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threadedComments/threadedComment1.xml" ContentType="application/vnd.ms-excel.threadedcomments+xml"/>
  <Override PartName="/xl/comments7.xml" ContentType="application/vnd.openxmlformats-officedocument.spreadsheetml.comments+xml"/>
  <Override PartName="/xl/comments8.xml" ContentType="application/vnd.openxmlformats-officedocument.spreadsheetml.comments+xml"/>
  <Override PartName="/xl/threadedComments/threadedComment2.xml" ContentType="application/vnd.ms-excel.threaded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threadedComments/threadedComment3.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mc:AlternateContent xmlns:mc="http://schemas.openxmlformats.org/markup-compatibility/2006">
    <mc:Choice Requires="x15">
      <x15ac:absPath xmlns:x15ac="http://schemas.microsoft.com/office/spreadsheetml/2010/11/ac" url="https://icfonline.sharepoint.com/teams/HawaiiInventory/Shared Documents/Project Year 3 - 2024/Inventory Spreadsheets/Supporting Files - Direct Links/Energy/"/>
    </mc:Choice>
  </mc:AlternateContent>
  <xr:revisionPtr revIDLastSave="3116" documentId="8_{C3F62FD0-5E79-4DD9-840F-109A1C5C1F97}" xr6:coauthVersionLast="47" xr6:coauthVersionMax="47" xr10:uidLastSave="{EA3297AD-8ECB-495A-8A3E-6983AC99700C}"/>
  <bookViews>
    <workbookView xWindow="-110" yWindow="-110" windowWidth="22780" windowHeight="14660" tabRatio="872" firstSheet="24" activeTab="31" xr2:uid="{00000000-000D-0000-FFFF-FFFF00000000}"/>
  </bookViews>
  <sheets>
    <sheet name="Summary" sheetId="8" r:id="rId1"/>
    <sheet name="YoY Comparison" sheetId="19" state="hidden" r:id="rId2"/>
    <sheet name="2017 Estimates_old" sheetId="24" state="hidden" r:id="rId3"/>
    <sheet name="1990 Estimates" sheetId="9" r:id="rId4"/>
    <sheet name="2005 Estimates" sheetId="32" r:id="rId5"/>
    <sheet name="2006 Estimates" sheetId="7" r:id="rId6"/>
    <sheet name="2010 Estimates" sheetId="16" r:id="rId7"/>
    <sheet name="2015 Estimates" sheetId="18" r:id="rId8"/>
    <sheet name="2016 Estimates" sheetId="21" r:id="rId9"/>
    <sheet name="2017 Estimates" sheetId="31" r:id="rId10"/>
    <sheet name="2018 Estimates" sheetId="30" r:id="rId11"/>
    <sheet name="2019 Estimates" sheetId="26" r:id="rId12"/>
    <sheet name="2020 Estimates" sheetId="34" r:id="rId13"/>
    <sheet name="2021 Estimates" sheetId="35" r:id="rId14"/>
    <sheet name="2022 Estimates" sheetId="36" r:id="rId15"/>
    <sheet name="1990 Vehicle Characteristics" sheetId="5" state="hidden" r:id="rId16"/>
    <sheet name="2006 Vehicle Characteristics" sheetId="4" state="hidden" r:id="rId17"/>
    <sheet name="2007 Vehicle Characteristics" sheetId="23" state="hidden" r:id="rId18"/>
    <sheet name="2010 Vehicle Characteristics" sheetId="14" state="hidden" r:id="rId19"/>
    <sheet name="2015 Vehicle Characteristics" sheetId="17" state="hidden" r:id="rId20"/>
    <sheet name="2016 Vehicle Characteristics" sheetId="22" state="hidden" r:id="rId21"/>
    <sheet name="2017 Vehicle Characteristics" sheetId="25" state="hidden" r:id="rId22"/>
    <sheet name="2019 Vehicle Characteristics" sheetId="27" state="hidden" r:id="rId23"/>
    <sheet name="VMT Vehicle Distribution" sheetId="20" r:id="rId24"/>
    <sheet name="Vehicle Characteristics" sheetId="29" r:id="rId25"/>
    <sheet name="VMT by Model Year" sheetId="6" r:id="rId26"/>
    <sheet name="Control Technologies" sheetId="3" r:id="rId27"/>
    <sheet name="Emission Factors" sheetId="1" r:id="rId28"/>
    <sheet name="2017 IY Control Techs" sheetId="33" state="hidden" r:id="rId29"/>
    <sheet name="VMT by Island (1990 &amp; 2006)" sheetId="11" state="hidden" r:id="rId30"/>
    <sheet name="FHWA Data (2010, 2015-2022)" sheetId="13" r:id="rId31"/>
    <sheet name="EV Calculations" sheetId="41" r:id="rId32"/>
    <sheet name="Maui County by Island" sheetId="12" state="hidden" r:id="rId33"/>
    <sheet name="Conversion Factors" sheetId="10" r:id="rId34"/>
    <sheet name="Definitions" sheetId="15" r:id="rId35"/>
    <sheet name="EV Calculations_NOT USED" sheetId="40" r:id="rId36"/>
  </sheets>
  <externalReferences>
    <externalReference r:id="rId37"/>
    <externalReference r:id="rId38"/>
    <externalReference r:id="rId39"/>
    <externalReference r:id="rId40"/>
    <externalReference r:id="rId41"/>
    <externalReference r:id="rId42"/>
    <externalReference r:id="rId43"/>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8</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47359</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47359</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CH4EF">'Emission Factors'!$C$17:$K$29</definedName>
    <definedName name="GWPCH4">'Conversion Factors'!$B$3</definedName>
    <definedName name="GWPN2O">'Conversion Factors'!$B$4</definedName>
    <definedName name="N2OEF">'Emission Factors'!$C$4:$K$16</definedName>
    <definedName name="oldtechs">'2017 IY Control Techs'!$A$9:$Y$66</definedName>
    <definedName name="Pal_Workbook_GUID" hidden="1">"CBM1LB4V4YHZ8GYX5XHD8F51"</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7</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techs">'Control Technologies'!$A$9:$AI$71</definedName>
    <definedName name="VMTinput">'[1]VMT Totals'!$B$17:$R$26</definedName>
    <definedName name="VMTtoMY05">'VMT by Model Year'!$CC$4:$CK$34</definedName>
    <definedName name="VMTtoMY06">'VMT by Model Year'!$K$4:$S$34</definedName>
    <definedName name="VMTtoMY10">'VMT by Model Year'!$U$4:$AC$34</definedName>
    <definedName name="VMTtoMY15">'VMT by Model Year'!$AE$4:$AM$34</definedName>
    <definedName name="VMTtoMY16">'VMT by Model Year'!$AO$4:$AW$34</definedName>
    <definedName name="VMTtoMY17">'VMT by Model Year'!$AY$4:$BG$34</definedName>
    <definedName name="VMTtoMY18">'VMT by Model Year'!$BI$4:$BQ$34</definedName>
    <definedName name="VMTtoMY19">'VMT by Model Year'!$BS$4:$CA$34</definedName>
    <definedName name="VMTtoMY20">'VMT by Model Year'!$CM$4:$CU$34</definedName>
    <definedName name="VMTtoMY21">'VMT by Model Year'!$CW$4:$DE$34</definedName>
    <definedName name="VMTtoMY22">'VMT by Model Year'!$DG$4:$DO$34</definedName>
    <definedName name="VMTtoMY90">'VMT by Model Year'!$A$4:$I$34</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67" i="41" l="1"/>
  <c r="F38" i="41"/>
  <c r="O131" i="40"/>
  <c r="N131" i="40"/>
  <c r="M131" i="40"/>
  <c r="L131" i="40"/>
  <c r="K131" i="40"/>
  <c r="J131" i="40"/>
  <c r="I131" i="40"/>
  <c r="H131" i="40"/>
  <c r="G131" i="40"/>
  <c r="F131" i="40"/>
  <c r="E131" i="40"/>
  <c r="D131" i="40"/>
  <c r="C131" i="40"/>
  <c r="B131" i="40"/>
  <c r="O130" i="40"/>
  <c r="N130" i="40"/>
  <c r="M130" i="40"/>
  <c r="L130" i="40"/>
  <c r="K130" i="40"/>
  <c r="J130" i="40"/>
  <c r="I130" i="40"/>
  <c r="H130" i="40"/>
  <c r="G130" i="40"/>
  <c r="F130" i="40"/>
  <c r="E130" i="40"/>
  <c r="D130" i="40"/>
  <c r="C130" i="40"/>
  <c r="B130" i="40"/>
  <c r="O129" i="40"/>
  <c r="N129" i="40"/>
  <c r="M129" i="40"/>
  <c r="L129" i="40"/>
  <c r="K129" i="40"/>
  <c r="J129" i="40"/>
  <c r="I129" i="40"/>
  <c r="H129" i="40"/>
  <c r="G129" i="40"/>
  <c r="F129" i="40"/>
  <c r="E129" i="40"/>
  <c r="D129" i="40"/>
  <c r="C129" i="40"/>
  <c r="B129" i="40"/>
  <c r="M8" i="41"/>
  <c r="L8" i="41"/>
  <c r="K8" i="41"/>
  <c r="J8" i="41"/>
  <c r="I8" i="41"/>
  <c r="H8" i="41"/>
  <c r="G8" i="41"/>
  <c r="F8" i="41"/>
  <c r="E8" i="41"/>
  <c r="D8" i="41"/>
  <c r="C8" i="41"/>
  <c r="B8" i="41"/>
  <c r="M7" i="41"/>
  <c r="L7" i="41"/>
  <c r="K7" i="41"/>
  <c r="J7" i="41"/>
  <c r="I7" i="41"/>
  <c r="H7" i="41"/>
  <c r="G7" i="41"/>
  <c r="F7" i="41"/>
  <c r="E7" i="41"/>
  <c r="D7" i="41"/>
  <c r="C7" i="41"/>
  <c r="B7" i="41"/>
  <c r="M6" i="41"/>
  <c r="L6" i="41"/>
  <c r="K6" i="41"/>
  <c r="J6" i="41"/>
  <c r="I6" i="41"/>
  <c r="H6" i="41"/>
  <c r="G6" i="41"/>
  <c r="F6" i="41"/>
  <c r="E6" i="41"/>
  <c r="D6" i="41"/>
  <c r="C6" i="41"/>
  <c r="B6" i="41"/>
  <c r="C66" i="41"/>
  <c r="D66" i="41"/>
  <c r="E66" i="41"/>
  <c r="C58" i="41"/>
  <c r="C65" i="41" s="1"/>
  <c r="D58" i="41"/>
  <c r="D65" i="41" s="1"/>
  <c r="E58" i="41"/>
  <c r="E65" i="41" s="1"/>
  <c r="C59" i="41"/>
  <c r="D59" i="41"/>
  <c r="E59" i="41"/>
  <c r="B59" i="41"/>
  <c r="B66" i="41" s="1"/>
  <c r="B58" i="41"/>
  <c r="B60" i="41" s="1"/>
  <c r="B61" i="41" s="1"/>
  <c r="B12" i="41"/>
  <c r="B17" i="41"/>
  <c r="B13" i="41"/>
  <c r="B65" i="41" l="1"/>
  <c r="B67" i="41"/>
  <c r="C60" i="41"/>
  <c r="E60" i="41"/>
  <c r="D60" i="41"/>
  <c r="B16" i="41"/>
  <c r="D61" i="41" l="1"/>
  <c r="D67" i="41"/>
  <c r="E61" i="41"/>
  <c r="E67" i="41"/>
  <c r="C61" i="41"/>
  <c r="C67" i="41"/>
  <c r="F32" i="41"/>
  <c r="F44" i="41" s="1"/>
  <c r="G32" i="41"/>
  <c r="G44" i="41" s="1"/>
  <c r="H32" i="41"/>
  <c r="H44" i="41" s="1"/>
  <c r="I32" i="41"/>
  <c r="I44" i="41" s="1"/>
  <c r="J32" i="41"/>
  <c r="J44" i="41" s="1"/>
  <c r="K32" i="41"/>
  <c r="K44" i="41" s="1"/>
  <c r="L32" i="41"/>
  <c r="L44" i="41" s="1"/>
  <c r="M32" i="41"/>
  <c r="M44" i="41" s="1"/>
  <c r="F33" i="41"/>
  <c r="F45" i="41" s="1"/>
  <c r="G33" i="41"/>
  <c r="G45" i="41" s="1"/>
  <c r="H33" i="41"/>
  <c r="H45" i="41" s="1"/>
  <c r="I33" i="41"/>
  <c r="I45" i="41" s="1"/>
  <c r="J33" i="41"/>
  <c r="J45" i="41" s="1"/>
  <c r="K33" i="41"/>
  <c r="K45" i="41" s="1"/>
  <c r="L33" i="41"/>
  <c r="L45" i="41" s="1"/>
  <c r="M33" i="41"/>
  <c r="M45" i="41" s="1"/>
  <c r="F34" i="41"/>
  <c r="F46" i="41" s="1"/>
  <c r="G34" i="41"/>
  <c r="G46" i="41" s="1"/>
  <c r="H34" i="41"/>
  <c r="H46" i="41" s="1"/>
  <c r="I34" i="41"/>
  <c r="I46" i="41" s="1"/>
  <c r="J34" i="41"/>
  <c r="J46" i="41" s="1"/>
  <c r="K34" i="41"/>
  <c r="K46" i="41" s="1"/>
  <c r="L34" i="41"/>
  <c r="L46" i="41" s="1"/>
  <c r="M34" i="41"/>
  <c r="M46" i="41" s="1"/>
  <c r="G31" i="41"/>
  <c r="G43" i="41" s="1"/>
  <c r="H31" i="41"/>
  <c r="H43" i="41" s="1"/>
  <c r="I31" i="41"/>
  <c r="I43" i="41" s="1"/>
  <c r="J31" i="41"/>
  <c r="J43" i="41" s="1"/>
  <c r="K31" i="41"/>
  <c r="K43" i="41" s="1"/>
  <c r="L31" i="41"/>
  <c r="L43" i="41" s="1"/>
  <c r="M31" i="41"/>
  <c r="M43" i="41" s="1"/>
  <c r="F31" i="41"/>
  <c r="F43" i="41" s="1"/>
  <c r="D7" i="29"/>
  <c r="E7" i="29"/>
  <c r="F7" i="29"/>
  <c r="G7" i="29"/>
  <c r="H7" i="29"/>
  <c r="I7" i="29"/>
  <c r="J7" i="29"/>
  <c r="D9" i="29"/>
  <c r="E9" i="29"/>
  <c r="F9" i="29"/>
  <c r="G9" i="29"/>
  <c r="H9" i="29"/>
  <c r="I9" i="29"/>
  <c r="J9" i="29"/>
  <c r="D10" i="29"/>
  <c r="E10" i="29"/>
  <c r="F10" i="29"/>
  <c r="G10" i="29"/>
  <c r="H10" i="29"/>
  <c r="I10" i="29"/>
  <c r="J10" i="29"/>
  <c r="D11" i="29"/>
  <c r="E11" i="29"/>
  <c r="F11" i="29"/>
  <c r="G11" i="29"/>
  <c r="H11" i="29"/>
  <c r="I11" i="29"/>
  <c r="J11" i="29"/>
  <c r="K7" i="29"/>
  <c r="K9" i="29"/>
  <c r="K10" i="29"/>
  <c r="K11" i="29"/>
  <c r="B22" i="41" l="1"/>
  <c r="B23" i="41"/>
  <c r="B25" i="41"/>
  <c r="B24" i="41"/>
  <c r="B9" i="41"/>
  <c r="B26" i="41" l="1"/>
  <c r="B27" i="41" s="1"/>
  <c r="B249" i="40"/>
  <c r="B248" i="40"/>
  <c r="F10" i="40" l="1"/>
  <c r="G10" i="40"/>
  <c r="F11" i="40"/>
  <c r="G11" i="40"/>
  <c r="F12" i="40"/>
  <c r="G12" i="40"/>
  <c r="F13" i="40"/>
  <c r="G13" i="40"/>
  <c r="F14" i="40"/>
  <c r="G14" i="40"/>
  <c r="F15" i="40"/>
  <c r="G15" i="40"/>
  <c r="F16" i="40"/>
  <c r="G16" i="40"/>
  <c r="F17" i="40"/>
  <c r="G17" i="40"/>
  <c r="F18" i="40"/>
  <c r="G18" i="40"/>
  <c r="F25" i="40"/>
  <c r="G25" i="40"/>
  <c r="F26" i="40"/>
  <c r="G26" i="40"/>
  <c r="F27" i="40"/>
  <c r="G27" i="40"/>
  <c r="F28" i="40"/>
  <c r="G28" i="40"/>
  <c r="F29" i="40"/>
  <c r="F33" i="40" s="1"/>
  <c r="G29" i="40"/>
  <c r="G33" i="40" s="1"/>
  <c r="F94" i="40"/>
  <c r="G94" i="40"/>
  <c r="F95" i="40"/>
  <c r="G95" i="40"/>
  <c r="F96" i="40"/>
  <c r="G96" i="40"/>
  <c r="F97" i="40"/>
  <c r="G97" i="40"/>
  <c r="F98" i="40"/>
  <c r="G98" i="40"/>
  <c r="F99" i="40"/>
  <c r="G99" i="40"/>
  <c r="F118" i="40"/>
  <c r="F132" i="40" l="1"/>
  <c r="G132" i="40"/>
  <c r="G19" i="40"/>
  <c r="G32" i="40" s="1"/>
  <c r="G34" i="40" s="1"/>
  <c r="G47" i="40" s="1"/>
  <c r="G44" i="40"/>
  <c r="G39" i="40"/>
  <c r="G43" i="40"/>
  <c r="G46" i="40"/>
  <c r="G125" i="40"/>
  <c r="G143" i="40" s="1"/>
  <c r="F125" i="40"/>
  <c r="F143" i="40" s="1"/>
  <c r="F19" i="40"/>
  <c r="F32" i="40" s="1"/>
  <c r="F34" i="40" s="1"/>
  <c r="G45" i="40" l="1"/>
  <c r="G42" i="40"/>
  <c r="G41" i="40"/>
  <c r="G40" i="40"/>
  <c r="G48" i="40"/>
  <c r="F40" i="40"/>
  <c r="F39" i="40"/>
  <c r="F43" i="40"/>
  <c r="F47" i="40"/>
  <c r="F44" i="40"/>
  <c r="F42" i="40"/>
  <c r="F41" i="40"/>
  <c r="F46" i="40"/>
  <c r="F45" i="40"/>
  <c r="F48" i="40" l="1"/>
  <c r="C148" i="40" l="1"/>
  <c r="D148" i="40"/>
  <c r="E148" i="40"/>
  <c r="C149" i="40"/>
  <c r="D149" i="40"/>
  <c r="E149" i="40"/>
  <c r="B149" i="40"/>
  <c r="B148" i="40"/>
  <c r="C7" i="29" l="1"/>
  <c r="E118" i="40" l="1"/>
  <c r="D118" i="40" s="1"/>
  <c r="C118" i="40" s="1"/>
  <c r="B118" i="40" s="1"/>
  <c r="D117" i="40"/>
  <c r="C117" i="40" s="1"/>
  <c r="B117" i="40" s="1"/>
  <c r="I90" i="40"/>
  <c r="I91" i="40" s="1"/>
  <c r="J90" i="40"/>
  <c r="J91" i="40" s="1"/>
  <c r="K90" i="40"/>
  <c r="K91" i="40" s="1"/>
  <c r="L90" i="40"/>
  <c r="L91" i="40" s="1"/>
  <c r="M90" i="40"/>
  <c r="M91" i="40" s="1"/>
  <c r="N90" i="40"/>
  <c r="N91" i="40" s="1"/>
  <c r="O90" i="40"/>
  <c r="O91" i="40" s="1"/>
  <c r="H90" i="40"/>
  <c r="H91" i="40" s="1"/>
  <c r="C90" i="40"/>
  <c r="C91" i="40" s="1"/>
  <c r="D90" i="40"/>
  <c r="D91" i="40" s="1"/>
  <c r="E90" i="40"/>
  <c r="E91" i="40" s="1"/>
  <c r="B90" i="40"/>
  <c r="B91" i="40" s="1"/>
  <c r="B85" i="40"/>
  <c r="B86" i="40"/>
  <c r="B87" i="40"/>
  <c r="B88" i="40"/>
  <c r="B89" i="40"/>
  <c r="B84" i="40"/>
  <c r="C91" i="13"/>
  <c r="C90" i="13"/>
  <c r="C89" i="13"/>
  <c r="C88" i="13"/>
  <c r="C87" i="13"/>
  <c r="C86" i="13"/>
  <c r="C92" i="13" s="1"/>
  <c r="C93" i="13" s="1"/>
  <c r="C78" i="13"/>
  <c r="C77" i="13"/>
  <c r="C76" i="13"/>
  <c r="C75" i="13"/>
  <c r="C74" i="13"/>
  <c r="C73" i="13"/>
  <c r="C79" i="13" s="1"/>
  <c r="C70" i="13"/>
  <c r="C69" i="13"/>
  <c r="C68" i="13"/>
  <c r="C67" i="13"/>
  <c r="C66" i="13"/>
  <c r="C65" i="13"/>
  <c r="C71" i="13" s="1"/>
  <c r="C62" i="13"/>
  <c r="C61" i="13"/>
  <c r="C60" i="13"/>
  <c r="C59" i="13"/>
  <c r="C58" i="13"/>
  <c r="C57" i="13"/>
  <c r="C63" i="13" s="1"/>
  <c r="Q78" i="13"/>
  <c r="Q77" i="13"/>
  <c r="Q76" i="13"/>
  <c r="Q75" i="13"/>
  <c r="Q74" i="13"/>
  <c r="Q73" i="13"/>
  <c r="Q79" i="13" s="1"/>
  <c r="Q71" i="13"/>
  <c r="Q70" i="13"/>
  <c r="Q69" i="13"/>
  <c r="Q68" i="13"/>
  <c r="Q67" i="13"/>
  <c r="Q66" i="13"/>
  <c r="Q65" i="13"/>
  <c r="Q62" i="13"/>
  <c r="Q61" i="13"/>
  <c r="Q60" i="13"/>
  <c r="Q59" i="13"/>
  <c r="Q58" i="13"/>
  <c r="Q63" i="13" s="1"/>
  <c r="Q80" i="13" s="1"/>
  <c r="Q81" i="13" s="1"/>
  <c r="Q57" i="13"/>
  <c r="Q50" i="13"/>
  <c r="Q49" i="13"/>
  <c r="Q48" i="13"/>
  <c r="Q47" i="13"/>
  <c r="Q46" i="13"/>
  <c r="Q45" i="13"/>
  <c r="Q44" i="13"/>
  <c r="Q43" i="13"/>
  <c r="Q42" i="13"/>
  <c r="Q41" i="13"/>
  <c r="Q40" i="13"/>
  <c r="Q39" i="13"/>
  <c r="Q38" i="13"/>
  <c r="Q37" i="13"/>
  <c r="Q36" i="13"/>
  <c r="Q35" i="13"/>
  <c r="Q34" i="13"/>
  <c r="Q33" i="13"/>
  <c r="Q32" i="13"/>
  <c r="Q31" i="13"/>
  <c r="Q30" i="13"/>
  <c r="Q29" i="13"/>
  <c r="Q28" i="13"/>
  <c r="S50" i="13"/>
  <c r="S49" i="13"/>
  <c r="S48" i="13"/>
  <c r="S47" i="13"/>
  <c r="S46" i="13"/>
  <c r="S45" i="13"/>
  <c r="S44" i="13"/>
  <c r="S43" i="13"/>
  <c r="S42" i="13"/>
  <c r="S41" i="13"/>
  <c r="S40" i="13"/>
  <c r="S39" i="13"/>
  <c r="S38" i="13"/>
  <c r="S37" i="13"/>
  <c r="S36" i="13"/>
  <c r="S35" i="13"/>
  <c r="S34" i="13"/>
  <c r="S33" i="13"/>
  <c r="S32" i="13"/>
  <c r="S31" i="13"/>
  <c r="S30" i="13"/>
  <c r="S29" i="13"/>
  <c r="S28" i="13"/>
  <c r="Q21" i="13"/>
  <c r="Q20" i="13"/>
  <c r="Q19" i="13"/>
  <c r="Q18" i="13"/>
  <c r="Q17" i="13"/>
  <c r="Q16" i="13"/>
  <c r="Q15" i="13"/>
  <c r="Q14" i="13"/>
  <c r="Q13" i="13"/>
  <c r="Q12" i="13"/>
  <c r="Q11" i="13"/>
  <c r="Q10" i="13"/>
  <c r="Q9" i="13"/>
  <c r="Q8" i="13"/>
  <c r="Q7" i="13"/>
  <c r="Q6" i="13"/>
  <c r="Q5" i="13"/>
  <c r="Q4" i="13"/>
  <c r="E50" i="13"/>
  <c r="E49" i="13"/>
  <c r="E48" i="13"/>
  <c r="E47" i="13"/>
  <c r="E46" i="13"/>
  <c r="E45" i="13"/>
  <c r="E44" i="13"/>
  <c r="E42" i="13"/>
  <c r="E41" i="13"/>
  <c r="E40" i="13"/>
  <c r="E39" i="13"/>
  <c r="E38" i="13"/>
  <c r="E37" i="13"/>
  <c r="E36" i="13"/>
  <c r="E34" i="13"/>
  <c r="E33" i="13"/>
  <c r="E32" i="13"/>
  <c r="E31" i="13"/>
  <c r="E30" i="13"/>
  <c r="E29" i="13"/>
  <c r="E28" i="13"/>
  <c r="C80" i="13" l="1"/>
  <c r="C81" i="13" s="1"/>
  <c r="P39" i="40" l="1"/>
  <c r="B25" i="40"/>
  <c r="C25" i="40"/>
  <c r="D25" i="40"/>
  <c r="E25" i="40"/>
  <c r="H25" i="40"/>
  <c r="B26" i="40"/>
  <c r="B77" i="40" s="1"/>
  <c r="B97" i="40" s="1"/>
  <c r="C26" i="40"/>
  <c r="C77" i="40" s="1"/>
  <c r="D26" i="40"/>
  <c r="D77" i="40" s="1"/>
  <c r="E26" i="40"/>
  <c r="E77" i="40" s="1"/>
  <c r="H26" i="40"/>
  <c r="H77" i="40" s="1"/>
  <c r="B27" i="40"/>
  <c r="C27" i="40"/>
  <c r="D27" i="40"/>
  <c r="E27" i="40"/>
  <c r="H27" i="40"/>
  <c r="B28" i="40"/>
  <c r="B74" i="40" s="1"/>
  <c r="B94" i="40" s="1"/>
  <c r="C28" i="40"/>
  <c r="C74" i="40" s="1"/>
  <c r="D28" i="40"/>
  <c r="D74" i="40" s="1"/>
  <c r="E28" i="40"/>
  <c r="E74" i="40" s="1"/>
  <c r="H28" i="40"/>
  <c r="H74" i="40" s="1"/>
  <c r="B29" i="40"/>
  <c r="C29" i="40"/>
  <c r="D29" i="40"/>
  <c r="E29" i="40"/>
  <c r="H29" i="40"/>
  <c r="H33" i="40" s="1"/>
  <c r="J29" i="40"/>
  <c r="J33" i="40" s="1"/>
  <c r="K29" i="40"/>
  <c r="K33" i="40" s="1"/>
  <c r="L29" i="40"/>
  <c r="L33" i="40" s="1"/>
  <c r="M29" i="40"/>
  <c r="M33" i="40" s="1"/>
  <c r="N29" i="40"/>
  <c r="N33" i="40" s="1"/>
  <c r="O29" i="40"/>
  <c r="O33" i="40" s="1"/>
  <c r="I29" i="40"/>
  <c r="I33" i="40" s="1"/>
  <c r="B79" i="40" l="1"/>
  <c r="B99" i="40" s="1"/>
  <c r="B78" i="40"/>
  <c r="B98" i="40" s="1"/>
  <c r="B76" i="40"/>
  <c r="B75" i="40"/>
  <c r="B95" i="40" s="1"/>
  <c r="B96" i="40" l="1"/>
  <c r="B125" i="40" s="1"/>
  <c r="C47" i="40"/>
  <c r="D45" i="40"/>
  <c r="C40" i="40"/>
  <c r="D41" i="40"/>
  <c r="D44" i="40"/>
  <c r="C39" i="40"/>
  <c r="C43" i="40"/>
  <c r="D46" i="40"/>
  <c r="B47" i="40"/>
  <c r="B40" i="40"/>
  <c r="E41" i="40"/>
  <c r="D47" i="40"/>
  <c r="E47" i="40"/>
  <c r="E46" i="40"/>
  <c r="P40" i="40"/>
  <c r="P41" i="40"/>
  <c r="P42" i="40"/>
  <c r="P43" i="40"/>
  <c r="P44" i="40"/>
  <c r="P45" i="40"/>
  <c r="P46" i="40"/>
  <c r="P47" i="40"/>
  <c r="B112" i="40"/>
  <c r="B107" i="40"/>
  <c r="B106" i="40"/>
  <c r="B104" i="40"/>
  <c r="B103" i="40"/>
  <c r="I26" i="40"/>
  <c r="I77" i="40" s="1"/>
  <c r="J26" i="40"/>
  <c r="J77" i="40" s="1"/>
  <c r="K26" i="40"/>
  <c r="K77" i="40" s="1"/>
  <c r="L26" i="40"/>
  <c r="L77" i="40" s="1"/>
  <c r="M26" i="40"/>
  <c r="M77" i="40" s="1"/>
  <c r="N26" i="40"/>
  <c r="N77" i="40" s="1"/>
  <c r="O26" i="40"/>
  <c r="O77" i="40" s="1"/>
  <c r="I27" i="40"/>
  <c r="J27" i="40"/>
  <c r="K27" i="40"/>
  <c r="L27" i="40"/>
  <c r="M27" i="40"/>
  <c r="N27" i="40"/>
  <c r="O27" i="40"/>
  <c r="I28" i="40"/>
  <c r="I74" i="40" s="1"/>
  <c r="J28" i="40"/>
  <c r="J74" i="40" s="1"/>
  <c r="K28" i="40"/>
  <c r="K74" i="40" s="1"/>
  <c r="L28" i="40"/>
  <c r="L74" i="40" s="1"/>
  <c r="M28" i="40"/>
  <c r="M74" i="40" s="1"/>
  <c r="N28" i="40"/>
  <c r="N74" i="40" s="1"/>
  <c r="O28" i="40"/>
  <c r="O74" i="40" s="1"/>
  <c r="J25" i="40"/>
  <c r="K25" i="40"/>
  <c r="L25" i="40"/>
  <c r="M25" i="40"/>
  <c r="N25" i="40"/>
  <c r="O25" i="40"/>
  <c r="I25" i="40"/>
  <c r="Q109" i="40" l="1"/>
  <c r="F123" i="40"/>
  <c r="F136" i="40" s="1"/>
  <c r="G123" i="40"/>
  <c r="G136" i="40" s="1"/>
  <c r="F64" i="40"/>
  <c r="G64" i="40"/>
  <c r="B123" i="40"/>
  <c r="E40" i="40"/>
  <c r="E44" i="40"/>
  <c r="D40" i="40"/>
  <c r="C41" i="40"/>
  <c r="B41" i="40"/>
  <c r="B64" i="40" s="1"/>
  <c r="D39" i="40"/>
  <c r="B39" i="40"/>
  <c r="E39" i="40"/>
  <c r="B42" i="40"/>
  <c r="E42" i="40"/>
  <c r="C42" i="40"/>
  <c r="D42" i="40"/>
  <c r="B44" i="40"/>
  <c r="C44" i="40"/>
  <c r="B45" i="40"/>
  <c r="E45" i="40"/>
  <c r="C45" i="40"/>
  <c r="D43" i="40"/>
  <c r="B43" i="40"/>
  <c r="E43" i="40"/>
  <c r="B46" i="40"/>
  <c r="C46" i="40"/>
  <c r="B108" i="40"/>
  <c r="B105" i="40"/>
  <c r="G197" i="40" l="1"/>
  <c r="G198" i="40"/>
  <c r="F198" i="40"/>
  <c r="F197" i="40"/>
  <c r="F122" i="40"/>
  <c r="G122" i="40"/>
  <c r="G124" i="40"/>
  <c r="G142" i="40" s="1"/>
  <c r="F124" i="40"/>
  <c r="F142" i="40" s="1"/>
  <c r="G236" i="40"/>
  <c r="G238" i="40"/>
  <c r="G237" i="40"/>
  <c r="G234" i="40"/>
  <c r="G240" i="40" s="1"/>
  <c r="G241" i="40" s="1"/>
  <c r="G239" i="40"/>
  <c r="G235" i="40"/>
  <c r="F237" i="40"/>
  <c r="F234" i="40"/>
  <c r="F240" i="40" s="1"/>
  <c r="F241" i="40" s="1"/>
  <c r="F238" i="40"/>
  <c r="F236" i="40"/>
  <c r="F235" i="40"/>
  <c r="F239" i="40"/>
  <c r="B124" i="40"/>
  <c r="B142" i="40" s="1"/>
  <c r="B122" i="40"/>
  <c r="O18" i="40"/>
  <c r="N18" i="40"/>
  <c r="M18" i="40"/>
  <c r="L18" i="40"/>
  <c r="K18" i="40"/>
  <c r="J18" i="40"/>
  <c r="I18" i="40"/>
  <c r="H18" i="40"/>
  <c r="O17" i="40"/>
  <c r="N17" i="40"/>
  <c r="M17" i="40"/>
  <c r="L17" i="40"/>
  <c r="K17" i="40"/>
  <c r="J17" i="40"/>
  <c r="I17" i="40"/>
  <c r="H17" i="40"/>
  <c r="O16" i="40"/>
  <c r="N16" i="40"/>
  <c r="M16" i="40"/>
  <c r="L16" i="40"/>
  <c r="K16" i="40"/>
  <c r="J16" i="40"/>
  <c r="I16" i="40"/>
  <c r="H16" i="40"/>
  <c r="O15" i="40"/>
  <c r="N15" i="40"/>
  <c r="M15" i="40"/>
  <c r="L15" i="40"/>
  <c r="K15" i="40"/>
  <c r="J15" i="40"/>
  <c r="I15" i="40"/>
  <c r="H15" i="40"/>
  <c r="O14" i="40"/>
  <c r="N14" i="40"/>
  <c r="M14" i="40"/>
  <c r="L14" i="40"/>
  <c r="K14" i="40"/>
  <c r="J14" i="40"/>
  <c r="I14" i="40"/>
  <c r="H14" i="40"/>
  <c r="O13" i="40"/>
  <c r="N13" i="40"/>
  <c r="M13" i="40"/>
  <c r="L13" i="40"/>
  <c r="K13" i="40"/>
  <c r="J13" i="40"/>
  <c r="I13" i="40"/>
  <c r="H13" i="40"/>
  <c r="O12" i="40"/>
  <c r="N12" i="40"/>
  <c r="M12" i="40"/>
  <c r="L12" i="40"/>
  <c r="K12" i="40"/>
  <c r="J12" i="40"/>
  <c r="I12" i="40"/>
  <c r="H12" i="40"/>
  <c r="O11" i="40"/>
  <c r="N11" i="40"/>
  <c r="M11" i="40"/>
  <c r="L11" i="40"/>
  <c r="K11" i="40"/>
  <c r="J11" i="40"/>
  <c r="I11" i="40"/>
  <c r="H11" i="40"/>
  <c r="O10" i="40"/>
  <c r="N10" i="40"/>
  <c r="M10" i="40"/>
  <c r="L10" i="40"/>
  <c r="K10" i="40"/>
  <c r="J10" i="40"/>
  <c r="I10" i="40"/>
  <c r="H10" i="40"/>
  <c r="G135" i="40" l="1"/>
  <c r="G141" i="40"/>
  <c r="G140" i="40"/>
  <c r="F135" i="40"/>
  <c r="F141" i="40"/>
  <c r="F140" i="40"/>
  <c r="B140" i="40"/>
  <c r="B141" i="40"/>
  <c r="I19" i="40"/>
  <c r="I32" i="40" s="1"/>
  <c r="I34" i="40" s="1"/>
  <c r="I42" i="40" s="1"/>
  <c r="J19" i="40"/>
  <c r="J32" i="40" s="1"/>
  <c r="J34" i="40" s="1"/>
  <c r="J45" i="40" s="1"/>
  <c r="K19" i="40"/>
  <c r="K32" i="40" s="1"/>
  <c r="K34" i="40" s="1"/>
  <c r="K39" i="40" s="1"/>
  <c r="L19" i="40"/>
  <c r="L32" i="40" s="1"/>
  <c r="L34" i="40" s="1"/>
  <c r="L44" i="40" s="1"/>
  <c r="M19" i="40"/>
  <c r="M32" i="40" s="1"/>
  <c r="M34" i="40" s="1"/>
  <c r="M46" i="40" s="1"/>
  <c r="N19" i="40"/>
  <c r="N32" i="40" s="1"/>
  <c r="N34" i="40" s="1"/>
  <c r="N42" i="40" s="1"/>
  <c r="O19" i="40"/>
  <c r="O32" i="40" s="1"/>
  <c r="O34" i="40" s="1"/>
  <c r="O41" i="40" s="1"/>
  <c r="H19" i="40"/>
  <c r="H32" i="40" s="1"/>
  <c r="H34" i="40" s="1"/>
  <c r="H40" i="40" s="1"/>
  <c r="F193" i="40" l="1"/>
  <c r="F201" i="40" s="1"/>
  <c r="F194" i="40"/>
  <c r="F202" i="40" s="1"/>
  <c r="G193" i="40"/>
  <c r="G201" i="40" s="1"/>
  <c r="G194" i="40"/>
  <c r="G202" i="40" s="1"/>
  <c r="F219" i="40"/>
  <c r="F137" i="40"/>
  <c r="F216" i="40"/>
  <c r="F222" i="40" s="1"/>
  <c r="F223" i="40" s="1"/>
  <c r="F220" i="40"/>
  <c r="F218" i="40"/>
  <c r="F217" i="40"/>
  <c r="F221" i="40"/>
  <c r="G218" i="40"/>
  <c r="G219" i="40"/>
  <c r="G137" i="40"/>
  <c r="G216" i="40"/>
  <c r="G222" i="40" s="1"/>
  <c r="G223" i="40" s="1"/>
  <c r="G220" i="40"/>
  <c r="G221" i="40"/>
  <c r="G217" i="40"/>
  <c r="N47" i="40"/>
  <c r="L41" i="40"/>
  <c r="K46" i="40"/>
  <c r="J39" i="40"/>
  <c r="N46" i="40"/>
  <c r="M39" i="40"/>
  <c r="M41" i="40"/>
  <c r="M45" i="40"/>
  <c r="I47" i="40"/>
  <c r="M44" i="40"/>
  <c r="K45" i="40"/>
  <c r="I44" i="40"/>
  <c r="M43" i="40"/>
  <c r="J47" i="40"/>
  <c r="I41" i="40"/>
  <c r="L46" i="40"/>
  <c r="J44" i="40"/>
  <c r="I40" i="40"/>
  <c r="L43" i="40"/>
  <c r="J43" i="40"/>
  <c r="I39" i="40"/>
  <c r="O47" i="40"/>
  <c r="L42" i="40"/>
  <c r="J42" i="40"/>
  <c r="N39" i="40"/>
  <c r="H44" i="40"/>
  <c r="N45" i="40"/>
  <c r="K44" i="40"/>
  <c r="H39" i="40"/>
  <c r="O44" i="40"/>
  <c r="N44" i="40"/>
  <c r="M42" i="40"/>
  <c r="L40" i="40"/>
  <c r="K43" i="40"/>
  <c r="O39" i="40"/>
  <c r="J41" i="40"/>
  <c r="I46" i="40"/>
  <c r="H47" i="40"/>
  <c r="O45" i="40"/>
  <c r="O43" i="40"/>
  <c r="N43" i="40"/>
  <c r="L47" i="40"/>
  <c r="L39" i="40"/>
  <c r="K42" i="40"/>
  <c r="N40" i="40"/>
  <c r="J40" i="40"/>
  <c r="I45" i="40"/>
  <c r="H46" i="40"/>
  <c r="N41" i="40"/>
  <c r="M47" i="40"/>
  <c r="L45" i="40"/>
  <c r="K40" i="40"/>
  <c r="J46" i="40"/>
  <c r="H43" i="40"/>
  <c r="I43" i="40"/>
  <c r="H42" i="40"/>
  <c r="O40" i="40"/>
  <c r="O46" i="40"/>
  <c r="H41" i="40"/>
  <c r="O42" i="40"/>
  <c r="K41" i="40"/>
  <c r="H45" i="40"/>
  <c r="M40" i="40"/>
  <c r="K47" i="40"/>
  <c r="G203" i="40" l="1"/>
  <c r="F203" i="40"/>
  <c r="J64" i="40"/>
  <c r="M64" i="40"/>
  <c r="E64" i="40"/>
  <c r="N64" i="40"/>
  <c r="I64" i="40"/>
  <c r="O64" i="40"/>
  <c r="L64" i="40"/>
  <c r="C64" i="40"/>
  <c r="H64" i="40"/>
  <c r="D64" i="40"/>
  <c r="K64" i="40"/>
  <c r="B48" i="40"/>
  <c r="M48" i="40"/>
  <c r="D48" i="40"/>
  <c r="C48" i="40"/>
  <c r="O48" i="40"/>
  <c r="J48" i="40"/>
  <c r="E48" i="40"/>
  <c r="H48" i="40"/>
  <c r="L48" i="40"/>
  <c r="I48" i="40"/>
  <c r="K48" i="40"/>
  <c r="N48" i="40"/>
  <c r="DH82" i="6"/>
  <c r="AI17" i="20" l="1"/>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C17"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C16"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C14"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C13"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C11" i="20"/>
  <c r="AI10" i="20"/>
  <c r="AH10" i="20"/>
  <c r="AG10" i="20"/>
  <c r="AF10" i="20"/>
  <c r="AE10" i="20"/>
  <c r="AD10" i="20"/>
  <c r="AC10" i="20"/>
  <c r="AB10" i="20"/>
  <c r="AA10" i="20"/>
  <c r="Z10" i="20"/>
  <c r="Y10" i="20"/>
  <c r="X10" i="20"/>
  <c r="W10" i="20"/>
  <c r="V10" i="20"/>
  <c r="U10" i="20"/>
  <c r="T10" i="20"/>
  <c r="S10" i="20"/>
  <c r="R10" i="20"/>
  <c r="Q10" i="20"/>
  <c r="P10" i="20"/>
  <c r="O10" i="20"/>
  <c r="N10" i="20"/>
  <c r="M10" i="20"/>
  <c r="L10" i="20"/>
  <c r="K10" i="20"/>
  <c r="J10" i="20"/>
  <c r="I10" i="20"/>
  <c r="H10" i="20"/>
  <c r="G10" i="20"/>
  <c r="F10" i="20"/>
  <c r="E10" i="20"/>
  <c r="D10" i="20"/>
  <c r="C10" i="20"/>
  <c r="AI8" i="20"/>
  <c r="AH8" i="20"/>
  <c r="AG8" i="20"/>
  <c r="AF8" i="20"/>
  <c r="AE8" i="20"/>
  <c r="AD8" i="20"/>
  <c r="AC8" i="20"/>
  <c r="AB8" i="20"/>
  <c r="AA8" i="20"/>
  <c r="Z8" i="20"/>
  <c r="Y8" i="20"/>
  <c r="X8" i="20"/>
  <c r="W8" i="20"/>
  <c r="V8" i="20"/>
  <c r="U8" i="20"/>
  <c r="T8" i="20"/>
  <c r="S8" i="20"/>
  <c r="R8" i="20"/>
  <c r="Q8" i="20"/>
  <c r="P8" i="20"/>
  <c r="O8" i="20"/>
  <c r="N8" i="20"/>
  <c r="M8" i="20"/>
  <c r="L8" i="20"/>
  <c r="K8" i="20"/>
  <c r="J8" i="20"/>
  <c r="I8" i="20"/>
  <c r="H8" i="20"/>
  <c r="G8" i="20"/>
  <c r="F8" i="20"/>
  <c r="E8" i="20"/>
  <c r="D8" i="20"/>
  <c r="AI7" i="20"/>
  <c r="AH7" i="20"/>
  <c r="AG7" i="20"/>
  <c r="AG43" i="20" s="1"/>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8" i="20"/>
  <c r="C7"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B168" i="40" l="1"/>
  <c r="B143" i="40"/>
  <c r="B166" i="40"/>
  <c r="B167" i="40"/>
  <c r="B80" i="40"/>
  <c r="B81" i="40" s="1"/>
  <c r="DL80" i="6"/>
  <c r="DE80" i="6"/>
  <c r="B169" i="40" l="1"/>
  <c r="N11" i="13"/>
  <c r="N21" i="13" s="1"/>
  <c r="M11" i="13"/>
  <c r="M21" i="13" s="1"/>
  <c r="L11" i="13"/>
  <c r="L21" i="13" s="1"/>
  <c r="AA4" i="8"/>
  <c r="AA5" i="8"/>
  <c r="AA6" i="8"/>
  <c r="AA7" i="8"/>
  <c r="AA8" i="8"/>
  <c r="AA26" i="8" s="1"/>
  <c r="AA13" i="8"/>
  <c r="AA14" i="8"/>
  <c r="AA15" i="8"/>
  <c r="AA16" i="8"/>
  <c r="AA17" i="8"/>
  <c r="AA22" i="8"/>
  <c r="AA23" i="8"/>
  <c r="AA24" i="8"/>
  <c r="AA25" i="8"/>
  <c r="AA31" i="8"/>
  <c r="AA32" i="8"/>
  <c r="AA33" i="8"/>
  <c r="AA34" i="8"/>
  <c r="AA35" i="8"/>
  <c r="M22" i="8"/>
  <c r="M23" i="8"/>
  <c r="M24" i="8"/>
  <c r="M25" i="8"/>
  <c r="M26" i="8"/>
  <c r="M31" i="8"/>
  <c r="M32" i="8"/>
  <c r="M33" i="8"/>
  <c r="M34" i="8"/>
  <c r="M35" i="8"/>
  <c r="BP5" i="36"/>
  <c r="BP6" i="36" s="1"/>
  <c r="BQ6" i="36" s="1"/>
  <c r="B4" i="36"/>
  <c r="C4" i="36" s="1"/>
  <c r="BP2" i="36"/>
  <c r="BP4" i="36" s="1"/>
  <c r="BQ4" i="36" s="1"/>
  <c r="BJ2" i="36"/>
  <c r="BD2" i="36"/>
  <c r="AX2" i="36"/>
  <c r="AR2" i="36"/>
  <c r="P2" i="36"/>
  <c r="E2" i="36"/>
  <c r="D2" i="36"/>
  <c r="D4" i="36" s="1"/>
  <c r="DM34" i="6"/>
  <c r="DM18" i="6"/>
  <c r="DM14" i="6"/>
  <c r="DO110" i="6"/>
  <c r="DN110" i="6"/>
  <c r="DM110" i="6"/>
  <c r="DL110" i="6"/>
  <c r="DK110" i="6"/>
  <c r="DJ110" i="6"/>
  <c r="DI110" i="6"/>
  <c r="DH110" i="6"/>
  <c r="DO109" i="6"/>
  <c r="DN109" i="6"/>
  <c r="DM109" i="6"/>
  <c r="DL109" i="6"/>
  <c r="DK109" i="6"/>
  <c r="DJ109" i="6"/>
  <c r="DI109" i="6"/>
  <c r="DH109" i="6"/>
  <c r="DO108" i="6"/>
  <c r="DN108" i="6"/>
  <c r="DM108" i="6"/>
  <c r="DL108" i="6"/>
  <c r="DK108" i="6"/>
  <c r="DJ108" i="6"/>
  <c r="DI108" i="6"/>
  <c r="DH108" i="6"/>
  <c r="DO107" i="6"/>
  <c r="DN107" i="6"/>
  <c r="DM107" i="6"/>
  <c r="DL107" i="6"/>
  <c r="DK107" i="6"/>
  <c r="DJ107" i="6"/>
  <c r="DI107" i="6"/>
  <c r="DH107" i="6"/>
  <c r="DO106" i="6"/>
  <c r="DN106" i="6"/>
  <c r="DM106" i="6"/>
  <c r="DM30" i="6" s="1"/>
  <c r="DL106" i="6"/>
  <c r="DK106" i="6"/>
  <c r="DJ106" i="6"/>
  <c r="DI106" i="6"/>
  <c r="DH106" i="6"/>
  <c r="DO105" i="6"/>
  <c r="DN105" i="6"/>
  <c r="DM105" i="6"/>
  <c r="DL105" i="6"/>
  <c r="DK105" i="6"/>
  <c r="DJ105" i="6"/>
  <c r="DI105" i="6"/>
  <c r="DH105" i="6"/>
  <c r="DO104" i="6"/>
  <c r="DN104" i="6"/>
  <c r="DM104" i="6"/>
  <c r="DL104" i="6"/>
  <c r="DK104" i="6"/>
  <c r="DJ104" i="6"/>
  <c r="DI104" i="6"/>
  <c r="DH104" i="6"/>
  <c r="DO103" i="6"/>
  <c r="DN103" i="6"/>
  <c r="DM103" i="6"/>
  <c r="DL103" i="6"/>
  <c r="DK103" i="6"/>
  <c r="DJ103" i="6"/>
  <c r="DI103" i="6"/>
  <c r="DH103" i="6"/>
  <c r="DO102" i="6"/>
  <c r="DN102" i="6"/>
  <c r="DM102" i="6"/>
  <c r="DM26" i="6" s="1"/>
  <c r="DL102" i="6"/>
  <c r="DK102" i="6"/>
  <c r="DJ102" i="6"/>
  <c r="DI102" i="6"/>
  <c r="DH102" i="6"/>
  <c r="DO101" i="6"/>
  <c r="DN101" i="6"/>
  <c r="DM101" i="6"/>
  <c r="DL101" i="6"/>
  <c r="DK101" i="6"/>
  <c r="DJ101" i="6"/>
  <c r="DI101" i="6"/>
  <c r="DH101" i="6"/>
  <c r="DO100" i="6"/>
  <c r="DN100" i="6"/>
  <c r="DM100" i="6"/>
  <c r="DL100" i="6"/>
  <c r="DK100" i="6"/>
  <c r="DJ100" i="6"/>
  <c r="DI100" i="6"/>
  <c r="DH100" i="6"/>
  <c r="DO99" i="6"/>
  <c r="DN99" i="6"/>
  <c r="DM99" i="6"/>
  <c r="DL99" i="6"/>
  <c r="DK99" i="6"/>
  <c r="DJ99" i="6"/>
  <c r="DI99" i="6"/>
  <c r="DH99" i="6"/>
  <c r="DO98" i="6"/>
  <c r="DN98" i="6"/>
  <c r="DM98" i="6"/>
  <c r="DM22" i="6" s="1"/>
  <c r="DL98" i="6"/>
  <c r="DK98" i="6"/>
  <c r="DJ98" i="6"/>
  <c r="DI98" i="6"/>
  <c r="DH98" i="6"/>
  <c r="DO97" i="6"/>
  <c r="DN97" i="6"/>
  <c r="DM97" i="6"/>
  <c r="DL97" i="6"/>
  <c r="DK97" i="6"/>
  <c r="DJ97" i="6"/>
  <c r="DI97" i="6"/>
  <c r="DH97" i="6"/>
  <c r="DO96" i="6"/>
  <c r="DN96" i="6"/>
  <c r="DM96" i="6"/>
  <c r="DL96" i="6"/>
  <c r="DK96" i="6"/>
  <c r="DJ96" i="6"/>
  <c r="DI96" i="6"/>
  <c r="DH96" i="6"/>
  <c r="DO95" i="6"/>
  <c r="DN95" i="6"/>
  <c r="DM95" i="6"/>
  <c r="DL95" i="6"/>
  <c r="DK95" i="6"/>
  <c r="DJ95" i="6"/>
  <c r="DI95" i="6"/>
  <c r="DH95" i="6"/>
  <c r="DO94" i="6"/>
  <c r="DN94" i="6"/>
  <c r="DM94" i="6"/>
  <c r="DL94" i="6"/>
  <c r="DK94" i="6"/>
  <c r="DJ94" i="6"/>
  <c r="DI94" i="6"/>
  <c r="DH94" i="6"/>
  <c r="DO93" i="6"/>
  <c r="DN93" i="6"/>
  <c r="DM93" i="6"/>
  <c r="DL93" i="6"/>
  <c r="DK93" i="6"/>
  <c r="DJ93" i="6"/>
  <c r="DI93" i="6"/>
  <c r="DH93" i="6"/>
  <c r="DO92" i="6"/>
  <c r="DN92" i="6"/>
  <c r="DM92" i="6"/>
  <c r="DL92" i="6"/>
  <c r="DK92" i="6"/>
  <c r="DJ92" i="6"/>
  <c r="DI92" i="6"/>
  <c r="DH92" i="6"/>
  <c r="DO91" i="6"/>
  <c r="DN91" i="6"/>
  <c r="DM91" i="6"/>
  <c r="DL91" i="6"/>
  <c r="DK91" i="6"/>
  <c r="DJ91" i="6"/>
  <c r="DI91" i="6"/>
  <c r="DH91" i="6"/>
  <c r="DO90" i="6"/>
  <c r="DN90" i="6"/>
  <c r="DM90" i="6"/>
  <c r="DL90" i="6"/>
  <c r="DK90" i="6"/>
  <c r="DJ90" i="6"/>
  <c r="DI90" i="6"/>
  <c r="DH90" i="6"/>
  <c r="DO89" i="6"/>
  <c r="DN89" i="6"/>
  <c r="DM89" i="6"/>
  <c r="DL89" i="6"/>
  <c r="DK89" i="6"/>
  <c r="DJ89" i="6"/>
  <c r="DI89" i="6"/>
  <c r="DH89" i="6"/>
  <c r="DO88" i="6"/>
  <c r="DN88" i="6"/>
  <c r="DM88" i="6"/>
  <c r="DL88" i="6"/>
  <c r="DK88" i="6"/>
  <c r="DJ88" i="6"/>
  <c r="DI88" i="6"/>
  <c r="DH88" i="6"/>
  <c r="DO87" i="6"/>
  <c r="DN87" i="6"/>
  <c r="DM87" i="6"/>
  <c r="DL87" i="6"/>
  <c r="DK87" i="6"/>
  <c r="DJ87" i="6"/>
  <c r="DI87" i="6"/>
  <c r="DH87" i="6"/>
  <c r="DO86" i="6"/>
  <c r="DN86" i="6"/>
  <c r="DM86" i="6"/>
  <c r="DL86" i="6"/>
  <c r="DK86" i="6"/>
  <c r="DJ86" i="6"/>
  <c r="DI86" i="6"/>
  <c r="DH86" i="6"/>
  <c r="DO85" i="6"/>
  <c r="DN85" i="6"/>
  <c r="DM85" i="6"/>
  <c r="DL85" i="6"/>
  <c r="DK85" i="6"/>
  <c r="DJ85" i="6"/>
  <c r="DI85" i="6"/>
  <c r="DH85" i="6"/>
  <c r="DO84" i="6"/>
  <c r="DN84" i="6"/>
  <c r="DM84" i="6"/>
  <c r="DL84" i="6"/>
  <c r="DK84" i="6"/>
  <c r="DJ84" i="6"/>
  <c r="DI84" i="6"/>
  <c r="DH84" i="6"/>
  <c r="DO83" i="6"/>
  <c r="DN83" i="6"/>
  <c r="DM83" i="6"/>
  <c r="DL83" i="6"/>
  <c r="DK83" i="6"/>
  <c r="DJ83" i="6"/>
  <c r="DI83" i="6"/>
  <c r="DH83" i="6"/>
  <c r="DO82" i="6"/>
  <c r="DN82" i="6"/>
  <c r="DM82" i="6"/>
  <c r="DL82" i="6"/>
  <c r="DK82" i="6"/>
  <c r="DJ82" i="6"/>
  <c r="DI82" i="6"/>
  <c r="DO81" i="6"/>
  <c r="DN81" i="6"/>
  <c r="DM81" i="6"/>
  <c r="DL81" i="6"/>
  <c r="DK81" i="6"/>
  <c r="DJ81" i="6"/>
  <c r="DI81" i="6"/>
  <c r="DH81" i="6"/>
  <c r="DO80" i="6"/>
  <c r="DO111" i="6" s="1"/>
  <c r="DN80" i="6"/>
  <c r="DN111" i="6" s="1"/>
  <c r="DM80" i="6"/>
  <c r="DM111" i="6" s="1"/>
  <c r="DM10" i="6" s="1"/>
  <c r="DK80" i="6"/>
  <c r="DK111" i="6" s="1"/>
  <c r="DJ80" i="6"/>
  <c r="DI80" i="6"/>
  <c r="DH80" i="6"/>
  <c r="DH111" i="6" s="1"/>
  <c r="DI111" i="6" l="1"/>
  <c r="DJ111" i="6"/>
  <c r="DM11" i="6"/>
  <c r="DM12" i="6"/>
  <c r="DM13" i="6"/>
  <c r="DM15" i="6"/>
  <c r="DM16" i="6"/>
  <c r="DM17" i="6"/>
  <c r="DM19" i="6"/>
  <c r="DM20" i="6"/>
  <c r="DM21" i="6"/>
  <c r="DM23" i="6"/>
  <c r="DM24" i="6"/>
  <c r="DM25" i="6"/>
  <c r="DM27" i="6"/>
  <c r="DM28" i="6"/>
  <c r="DM29" i="6"/>
  <c r="DM31" i="6"/>
  <c r="DM32" i="6"/>
  <c r="DM33" i="6"/>
  <c r="DL30" i="6"/>
  <c r="DI5" i="6"/>
  <c r="DI11" i="6"/>
  <c r="DI15" i="6"/>
  <c r="DI21" i="6"/>
  <c r="DI25" i="6"/>
  <c r="DI30" i="6"/>
  <c r="DI34" i="6"/>
  <c r="DJ5" i="6"/>
  <c r="DJ9" i="6"/>
  <c r="DJ12" i="6"/>
  <c r="DJ15" i="6"/>
  <c r="DJ16" i="6"/>
  <c r="DJ17" i="6"/>
  <c r="DJ18" i="6"/>
  <c r="DJ19" i="6"/>
  <c r="DJ20" i="6"/>
  <c r="DJ21" i="6"/>
  <c r="DJ22" i="6"/>
  <c r="DJ23" i="6"/>
  <c r="DJ24" i="6"/>
  <c r="DJ25" i="6"/>
  <c r="DJ26" i="6"/>
  <c r="DJ27" i="6"/>
  <c r="DJ28" i="6"/>
  <c r="DJ29" i="6"/>
  <c r="DJ30" i="6"/>
  <c r="DJ31" i="6"/>
  <c r="DJ32" i="6"/>
  <c r="DJ33" i="6"/>
  <c r="DJ34" i="6"/>
  <c r="DK5" i="6"/>
  <c r="DK6" i="6"/>
  <c r="DK7" i="6"/>
  <c r="DK8" i="6"/>
  <c r="DK9" i="6"/>
  <c r="DK10" i="6"/>
  <c r="DK11" i="6"/>
  <c r="DK12" i="6"/>
  <c r="DK13" i="6"/>
  <c r="DK14" i="6"/>
  <c r="DK15" i="6"/>
  <c r="DK16" i="6"/>
  <c r="DK17" i="6"/>
  <c r="DK18" i="6"/>
  <c r="DK19" i="6"/>
  <c r="DK20" i="6"/>
  <c r="DK21" i="6"/>
  <c r="DK22" i="6"/>
  <c r="DK23" i="6"/>
  <c r="DK24" i="6"/>
  <c r="DK25" i="6"/>
  <c r="DK26" i="6"/>
  <c r="DK27" i="6"/>
  <c r="DK28" i="6"/>
  <c r="DK29" i="6"/>
  <c r="DK30" i="6"/>
  <c r="DK31" i="6"/>
  <c r="DK32" i="6"/>
  <c r="DK33" i="6"/>
  <c r="DK34" i="6"/>
  <c r="DI10" i="6"/>
  <c r="DI18" i="6"/>
  <c r="DI8" i="6"/>
  <c r="DI26" i="6"/>
  <c r="DI6" i="6"/>
  <c r="DI13" i="6"/>
  <c r="DI17" i="6"/>
  <c r="DI23" i="6"/>
  <c r="DI28" i="6"/>
  <c r="DI33" i="6"/>
  <c r="DJ7" i="6"/>
  <c r="DL111" i="6"/>
  <c r="DL4" i="6" s="1"/>
  <c r="DM6" i="6"/>
  <c r="DN5" i="6"/>
  <c r="DN7" i="6"/>
  <c r="DN9" i="6"/>
  <c r="DN10" i="6"/>
  <c r="DN11" i="6"/>
  <c r="DN12" i="6"/>
  <c r="DN13" i="6"/>
  <c r="DN14" i="6"/>
  <c r="DN15" i="6"/>
  <c r="DN16" i="6"/>
  <c r="DN17" i="6"/>
  <c r="DN18" i="6"/>
  <c r="DN19" i="6"/>
  <c r="DN20" i="6"/>
  <c r="DN21" i="6"/>
  <c r="DN22" i="6"/>
  <c r="DN23" i="6"/>
  <c r="DN24" i="6"/>
  <c r="DN25" i="6"/>
  <c r="DN26" i="6"/>
  <c r="DN27" i="6"/>
  <c r="DN28" i="6"/>
  <c r="DN29" i="6"/>
  <c r="DN30" i="6"/>
  <c r="DN31" i="6"/>
  <c r="DN32" i="6"/>
  <c r="DN33" i="6"/>
  <c r="DN34" i="6"/>
  <c r="DI7" i="6"/>
  <c r="DI12" i="6"/>
  <c r="DI16" i="6"/>
  <c r="DI20" i="6"/>
  <c r="DI24" i="6"/>
  <c r="DI29" i="6"/>
  <c r="DI31" i="6"/>
  <c r="DJ8" i="6"/>
  <c r="DJ11" i="6"/>
  <c r="DJ13" i="6"/>
  <c r="DL5" i="6"/>
  <c r="DM5" i="6"/>
  <c r="DM8" i="6"/>
  <c r="DN6" i="6"/>
  <c r="DN8" i="6"/>
  <c r="DI9" i="6"/>
  <c r="DI14" i="6"/>
  <c r="DI19" i="6"/>
  <c r="DI22" i="6"/>
  <c r="DI27" i="6"/>
  <c r="DI32" i="6"/>
  <c r="DJ6" i="6"/>
  <c r="DJ10" i="6"/>
  <c r="DJ14" i="6"/>
  <c r="DL9" i="6"/>
  <c r="DM7" i="6"/>
  <c r="DH5" i="6"/>
  <c r="DH6" i="6"/>
  <c r="DH7" i="6"/>
  <c r="DH8" i="6"/>
  <c r="DH9" i="6"/>
  <c r="DH10" i="6"/>
  <c r="DH11" i="6"/>
  <c r="DH12" i="6"/>
  <c r="DH13" i="6"/>
  <c r="DH14" i="6"/>
  <c r="DH15" i="6"/>
  <c r="DH16" i="6"/>
  <c r="DH17" i="6"/>
  <c r="DH18" i="6"/>
  <c r="DH19" i="6"/>
  <c r="DH20" i="6"/>
  <c r="DH21" i="6"/>
  <c r="DH22" i="6"/>
  <c r="DH23" i="6"/>
  <c r="DH24" i="6"/>
  <c r="DH25" i="6"/>
  <c r="DH26" i="6"/>
  <c r="DH27" i="6"/>
  <c r="DH28" i="6"/>
  <c r="DH29" i="6"/>
  <c r="DH30" i="6"/>
  <c r="DH31" i="6"/>
  <c r="DH32" i="6"/>
  <c r="DH33" i="6"/>
  <c r="DH34" i="6"/>
  <c r="DO7" i="6"/>
  <c r="DO9" i="6"/>
  <c r="DO12" i="6"/>
  <c r="DO14" i="6"/>
  <c r="DO18" i="6"/>
  <c r="DO28" i="6"/>
  <c r="DO27" i="6"/>
  <c r="DO6" i="6"/>
  <c r="DO11" i="6"/>
  <c r="DO16" i="6"/>
  <c r="DO20" i="6"/>
  <c r="DO23" i="6"/>
  <c r="DO25" i="6"/>
  <c r="DO29" i="6"/>
  <c r="DO32" i="6"/>
  <c r="DO34" i="6"/>
  <c r="DO5" i="6"/>
  <c r="DO8" i="6"/>
  <c r="DO10" i="6"/>
  <c r="DO13" i="6"/>
  <c r="DO15" i="6"/>
  <c r="DO17" i="6"/>
  <c r="DO19" i="6"/>
  <c r="DO21" i="6"/>
  <c r="DO22" i="6"/>
  <c r="DO24" i="6"/>
  <c r="DO26" i="6"/>
  <c r="DO30" i="6"/>
  <c r="DO31" i="6"/>
  <c r="DO33" i="6"/>
  <c r="DK4" i="6"/>
  <c r="DM9" i="6"/>
  <c r="DM4" i="6"/>
  <c r="DN4" i="6"/>
  <c r="DO4" i="6"/>
  <c r="DH4" i="6"/>
  <c r="DI4" i="6"/>
  <c r="DJ4" i="6"/>
  <c r="B5" i="36"/>
  <c r="C5" i="36" s="1"/>
  <c r="E4" i="36"/>
  <c r="P4" i="36"/>
  <c r="P5" i="36" s="1"/>
  <c r="P6" i="36" s="1"/>
  <c r="P7" i="36" s="1"/>
  <c r="P8" i="36" s="1"/>
  <c r="P9" i="36" s="1"/>
  <c r="P10" i="36" s="1"/>
  <c r="P11" i="36" s="1"/>
  <c r="P12" i="36" s="1"/>
  <c r="P13" i="36" s="1"/>
  <c r="P14" i="36" s="1"/>
  <c r="P15" i="36" s="1"/>
  <c r="P16" i="36" s="1"/>
  <c r="P17" i="36" s="1"/>
  <c r="P18" i="36" s="1"/>
  <c r="P19" i="36" s="1"/>
  <c r="P20" i="36" s="1"/>
  <c r="P21" i="36" s="1"/>
  <c r="P22" i="36" s="1"/>
  <c r="P23" i="36" s="1"/>
  <c r="P24" i="36" s="1"/>
  <c r="P25" i="36" s="1"/>
  <c r="P26" i="36" s="1"/>
  <c r="P27" i="36" s="1"/>
  <c r="P28" i="36" s="1"/>
  <c r="P29" i="36" s="1"/>
  <c r="P30" i="36" s="1"/>
  <c r="P31" i="36" s="1"/>
  <c r="P32" i="36" s="1"/>
  <c r="P33" i="36" s="1"/>
  <c r="P34" i="36" s="1"/>
  <c r="BD4" i="36"/>
  <c r="BJ4" i="36"/>
  <c r="BQ5" i="36"/>
  <c r="AX4" i="36"/>
  <c r="F2" i="36"/>
  <c r="BP7" i="36"/>
  <c r="AR4" i="36"/>
  <c r="B6" i="36"/>
  <c r="D5" i="36"/>
  <c r="E5" i="36"/>
  <c r="AD2" i="36"/>
  <c r="DL22" i="6" l="1"/>
  <c r="DL8" i="6"/>
  <c r="DL21" i="6"/>
  <c r="DL31" i="6"/>
  <c r="DL28" i="6"/>
  <c r="DK35" i="6"/>
  <c r="DL23" i="6"/>
  <c r="DL6" i="6"/>
  <c r="DL11" i="6"/>
  <c r="DL17" i="6"/>
  <c r="DL34" i="6"/>
  <c r="DI35" i="6"/>
  <c r="DL26" i="6"/>
  <c r="DL32" i="6"/>
  <c r="DL19" i="6"/>
  <c r="DJ35" i="6"/>
  <c r="DL20" i="6"/>
  <c r="DL29" i="6"/>
  <c r="DL15" i="6"/>
  <c r="DN35" i="6"/>
  <c r="DL18" i="6"/>
  <c r="DL27" i="6"/>
  <c r="DL14" i="6"/>
  <c r="DH35" i="6"/>
  <c r="DM35" i="6"/>
  <c r="DL7" i="6"/>
  <c r="DL16" i="6"/>
  <c r="DL25" i="6"/>
  <c r="DL12" i="6"/>
  <c r="DL33" i="6"/>
  <c r="DL13" i="6"/>
  <c r="DL24" i="6"/>
  <c r="DL10" i="6"/>
  <c r="DO35" i="6"/>
  <c r="BD5" i="36"/>
  <c r="BE4" i="36"/>
  <c r="AR5" i="36"/>
  <c r="AS4" i="36"/>
  <c r="AD4" i="36"/>
  <c r="AD5" i="36" s="1"/>
  <c r="AD6" i="36" s="1"/>
  <c r="AD7" i="36" s="1"/>
  <c r="AD8" i="36" s="1"/>
  <c r="AD9" i="36" s="1"/>
  <c r="AD10" i="36" s="1"/>
  <c r="AD11" i="36" s="1"/>
  <c r="AD12" i="36" s="1"/>
  <c r="AD13" i="36" s="1"/>
  <c r="AD14" i="36" s="1"/>
  <c r="AD15" i="36" s="1"/>
  <c r="AD16" i="36" s="1"/>
  <c r="AD17" i="36" s="1"/>
  <c r="AD18" i="36" s="1"/>
  <c r="AD19" i="36" s="1"/>
  <c r="AD20" i="36" s="1"/>
  <c r="AD21" i="36" s="1"/>
  <c r="AD22" i="36" s="1"/>
  <c r="AD23" i="36" s="1"/>
  <c r="AD24" i="36" s="1"/>
  <c r="AD25" i="36" s="1"/>
  <c r="AD26" i="36" s="1"/>
  <c r="AD27" i="36" s="1"/>
  <c r="AD28" i="36" s="1"/>
  <c r="AD29" i="36" s="1"/>
  <c r="AD30" i="36" s="1"/>
  <c r="AD31" i="36" s="1"/>
  <c r="AD32" i="36" s="1"/>
  <c r="AD33" i="36" s="1"/>
  <c r="AD34" i="36" s="1"/>
  <c r="F4" i="36"/>
  <c r="G2" i="36"/>
  <c r="AY4" i="36"/>
  <c r="AX5" i="36"/>
  <c r="D6" i="36"/>
  <c r="C6" i="36"/>
  <c r="B7" i="36"/>
  <c r="E6" i="36"/>
  <c r="G6" i="36"/>
  <c r="F6" i="36"/>
  <c r="BP8" i="36"/>
  <c r="BQ7" i="36"/>
  <c r="F5" i="36"/>
  <c r="BJ5" i="36"/>
  <c r="BK4" i="36"/>
  <c r="DL35" i="6" l="1"/>
  <c r="BE5" i="36"/>
  <c r="BD6" i="36"/>
  <c r="AX6" i="36"/>
  <c r="AY5" i="36"/>
  <c r="AS5" i="36"/>
  <c r="AR6" i="36"/>
  <c r="BP9" i="36"/>
  <c r="BQ8" i="36"/>
  <c r="BK5" i="36"/>
  <c r="BJ6" i="36"/>
  <c r="H2" i="36"/>
  <c r="G5" i="36"/>
  <c r="G4" i="36"/>
  <c r="H7" i="36"/>
  <c r="G7" i="36"/>
  <c r="F7" i="36"/>
  <c r="B8" i="36"/>
  <c r="E7" i="36"/>
  <c r="D7" i="36"/>
  <c r="C7" i="36"/>
  <c r="BE6" i="36" l="1"/>
  <c r="BD7" i="36"/>
  <c r="F8" i="36"/>
  <c r="B9" i="36"/>
  <c r="E8" i="36"/>
  <c r="D8" i="36"/>
  <c r="C8" i="36"/>
  <c r="G8" i="36"/>
  <c r="H8" i="36"/>
  <c r="AX7" i="36"/>
  <c r="AY6" i="36"/>
  <c r="AR7" i="36"/>
  <c r="AS6" i="36"/>
  <c r="BQ9" i="36"/>
  <c r="BP10" i="36"/>
  <c r="BJ7" i="36"/>
  <c r="BK6" i="36"/>
  <c r="H4" i="36"/>
  <c r="I2" i="36"/>
  <c r="H5" i="36"/>
  <c r="H6" i="36"/>
  <c r="BD8" i="36" l="1"/>
  <c r="BE7" i="36"/>
  <c r="C9" i="36"/>
  <c r="I9" i="36"/>
  <c r="H9" i="36"/>
  <c r="G9" i="36"/>
  <c r="B10" i="36"/>
  <c r="D9" i="36"/>
  <c r="F9" i="36"/>
  <c r="E9" i="36"/>
  <c r="BK7" i="36"/>
  <c r="BJ8" i="36"/>
  <c r="BP11" i="36"/>
  <c r="BQ10" i="36"/>
  <c r="I4" i="36"/>
  <c r="I5" i="36"/>
  <c r="J2" i="36"/>
  <c r="J9" i="36" s="1"/>
  <c r="I6" i="36"/>
  <c r="I7" i="36"/>
  <c r="AR8" i="36"/>
  <c r="AS7" i="36"/>
  <c r="I8" i="36"/>
  <c r="AY7" i="36"/>
  <c r="AX8" i="36"/>
  <c r="BE8" i="36" l="1"/>
  <c r="BD9" i="36"/>
  <c r="AS8" i="36"/>
  <c r="AR9" i="36"/>
  <c r="B11" i="36"/>
  <c r="H10" i="36"/>
  <c r="G10" i="36"/>
  <c r="F10" i="36"/>
  <c r="E10" i="36"/>
  <c r="J10" i="36"/>
  <c r="D10" i="36"/>
  <c r="I10" i="36"/>
  <c r="C10" i="36"/>
  <c r="BP12" i="36"/>
  <c r="BQ11" i="36"/>
  <c r="BJ9" i="36"/>
  <c r="BK8" i="36"/>
  <c r="K2" i="36"/>
  <c r="J5" i="36"/>
  <c r="J4" i="36"/>
  <c r="J6" i="36"/>
  <c r="J7" i="36"/>
  <c r="J8" i="36"/>
  <c r="AX9" i="36"/>
  <c r="AY8" i="36"/>
  <c r="BE9" i="36" l="1"/>
  <c r="BD10" i="36"/>
  <c r="AS9" i="36"/>
  <c r="AR10" i="36"/>
  <c r="L2" i="36"/>
  <c r="K5" i="36"/>
  <c r="K4" i="36"/>
  <c r="K6" i="36"/>
  <c r="K7" i="36"/>
  <c r="K8" i="36"/>
  <c r="K9" i="36"/>
  <c r="BQ12" i="36"/>
  <c r="BP13" i="36"/>
  <c r="J11" i="36"/>
  <c r="B12" i="36"/>
  <c r="K11" i="36"/>
  <c r="I11" i="36"/>
  <c r="H11" i="36"/>
  <c r="G11" i="36"/>
  <c r="C11" i="36"/>
  <c r="F11" i="36"/>
  <c r="E11" i="36"/>
  <c r="D11" i="36"/>
  <c r="AY9" i="36"/>
  <c r="AX10" i="36"/>
  <c r="BK9" i="36"/>
  <c r="BJ10" i="36"/>
  <c r="K10" i="36"/>
  <c r="BD11" i="36" l="1"/>
  <c r="BE10" i="36"/>
  <c r="AR11" i="36"/>
  <c r="AS10" i="36"/>
  <c r="G12" i="36"/>
  <c r="F12" i="36"/>
  <c r="L12" i="36"/>
  <c r="D12" i="36"/>
  <c r="B13" i="36"/>
  <c r="K12" i="36"/>
  <c r="J12" i="36"/>
  <c r="H12" i="36"/>
  <c r="E12" i="36"/>
  <c r="C12" i="36"/>
  <c r="I12" i="36"/>
  <c r="L4" i="36"/>
  <c r="Q2" i="36"/>
  <c r="Q12" i="36" s="1"/>
  <c r="L5" i="36"/>
  <c r="L6" i="36"/>
  <c r="L7" i="36"/>
  <c r="L8" i="36"/>
  <c r="L9" i="36"/>
  <c r="L10" i="36"/>
  <c r="L11" i="36"/>
  <c r="BQ13" i="36"/>
  <c r="BP14" i="36"/>
  <c r="BJ11" i="36"/>
  <c r="BK10" i="36"/>
  <c r="AX11" i="36"/>
  <c r="AY10" i="36"/>
  <c r="BE11" i="36" l="1"/>
  <c r="BD12" i="36"/>
  <c r="BP15" i="36"/>
  <c r="BQ14" i="36"/>
  <c r="L13" i="36"/>
  <c r="D13" i="36"/>
  <c r="K13" i="36"/>
  <c r="C13" i="36"/>
  <c r="I13" i="36"/>
  <c r="Q13" i="36"/>
  <c r="B14" i="36"/>
  <c r="J13" i="36"/>
  <c r="F13" i="36"/>
  <c r="E13" i="36"/>
  <c r="H13" i="36"/>
  <c r="G13" i="36"/>
  <c r="R2" i="36"/>
  <c r="Q4" i="36"/>
  <c r="Q5" i="36"/>
  <c r="Q6" i="36"/>
  <c r="Q7" i="36"/>
  <c r="Q8" i="36"/>
  <c r="Q9" i="36"/>
  <c r="Q10" i="36"/>
  <c r="Q11" i="36"/>
  <c r="AY11" i="36"/>
  <c r="AX12" i="36"/>
  <c r="AR12" i="36"/>
  <c r="AS11" i="36"/>
  <c r="BJ12" i="36"/>
  <c r="BK11" i="36"/>
  <c r="BE12" i="36" l="1"/>
  <c r="BD13" i="36"/>
  <c r="S2" i="36"/>
  <c r="R4" i="36"/>
  <c r="R5" i="36"/>
  <c r="R6" i="36"/>
  <c r="R7" i="36"/>
  <c r="R8" i="36"/>
  <c r="R9" i="36"/>
  <c r="R10" i="36"/>
  <c r="R11" i="36"/>
  <c r="R12" i="36"/>
  <c r="S14" i="36"/>
  <c r="I14" i="36"/>
  <c r="R14" i="36"/>
  <c r="H14" i="36"/>
  <c r="F14" i="36"/>
  <c r="B15" i="36"/>
  <c r="Q14" i="36"/>
  <c r="C14" i="36"/>
  <c r="L14" i="36"/>
  <c r="K14" i="36"/>
  <c r="D14" i="36"/>
  <c r="E14" i="36"/>
  <c r="J14" i="36"/>
  <c r="G14" i="36"/>
  <c r="AX13" i="36"/>
  <c r="AY12" i="36"/>
  <c r="AS12" i="36"/>
  <c r="AR13" i="36"/>
  <c r="BP16" i="36"/>
  <c r="BQ15" i="36"/>
  <c r="BJ13" i="36"/>
  <c r="BK12" i="36"/>
  <c r="R13" i="36"/>
  <c r="BD14" i="36" l="1"/>
  <c r="BE13" i="36"/>
  <c r="AX14" i="36"/>
  <c r="AY13" i="36"/>
  <c r="BK13" i="36"/>
  <c r="BJ14" i="36"/>
  <c r="S4" i="36"/>
  <c r="S5" i="36"/>
  <c r="T2" i="36"/>
  <c r="T15" i="36" s="1"/>
  <c r="S6" i="36"/>
  <c r="S7" i="36"/>
  <c r="S8" i="36"/>
  <c r="S9" i="36"/>
  <c r="S10" i="36"/>
  <c r="S11" i="36"/>
  <c r="S12" i="36"/>
  <c r="S13" i="36"/>
  <c r="AR14" i="36"/>
  <c r="AS13" i="36"/>
  <c r="BQ16" i="36"/>
  <c r="BP17" i="36"/>
  <c r="F15" i="36"/>
  <c r="B16" i="36"/>
  <c r="E15" i="36"/>
  <c r="K15" i="36"/>
  <c r="C15" i="36"/>
  <c r="Q15" i="36"/>
  <c r="L15" i="36"/>
  <c r="J15" i="36"/>
  <c r="S15" i="36"/>
  <c r="D15" i="36"/>
  <c r="R15" i="36"/>
  <c r="I15" i="36"/>
  <c r="H15" i="36"/>
  <c r="G15" i="36"/>
  <c r="BD15" i="36" l="1"/>
  <c r="BE14" i="36"/>
  <c r="BK14" i="36"/>
  <c r="BJ15" i="36"/>
  <c r="K16" i="36"/>
  <c r="C16" i="36"/>
  <c r="T16" i="36"/>
  <c r="J16" i="36"/>
  <c r="R16" i="36"/>
  <c r="H16" i="36"/>
  <c r="L16" i="36"/>
  <c r="I16" i="36"/>
  <c r="S16" i="36"/>
  <c r="Q16" i="36"/>
  <c r="G16" i="36"/>
  <c r="F16" i="36"/>
  <c r="E16" i="36"/>
  <c r="B17" i="36"/>
  <c r="D16" i="36"/>
  <c r="U2" i="36"/>
  <c r="T4" i="36"/>
  <c r="T5" i="36"/>
  <c r="T6" i="36"/>
  <c r="T7" i="36"/>
  <c r="T8" i="36"/>
  <c r="T9" i="36"/>
  <c r="T10" i="36"/>
  <c r="T11" i="36"/>
  <c r="T12" i="36"/>
  <c r="T13" i="36"/>
  <c r="T14" i="36"/>
  <c r="BP18" i="36"/>
  <c r="BQ17" i="36"/>
  <c r="AR15" i="36"/>
  <c r="AS14" i="36"/>
  <c r="AY14" i="36"/>
  <c r="AX15" i="36"/>
  <c r="BE15" i="36" l="1"/>
  <c r="BD16" i="36"/>
  <c r="AX16" i="36"/>
  <c r="AY15" i="36"/>
  <c r="AS15" i="36"/>
  <c r="AR16" i="36"/>
  <c r="B18" i="36"/>
  <c r="R17" i="36"/>
  <c r="H17" i="36"/>
  <c r="Q17" i="36"/>
  <c r="G17" i="36"/>
  <c r="F17" i="36"/>
  <c r="E17" i="36"/>
  <c r="J17" i="36"/>
  <c r="I17" i="36"/>
  <c r="U17" i="36"/>
  <c r="D17" i="36"/>
  <c r="T17" i="36"/>
  <c r="C17" i="36"/>
  <c r="S17" i="36"/>
  <c r="L17" i="36"/>
  <c r="K17" i="36"/>
  <c r="U4" i="36"/>
  <c r="U5" i="36"/>
  <c r="V2" i="36"/>
  <c r="U6" i="36"/>
  <c r="U7" i="36"/>
  <c r="U8" i="36"/>
  <c r="U9" i="36"/>
  <c r="U10" i="36"/>
  <c r="U11" i="36"/>
  <c r="U12" i="36"/>
  <c r="U13" i="36"/>
  <c r="U14" i="36"/>
  <c r="U15" i="36"/>
  <c r="U16" i="36"/>
  <c r="BK15" i="36"/>
  <c r="BJ16" i="36"/>
  <c r="BQ18" i="36"/>
  <c r="BP19" i="36"/>
  <c r="BE16" i="36" l="1"/>
  <c r="BD17" i="36"/>
  <c r="AR17" i="36"/>
  <c r="AS16" i="36"/>
  <c r="BP20" i="36"/>
  <c r="BQ19" i="36"/>
  <c r="AY16" i="36"/>
  <c r="AX17" i="36"/>
  <c r="W2" i="36"/>
  <c r="V4" i="36"/>
  <c r="V5" i="36"/>
  <c r="V6" i="36"/>
  <c r="V7" i="36"/>
  <c r="V8" i="36"/>
  <c r="V9" i="36"/>
  <c r="V10" i="36"/>
  <c r="V11" i="36"/>
  <c r="V12" i="36"/>
  <c r="V13" i="36"/>
  <c r="V14" i="36"/>
  <c r="V15" i="36"/>
  <c r="V16" i="36"/>
  <c r="V17" i="36"/>
  <c r="BJ17" i="36"/>
  <c r="BK16" i="36"/>
  <c r="T18" i="36"/>
  <c r="J18" i="36"/>
  <c r="Q18" i="36"/>
  <c r="F18" i="36"/>
  <c r="E18" i="36"/>
  <c r="B19" i="36"/>
  <c r="D18" i="36"/>
  <c r="W18" i="36"/>
  <c r="L18" i="36"/>
  <c r="C18" i="36"/>
  <c r="V18" i="36"/>
  <c r="G18" i="36"/>
  <c r="U18" i="36"/>
  <c r="S18" i="36"/>
  <c r="R18" i="36"/>
  <c r="I18" i="36"/>
  <c r="H18" i="36"/>
  <c r="K18" i="36"/>
  <c r="BE17" i="36" l="1"/>
  <c r="BD18" i="36"/>
  <c r="BP21" i="36"/>
  <c r="BQ20" i="36"/>
  <c r="X2" i="36"/>
  <c r="W4" i="36"/>
  <c r="W5" i="36"/>
  <c r="W6" i="36"/>
  <c r="W7" i="36"/>
  <c r="W8" i="36"/>
  <c r="W9" i="36"/>
  <c r="W10" i="36"/>
  <c r="W11" i="36"/>
  <c r="W12" i="36"/>
  <c r="W13" i="36"/>
  <c r="W14" i="36"/>
  <c r="W15" i="36"/>
  <c r="W16" i="36"/>
  <c r="W17" i="36"/>
  <c r="BK17" i="36"/>
  <c r="BJ18" i="36"/>
  <c r="AS17" i="36"/>
  <c r="AR18" i="36"/>
  <c r="R19" i="36"/>
  <c r="H19" i="36"/>
  <c r="Q19" i="36"/>
  <c r="G19" i="36"/>
  <c r="B20" i="36"/>
  <c r="W19" i="36"/>
  <c r="E19" i="36"/>
  <c r="S19" i="36"/>
  <c r="D19" i="36"/>
  <c r="C19" i="36"/>
  <c r="L19" i="36"/>
  <c r="K19" i="36"/>
  <c r="J19" i="36"/>
  <c r="I19" i="36"/>
  <c r="F19" i="36"/>
  <c r="V19" i="36"/>
  <c r="U19" i="36"/>
  <c r="T19" i="36"/>
  <c r="AX18" i="36"/>
  <c r="AY17" i="36"/>
  <c r="BE18" i="36" l="1"/>
  <c r="BD19" i="36"/>
  <c r="BJ19" i="36"/>
  <c r="BK18" i="36"/>
  <c r="B21" i="36"/>
  <c r="W20" i="36"/>
  <c r="E20" i="36"/>
  <c r="V20" i="36"/>
  <c r="L20" i="36"/>
  <c r="D20" i="36"/>
  <c r="T20" i="36"/>
  <c r="J20" i="36"/>
  <c r="Q20" i="36"/>
  <c r="C20" i="36"/>
  <c r="Y20" i="36"/>
  <c r="K20" i="36"/>
  <c r="H20" i="36"/>
  <c r="G20" i="36"/>
  <c r="X20" i="36"/>
  <c r="F20" i="36"/>
  <c r="U20" i="36"/>
  <c r="S20" i="36"/>
  <c r="R20" i="36"/>
  <c r="I20" i="36"/>
  <c r="AY18" i="36"/>
  <c r="AX19" i="36"/>
  <c r="AR19" i="36"/>
  <c r="AS18" i="36"/>
  <c r="BP22" i="36"/>
  <c r="BQ21" i="36"/>
  <c r="Y2" i="36"/>
  <c r="X4" i="36"/>
  <c r="X5" i="36"/>
  <c r="X6" i="36"/>
  <c r="X7" i="36"/>
  <c r="X8" i="36"/>
  <c r="X9" i="36"/>
  <c r="X10" i="36"/>
  <c r="X11" i="36"/>
  <c r="X12" i="36"/>
  <c r="X13" i="36"/>
  <c r="X14" i="36"/>
  <c r="X15" i="36"/>
  <c r="X16" i="36"/>
  <c r="X17" i="36"/>
  <c r="X18" i="36"/>
  <c r="X19" i="36"/>
  <c r="BD20" i="36" l="1"/>
  <c r="BE19" i="36"/>
  <c r="AY19" i="36"/>
  <c r="AX20" i="36"/>
  <c r="T21" i="36"/>
  <c r="J21" i="36"/>
  <c r="S21" i="36"/>
  <c r="I21" i="36"/>
  <c r="Y21" i="36"/>
  <c r="Q21" i="36"/>
  <c r="G21" i="36"/>
  <c r="B22" i="36"/>
  <c r="C21" i="36"/>
  <c r="Z21" i="36"/>
  <c r="L21" i="36"/>
  <c r="X21" i="36"/>
  <c r="K21" i="36"/>
  <c r="E21" i="36"/>
  <c r="W21" i="36"/>
  <c r="D21" i="36"/>
  <c r="V21" i="36"/>
  <c r="U21" i="36"/>
  <c r="R21" i="36"/>
  <c r="H21" i="36"/>
  <c r="F21" i="36"/>
  <c r="Z2" i="36"/>
  <c r="Y4" i="36"/>
  <c r="Y5" i="36"/>
  <c r="Y6" i="36"/>
  <c r="Y7" i="36"/>
  <c r="Y8" i="36"/>
  <c r="Y9" i="36"/>
  <c r="Y10" i="36"/>
  <c r="Y11" i="36"/>
  <c r="Y12" i="36"/>
  <c r="Y13" i="36"/>
  <c r="Y14" i="36"/>
  <c r="Y15" i="36"/>
  <c r="Y16" i="36"/>
  <c r="Y17" i="36"/>
  <c r="Y18" i="36"/>
  <c r="Y19" i="36"/>
  <c r="BK19" i="36"/>
  <c r="BJ20" i="36"/>
  <c r="AS19" i="36"/>
  <c r="AR20" i="36"/>
  <c r="BP23" i="36"/>
  <c r="BQ22" i="36"/>
  <c r="BE20" i="36" l="1"/>
  <c r="BD21" i="36"/>
  <c r="Z4" i="36"/>
  <c r="AE2" i="36"/>
  <c r="Z5" i="36"/>
  <c r="Z6" i="36"/>
  <c r="Z7" i="36"/>
  <c r="Z8" i="36"/>
  <c r="Z9" i="36"/>
  <c r="Z10" i="36"/>
  <c r="Z11" i="36"/>
  <c r="Z12" i="36"/>
  <c r="Z13" i="36"/>
  <c r="Z14" i="36"/>
  <c r="Z15" i="36"/>
  <c r="Z16" i="36"/>
  <c r="Z17" i="36"/>
  <c r="Z18" i="36"/>
  <c r="Z19" i="36"/>
  <c r="Z20" i="36"/>
  <c r="AX21" i="36"/>
  <c r="AY20" i="36"/>
  <c r="BQ23" i="36"/>
  <c r="BP24" i="36"/>
  <c r="Y22" i="36"/>
  <c r="Q22" i="36"/>
  <c r="G22" i="36"/>
  <c r="X22" i="36"/>
  <c r="F22" i="36"/>
  <c r="V22" i="36"/>
  <c r="L22" i="36"/>
  <c r="D22" i="36"/>
  <c r="B23" i="36"/>
  <c r="AE22" i="36"/>
  <c r="R22" i="36"/>
  <c r="K22" i="36"/>
  <c r="Z22" i="36"/>
  <c r="J22" i="36"/>
  <c r="W22" i="36"/>
  <c r="C22" i="36"/>
  <c r="U22" i="36"/>
  <c r="T22" i="36"/>
  <c r="S22" i="36"/>
  <c r="I22" i="36"/>
  <c r="H22" i="36"/>
  <c r="E22" i="36"/>
  <c r="AR21" i="36"/>
  <c r="AS20" i="36"/>
  <c r="BJ21" i="36"/>
  <c r="BK20" i="36"/>
  <c r="BE21" i="36" l="1"/>
  <c r="BD22" i="36"/>
  <c r="BJ22" i="36"/>
  <c r="BK21" i="36"/>
  <c r="AY21" i="36"/>
  <c r="AX22" i="36"/>
  <c r="AE4" i="36"/>
  <c r="AF2" i="36"/>
  <c r="AE5" i="36"/>
  <c r="AE6" i="36"/>
  <c r="AE7" i="36"/>
  <c r="AE8" i="36"/>
  <c r="AE9" i="36"/>
  <c r="AE10" i="36"/>
  <c r="AE11" i="36"/>
  <c r="AE12" i="36"/>
  <c r="AE13" i="36"/>
  <c r="AE14" i="36"/>
  <c r="AE15" i="36"/>
  <c r="AE16" i="36"/>
  <c r="AE17" i="36"/>
  <c r="AE18" i="36"/>
  <c r="AE19" i="36"/>
  <c r="AE20" i="36"/>
  <c r="AE21" i="36"/>
  <c r="BP25" i="36"/>
  <c r="BQ24" i="36"/>
  <c r="AF23" i="36"/>
  <c r="V23" i="36"/>
  <c r="L23" i="36"/>
  <c r="D23" i="36"/>
  <c r="AE23" i="36"/>
  <c r="U23" i="36"/>
  <c r="K23" i="36"/>
  <c r="C23" i="36"/>
  <c r="T23" i="36"/>
  <c r="J23" i="36"/>
  <c r="S23" i="36"/>
  <c r="I23" i="36"/>
  <c r="R23" i="36"/>
  <c r="Q23" i="36"/>
  <c r="Y23" i="36"/>
  <c r="X23" i="36"/>
  <c r="B24" i="36"/>
  <c r="W23" i="36"/>
  <c r="Z23" i="36"/>
  <c r="H23" i="36"/>
  <c r="G23" i="36"/>
  <c r="F23" i="36"/>
  <c r="E23" i="36"/>
  <c r="AR22" i="36"/>
  <c r="AS21" i="36"/>
  <c r="BD23" i="36" l="1"/>
  <c r="BE22" i="36"/>
  <c r="BQ25" i="36"/>
  <c r="BP26" i="36"/>
  <c r="BJ23" i="36"/>
  <c r="BK22" i="36"/>
  <c r="AX23" i="36"/>
  <c r="AY22" i="36"/>
  <c r="S24" i="36"/>
  <c r="I24" i="36"/>
  <c r="Z24" i="36"/>
  <c r="R24" i="36"/>
  <c r="H24" i="36"/>
  <c r="Y24" i="36"/>
  <c r="Q24" i="36"/>
  <c r="G24" i="36"/>
  <c r="X24" i="36"/>
  <c r="F24" i="36"/>
  <c r="AF24" i="36"/>
  <c r="L24" i="36"/>
  <c r="AE24" i="36"/>
  <c r="K24" i="36"/>
  <c r="J24" i="36"/>
  <c r="D24" i="36"/>
  <c r="C24" i="36"/>
  <c r="B25" i="36"/>
  <c r="W24" i="36"/>
  <c r="V24" i="36"/>
  <c r="U24" i="36"/>
  <c r="T24" i="36"/>
  <c r="E24" i="36"/>
  <c r="AS22" i="36"/>
  <c r="AR23" i="36"/>
  <c r="AF4" i="36"/>
  <c r="AG2" i="36"/>
  <c r="AF5" i="36"/>
  <c r="AF6" i="36"/>
  <c r="AF7" i="36"/>
  <c r="AF8" i="36"/>
  <c r="AF9" i="36"/>
  <c r="AF10" i="36"/>
  <c r="AF11" i="36"/>
  <c r="AF12" i="36"/>
  <c r="AF13" i="36"/>
  <c r="AF14" i="36"/>
  <c r="AF15" i="36"/>
  <c r="AF16" i="36"/>
  <c r="AF17" i="36"/>
  <c r="AF18" i="36"/>
  <c r="AF19" i="36"/>
  <c r="AF20" i="36"/>
  <c r="AF21" i="36"/>
  <c r="AF22" i="36"/>
  <c r="BD24" i="36" l="1"/>
  <c r="BE23" i="36"/>
  <c r="BJ24" i="36"/>
  <c r="BK23" i="36"/>
  <c r="BP27" i="36"/>
  <c r="BQ26" i="36"/>
  <c r="AR24" i="36"/>
  <c r="AS23" i="36"/>
  <c r="T25" i="36"/>
  <c r="J25" i="36"/>
  <c r="B26" i="36"/>
  <c r="Z25" i="36"/>
  <c r="Q25" i="36"/>
  <c r="F25" i="36"/>
  <c r="Y25" i="36"/>
  <c r="E25" i="36"/>
  <c r="X25" i="36"/>
  <c r="D25" i="36"/>
  <c r="AH25" i="36"/>
  <c r="W25" i="36"/>
  <c r="L25" i="36"/>
  <c r="C25" i="36"/>
  <c r="AF25" i="36"/>
  <c r="K25" i="36"/>
  <c r="AE25" i="36"/>
  <c r="I25" i="36"/>
  <c r="H25" i="36"/>
  <c r="V25" i="36"/>
  <c r="G25" i="36"/>
  <c r="R25" i="36"/>
  <c r="AG25" i="36"/>
  <c r="U25" i="36"/>
  <c r="S25" i="36"/>
  <c r="AG4" i="36"/>
  <c r="AH2" i="36"/>
  <c r="AG5" i="36"/>
  <c r="AG6" i="36"/>
  <c r="AG7" i="36"/>
  <c r="AG8" i="36"/>
  <c r="AG9" i="36"/>
  <c r="AG10" i="36"/>
  <c r="AG11" i="36"/>
  <c r="AG12" i="36"/>
  <c r="AG13" i="36"/>
  <c r="AG14" i="36"/>
  <c r="AG15" i="36"/>
  <c r="AG16" i="36"/>
  <c r="AG17" i="36"/>
  <c r="AG18" i="36"/>
  <c r="AG19" i="36"/>
  <c r="AG20" i="36"/>
  <c r="AG21" i="36"/>
  <c r="AG22" i="36"/>
  <c r="AG23" i="36"/>
  <c r="AG24" i="36"/>
  <c r="AX24" i="36"/>
  <c r="AY23" i="36"/>
  <c r="BD25" i="36" l="1"/>
  <c r="BE24" i="36"/>
  <c r="AS24" i="36"/>
  <c r="AR25" i="36"/>
  <c r="AX25" i="36"/>
  <c r="AY24" i="36"/>
  <c r="BP28" i="36"/>
  <c r="BQ27" i="36"/>
  <c r="Y26" i="36"/>
  <c r="Q26" i="36"/>
  <c r="G26" i="36"/>
  <c r="AH26" i="36"/>
  <c r="X26" i="36"/>
  <c r="F26" i="36"/>
  <c r="Z26" i="36"/>
  <c r="L26" i="36"/>
  <c r="B27" i="36"/>
  <c r="W26" i="36"/>
  <c r="K26" i="36"/>
  <c r="V26" i="36"/>
  <c r="J26" i="36"/>
  <c r="AG26" i="36"/>
  <c r="U26" i="36"/>
  <c r="I26" i="36"/>
  <c r="S26" i="36"/>
  <c r="R26" i="36"/>
  <c r="AF26" i="36"/>
  <c r="H26" i="36"/>
  <c r="C26" i="36"/>
  <c r="AE26" i="36"/>
  <c r="D26" i="36"/>
  <c r="E26" i="36"/>
  <c r="T26" i="36"/>
  <c r="BK24" i="36"/>
  <c r="BJ25" i="36"/>
  <c r="AI2" i="36"/>
  <c r="AH4" i="36"/>
  <c r="AH5" i="36"/>
  <c r="AH6" i="36"/>
  <c r="AH7" i="36"/>
  <c r="AH8" i="36"/>
  <c r="AH9" i="36"/>
  <c r="AH10" i="36"/>
  <c r="AH11" i="36"/>
  <c r="AH12" i="36"/>
  <c r="AH13" i="36"/>
  <c r="AH14" i="36"/>
  <c r="AH15" i="36"/>
  <c r="AH16" i="36"/>
  <c r="AH17" i="36"/>
  <c r="AH18" i="36"/>
  <c r="AH19" i="36"/>
  <c r="AH20" i="36"/>
  <c r="AH21" i="36"/>
  <c r="AH22" i="36"/>
  <c r="AH23" i="36"/>
  <c r="AH24" i="36"/>
  <c r="BD26" i="36" l="1"/>
  <c r="BE25" i="36"/>
  <c r="BP29" i="36"/>
  <c r="BQ28" i="36"/>
  <c r="AJ2" i="36"/>
  <c r="AI5" i="36"/>
  <c r="AI4" i="36"/>
  <c r="AI6" i="36"/>
  <c r="AI7" i="36"/>
  <c r="AI8" i="36"/>
  <c r="AI9" i="36"/>
  <c r="AI10" i="36"/>
  <c r="AI11" i="36"/>
  <c r="AI12" i="36"/>
  <c r="AI13" i="36"/>
  <c r="AI14" i="36"/>
  <c r="AI15" i="36"/>
  <c r="AI16" i="36"/>
  <c r="AI17" i="36"/>
  <c r="AI18" i="36"/>
  <c r="AI19" i="36"/>
  <c r="AI20" i="36"/>
  <c r="AI21" i="36"/>
  <c r="AI22" i="36"/>
  <c r="AI23" i="36"/>
  <c r="AI24" i="36"/>
  <c r="AI25" i="36"/>
  <c r="AY25" i="36"/>
  <c r="AX26" i="36"/>
  <c r="B28" i="36"/>
  <c r="AG27" i="36"/>
  <c r="W27" i="36"/>
  <c r="AF27" i="36"/>
  <c r="V27" i="36"/>
  <c r="L27" i="36"/>
  <c r="D27" i="36"/>
  <c r="AE27" i="36"/>
  <c r="U27" i="36"/>
  <c r="K27" i="36"/>
  <c r="C27" i="36"/>
  <c r="Q27" i="36"/>
  <c r="E27" i="36"/>
  <c r="Z27" i="36"/>
  <c r="Y27" i="36"/>
  <c r="J27" i="36"/>
  <c r="AI27" i="36"/>
  <c r="H27" i="36"/>
  <c r="AH27" i="36"/>
  <c r="G27" i="36"/>
  <c r="X27" i="36"/>
  <c r="F27" i="36"/>
  <c r="T27" i="36"/>
  <c r="AJ27" i="36"/>
  <c r="S27" i="36"/>
  <c r="R27" i="36"/>
  <c r="I27" i="36"/>
  <c r="AR26" i="36"/>
  <c r="AS25" i="36"/>
  <c r="BJ26" i="36"/>
  <c r="BK25" i="36"/>
  <c r="AI26" i="36"/>
  <c r="BD27" i="36" l="1"/>
  <c r="BE26" i="36"/>
  <c r="BJ27" i="36"/>
  <c r="BK26" i="36"/>
  <c r="T28" i="36"/>
  <c r="J28" i="36"/>
  <c r="S28" i="36"/>
  <c r="I28" i="36"/>
  <c r="AJ28" i="36"/>
  <c r="Z28" i="36"/>
  <c r="R28" i="36"/>
  <c r="H28" i="36"/>
  <c r="B29" i="36"/>
  <c r="AG28" i="36"/>
  <c r="W28" i="36"/>
  <c r="AH28" i="36"/>
  <c r="C28" i="36"/>
  <c r="AF28" i="36"/>
  <c r="AE28" i="36"/>
  <c r="L28" i="36"/>
  <c r="Y28" i="36"/>
  <c r="K28" i="36"/>
  <c r="AI28" i="36"/>
  <c r="E28" i="36"/>
  <c r="X28" i="36"/>
  <c r="D28" i="36"/>
  <c r="V28" i="36"/>
  <c r="U28" i="36"/>
  <c r="Q28" i="36"/>
  <c r="G28" i="36"/>
  <c r="F28" i="36"/>
  <c r="AS26" i="36"/>
  <c r="AR27" i="36"/>
  <c r="AY26" i="36"/>
  <c r="AX27" i="36"/>
  <c r="AK2" i="36"/>
  <c r="AJ4" i="36"/>
  <c r="AJ5" i="36"/>
  <c r="AJ6" i="36"/>
  <c r="AJ7" i="36"/>
  <c r="AJ8" i="36"/>
  <c r="AJ9" i="36"/>
  <c r="AJ10" i="36"/>
  <c r="AJ11" i="36"/>
  <c r="AJ12" i="36"/>
  <c r="AJ13" i="36"/>
  <c r="AJ14" i="36"/>
  <c r="AJ15" i="36"/>
  <c r="AJ16" i="36"/>
  <c r="AJ17" i="36"/>
  <c r="AJ18" i="36"/>
  <c r="AJ19" i="36"/>
  <c r="AJ20" i="36"/>
  <c r="AJ21" i="36"/>
  <c r="AJ22" i="36"/>
  <c r="AJ23" i="36"/>
  <c r="AJ24" i="36"/>
  <c r="AJ25" i="36"/>
  <c r="AJ26" i="36"/>
  <c r="BP30" i="36"/>
  <c r="BQ29" i="36"/>
  <c r="BD28" i="36" l="1"/>
  <c r="BE27" i="36"/>
  <c r="AI29" i="36"/>
  <c r="Y29" i="36"/>
  <c r="Q29" i="36"/>
  <c r="G29" i="36"/>
  <c r="AH29" i="36"/>
  <c r="X29" i="36"/>
  <c r="F29" i="36"/>
  <c r="B30" i="36"/>
  <c r="AG29" i="36"/>
  <c r="W29" i="36"/>
  <c r="E29" i="36"/>
  <c r="T29" i="36"/>
  <c r="J29" i="36"/>
  <c r="AE29" i="36"/>
  <c r="K29" i="36"/>
  <c r="I29" i="36"/>
  <c r="Z29" i="36"/>
  <c r="H29" i="36"/>
  <c r="V29" i="36"/>
  <c r="D29" i="36"/>
  <c r="L29" i="36"/>
  <c r="C29" i="36"/>
  <c r="AK29" i="36"/>
  <c r="AJ29" i="36"/>
  <c r="AF29" i="36"/>
  <c r="U29" i="36"/>
  <c r="S29" i="36"/>
  <c r="R29" i="36"/>
  <c r="AS27" i="36"/>
  <c r="AR28" i="36"/>
  <c r="BQ30" i="36"/>
  <c r="BP31" i="36"/>
  <c r="BK27" i="36"/>
  <c r="BJ28" i="36"/>
  <c r="AX28" i="36"/>
  <c r="AY27" i="36"/>
  <c r="AL2" i="36"/>
  <c r="AL29" i="36" s="1"/>
  <c r="AK4" i="36"/>
  <c r="AK5" i="36"/>
  <c r="AK6" i="36"/>
  <c r="AK7" i="36"/>
  <c r="AK8" i="36"/>
  <c r="AK9" i="36"/>
  <c r="AK10" i="36"/>
  <c r="AK11" i="36"/>
  <c r="AK12" i="36"/>
  <c r="AK13" i="36"/>
  <c r="AK14" i="36"/>
  <c r="AK15" i="36"/>
  <c r="AK16" i="36"/>
  <c r="AK17" i="36"/>
  <c r="AK18" i="36"/>
  <c r="AK19" i="36"/>
  <c r="AK20" i="36"/>
  <c r="AK21" i="36"/>
  <c r="AK22" i="36"/>
  <c r="AK23" i="36"/>
  <c r="AK24" i="36"/>
  <c r="AK25" i="36"/>
  <c r="AK26" i="36"/>
  <c r="AK27" i="36"/>
  <c r="AK28" i="36"/>
  <c r="BD29" i="36" l="1"/>
  <c r="BE28" i="36"/>
  <c r="BJ29" i="36"/>
  <c r="BK28" i="36"/>
  <c r="BP32" i="36"/>
  <c r="BQ31" i="36"/>
  <c r="AR29" i="36"/>
  <c r="AS28" i="36"/>
  <c r="AY28" i="36"/>
  <c r="AX29" i="36"/>
  <c r="AF30" i="36"/>
  <c r="V30" i="36"/>
  <c r="L30" i="36"/>
  <c r="D30" i="36"/>
  <c r="AE30" i="36"/>
  <c r="U30" i="36"/>
  <c r="K30" i="36"/>
  <c r="C30" i="36"/>
  <c r="AL30" i="36"/>
  <c r="T30" i="36"/>
  <c r="J30" i="36"/>
  <c r="AI30" i="36"/>
  <c r="Y30" i="36"/>
  <c r="Q30" i="36"/>
  <c r="G30" i="36"/>
  <c r="Z30" i="36"/>
  <c r="H30" i="36"/>
  <c r="X30" i="36"/>
  <c r="F30" i="36"/>
  <c r="B31" i="36"/>
  <c r="W30" i="36"/>
  <c r="E30" i="36"/>
  <c r="AK30" i="36"/>
  <c r="S30" i="36"/>
  <c r="R30" i="36"/>
  <c r="AJ30" i="36"/>
  <c r="AH30" i="36"/>
  <c r="AG30" i="36"/>
  <c r="I30" i="36"/>
  <c r="AM2" i="36"/>
  <c r="AM30" i="36" s="1"/>
  <c r="AL5" i="36"/>
  <c r="AL4" i="36"/>
  <c r="AL6" i="36"/>
  <c r="AL7" i="36"/>
  <c r="AL8" i="36"/>
  <c r="AL9" i="36"/>
  <c r="AL10" i="36"/>
  <c r="AL11" i="36"/>
  <c r="AL12" i="36"/>
  <c r="AL13" i="36"/>
  <c r="AL14" i="36"/>
  <c r="AL15" i="36"/>
  <c r="AL16" i="36"/>
  <c r="AL17" i="36"/>
  <c r="AL18" i="36"/>
  <c r="AL19" i="36"/>
  <c r="AL20" i="36"/>
  <c r="AL21" i="36"/>
  <c r="AL22" i="36"/>
  <c r="AL23" i="36"/>
  <c r="AL24" i="36"/>
  <c r="AL25" i="36"/>
  <c r="AL26" i="36"/>
  <c r="AL27" i="36"/>
  <c r="AL28" i="36"/>
  <c r="BD30" i="36" l="1"/>
  <c r="BE29" i="36"/>
  <c r="AN2" i="36"/>
  <c r="AM4" i="36"/>
  <c r="AM5" i="36"/>
  <c r="AM6" i="36"/>
  <c r="AM7" i="36"/>
  <c r="AM8" i="36"/>
  <c r="AM9" i="36"/>
  <c r="AM10" i="36"/>
  <c r="AM11" i="36"/>
  <c r="AM12" i="36"/>
  <c r="AM13" i="36"/>
  <c r="AM14" i="36"/>
  <c r="AM15" i="36"/>
  <c r="AM16" i="36"/>
  <c r="AM17" i="36"/>
  <c r="AM18" i="36"/>
  <c r="AM19" i="36"/>
  <c r="AM20" i="36"/>
  <c r="AM21" i="36"/>
  <c r="AM22" i="36"/>
  <c r="AM23" i="36"/>
  <c r="AM24" i="36"/>
  <c r="AM25" i="36"/>
  <c r="AM26" i="36"/>
  <c r="AM27" i="36"/>
  <c r="AM28" i="36"/>
  <c r="AM29" i="36"/>
  <c r="AY29" i="36"/>
  <c r="AX30" i="36"/>
  <c r="BJ30" i="36"/>
  <c r="BK29" i="36"/>
  <c r="BP33" i="36"/>
  <c r="BQ32" i="36"/>
  <c r="AK31" i="36"/>
  <c r="S31" i="36"/>
  <c r="I31" i="36"/>
  <c r="AJ31" i="36"/>
  <c r="Z31" i="36"/>
  <c r="R31" i="36"/>
  <c r="H31" i="36"/>
  <c r="AI31" i="36"/>
  <c r="Y31" i="36"/>
  <c r="Q31" i="36"/>
  <c r="G31" i="36"/>
  <c r="AN31" i="36"/>
  <c r="AF31" i="36"/>
  <c r="V31" i="36"/>
  <c r="L31" i="36"/>
  <c r="D31" i="36"/>
  <c r="B32" i="36"/>
  <c r="W31" i="36"/>
  <c r="E31" i="36"/>
  <c r="AM31" i="36"/>
  <c r="U31" i="36"/>
  <c r="C31" i="36"/>
  <c r="AL31" i="36"/>
  <c r="T31" i="36"/>
  <c r="AH31" i="36"/>
  <c r="F31" i="36"/>
  <c r="AG31" i="36"/>
  <c r="AE31" i="36"/>
  <c r="K31" i="36"/>
  <c r="J31" i="36"/>
  <c r="X31" i="36"/>
  <c r="AS29" i="36"/>
  <c r="AR30" i="36"/>
  <c r="BE30" i="36" l="1"/>
  <c r="BD31" i="36"/>
  <c r="BQ33" i="36"/>
  <c r="BP34" i="36"/>
  <c r="BQ34" i="36" s="1"/>
  <c r="AN4" i="36"/>
  <c r="AN5" i="36"/>
  <c r="AN6" i="36"/>
  <c r="AN7" i="36"/>
  <c r="AN8" i="36"/>
  <c r="AN9" i="36"/>
  <c r="AN10" i="36"/>
  <c r="AN11" i="36"/>
  <c r="AN12" i="36"/>
  <c r="AN13" i="36"/>
  <c r="AN14" i="36"/>
  <c r="AN15" i="36"/>
  <c r="AN16" i="36"/>
  <c r="AN17" i="36"/>
  <c r="AN18" i="36"/>
  <c r="AN19" i="36"/>
  <c r="AN20" i="36"/>
  <c r="AN21" i="36"/>
  <c r="AN22" i="36"/>
  <c r="AN23" i="36"/>
  <c r="AN24" i="36"/>
  <c r="AN25" i="36"/>
  <c r="AN26" i="36"/>
  <c r="AN27" i="36"/>
  <c r="AN28" i="36"/>
  <c r="AN29" i="36"/>
  <c r="AN30" i="36"/>
  <c r="AH32" i="36"/>
  <c r="X32" i="36"/>
  <c r="F32" i="36"/>
  <c r="B33" i="36"/>
  <c r="AG32" i="36"/>
  <c r="W32" i="36"/>
  <c r="E32" i="36"/>
  <c r="AN32" i="36"/>
  <c r="AF32" i="36"/>
  <c r="V32" i="36"/>
  <c r="L32" i="36"/>
  <c r="D32" i="36"/>
  <c r="AK32" i="36"/>
  <c r="S32" i="36"/>
  <c r="I32" i="36"/>
  <c r="AL32" i="36"/>
  <c r="T32" i="36"/>
  <c r="AJ32" i="36"/>
  <c r="R32" i="36"/>
  <c r="AI32" i="36"/>
  <c r="Q32" i="36"/>
  <c r="AE32" i="36"/>
  <c r="K32" i="36"/>
  <c r="Z32" i="36"/>
  <c r="U32" i="36"/>
  <c r="J32" i="36"/>
  <c r="H32" i="36"/>
  <c r="G32" i="36"/>
  <c r="C32" i="36"/>
  <c r="AM32" i="36"/>
  <c r="Y32" i="36"/>
  <c r="BJ31" i="36"/>
  <c r="BK30" i="36"/>
  <c r="AS30" i="36"/>
  <c r="AR31" i="36"/>
  <c r="AX31" i="36"/>
  <c r="AY30" i="36"/>
  <c r="BD32" i="36" l="1"/>
  <c r="BE31" i="36"/>
  <c r="AR32" i="36"/>
  <c r="AS31" i="36"/>
  <c r="AX32" i="36"/>
  <c r="AY31" i="36"/>
  <c r="AM33" i="36"/>
  <c r="AE33" i="36"/>
  <c r="U33" i="36"/>
  <c r="K33" i="36"/>
  <c r="C33" i="36"/>
  <c r="AL33" i="36"/>
  <c r="T33" i="36"/>
  <c r="J33" i="36"/>
  <c r="AK33" i="36"/>
  <c r="S33" i="36"/>
  <c r="I33" i="36"/>
  <c r="AH33" i="36"/>
  <c r="X33" i="36"/>
  <c r="F33" i="36"/>
  <c r="AI33" i="36"/>
  <c r="Q33" i="36"/>
  <c r="AG33" i="36"/>
  <c r="AF33" i="36"/>
  <c r="L33" i="36"/>
  <c r="Z33" i="36"/>
  <c r="H33" i="36"/>
  <c r="B34" i="36"/>
  <c r="W33" i="36"/>
  <c r="E33" i="36"/>
  <c r="G33" i="36"/>
  <c r="D33" i="36"/>
  <c r="AN33" i="36"/>
  <c r="AJ33" i="36"/>
  <c r="Y33" i="36"/>
  <c r="V33" i="36"/>
  <c r="R33" i="36"/>
  <c r="BK31" i="36"/>
  <c r="BJ32" i="36"/>
  <c r="BD33" i="36" l="1"/>
  <c r="BE32" i="36"/>
  <c r="AX33" i="36"/>
  <c r="AY32" i="36"/>
  <c r="AJ34" i="36"/>
  <c r="Z34" i="36"/>
  <c r="R34" i="36"/>
  <c r="H34" i="36"/>
  <c r="AI34" i="36"/>
  <c r="Y34" i="36"/>
  <c r="Q34" i="36"/>
  <c r="G34" i="36"/>
  <c r="AH34" i="36"/>
  <c r="X34" i="36"/>
  <c r="F34" i="36"/>
  <c r="AG34" i="36"/>
  <c r="W34" i="36"/>
  <c r="AM34" i="36"/>
  <c r="AE34" i="36"/>
  <c r="U34" i="36"/>
  <c r="K34" i="36"/>
  <c r="C34" i="36"/>
  <c r="AK34" i="36"/>
  <c r="L34" i="36"/>
  <c r="AF34" i="36"/>
  <c r="J34" i="36"/>
  <c r="I34" i="36"/>
  <c r="E34" i="36"/>
  <c r="T34" i="36"/>
  <c r="AN34" i="36"/>
  <c r="AL34" i="36"/>
  <c r="V34" i="36"/>
  <c r="D34" i="36"/>
  <c r="S34" i="36"/>
  <c r="AR33" i="36"/>
  <c r="AS32" i="36"/>
  <c r="BJ33" i="36"/>
  <c r="BK32" i="36"/>
  <c r="BE33" i="36" l="1"/>
  <c r="BD34" i="36"/>
  <c r="BE34" i="36" s="1"/>
  <c r="BD44" i="36" s="1"/>
  <c r="AY33" i="36"/>
  <c r="AX34" i="36"/>
  <c r="AY34" i="36" s="1"/>
  <c r="BJ34" i="36"/>
  <c r="BK34" i="36" s="1"/>
  <c r="BK33" i="36"/>
  <c r="AR34" i="36"/>
  <c r="AS34" i="36" s="1"/>
  <c r="AR44" i="36" s="1"/>
  <c r="AU44" i="36" s="1"/>
  <c r="AS33" i="36"/>
  <c r="BG44" i="36" l="1"/>
  <c r="BF44" i="36"/>
  <c r="AX44" i="36"/>
  <c r="AT44" i="36" l="1"/>
  <c r="BA44" i="36"/>
  <c r="AZ44" i="36"/>
  <c r="C23" i="29" l="1"/>
  <c r="D23" i="29"/>
  <c r="E23" i="29"/>
  <c r="F23" i="29"/>
  <c r="G23" i="29"/>
  <c r="H23" i="29"/>
  <c r="K23" i="29"/>
  <c r="C24" i="29"/>
  <c r="D24" i="29"/>
  <c r="E24" i="29"/>
  <c r="F24" i="29"/>
  <c r="G24" i="29"/>
  <c r="H24" i="29"/>
  <c r="K24" i="29"/>
  <c r="C19" i="29"/>
  <c r="D19" i="29"/>
  <c r="E19" i="29"/>
  <c r="F19" i="29"/>
  <c r="G19" i="29"/>
  <c r="H19" i="29"/>
  <c r="K19" i="29"/>
  <c r="C20" i="29"/>
  <c r="D20" i="29"/>
  <c r="E20" i="29"/>
  <c r="F20" i="29"/>
  <c r="G20" i="29"/>
  <c r="H20" i="29"/>
  <c r="K20" i="29"/>
  <c r="C50" i="20"/>
  <c r="C18" i="29"/>
  <c r="D18" i="29"/>
  <c r="E18" i="29"/>
  <c r="F18" i="29"/>
  <c r="G18" i="29"/>
  <c r="H18" i="29"/>
  <c r="K18" i="29"/>
  <c r="C22" i="29"/>
  <c r="D22" i="29"/>
  <c r="E22" i="29"/>
  <c r="F22" i="29"/>
  <c r="G22" i="29"/>
  <c r="H22" i="29"/>
  <c r="K22" i="29"/>
  <c r="C47" i="20"/>
  <c r="C17" i="29"/>
  <c r="D17" i="29"/>
  <c r="E17" i="29"/>
  <c r="F17" i="29"/>
  <c r="G17" i="29"/>
  <c r="H17" i="29"/>
  <c r="K17" i="29"/>
  <c r="C21" i="29"/>
  <c r="D21" i="29"/>
  <c r="E21" i="29"/>
  <c r="F21" i="29"/>
  <c r="G21" i="29"/>
  <c r="H21" i="29"/>
  <c r="K21" i="29"/>
  <c r="C43" i="20"/>
  <c r="D41" i="20"/>
  <c r="AG41" i="20"/>
  <c r="AH41" i="20"/>
  <c r="I20" i="29" l="1"/>
  <c r="AG50" i="20"/>
  <c r="I19" i="29"/>
  <c r="AG49" i="20"/>
  <c r="J24" i="29"/>
  <c r="AH53" i="20"/>
  <c r="J23" i="29"/>
  <c r="AH52" i="20"/>
  <c r="I24" i="29"/>
  <c r="AG53" i="20"/>
  <c r="I23" i="29"/>
  <c r="AG52" i="20"/>
  <c r="J19" i="29"/>
  <c r="AH49" i="20"/>
  <c r="J21" i="29"/>
  <c r="AH44" i="20"/>
  <c r="J17" i="29"/>
  <c r="AH43" i="20"/>
  <c r="I21" i="29"/>
  <c r="AG44" i="20"/>
  <c r="I17" i="29"/>
  <c r="J22" i="29"/>
  <c r="AH47" i="20"/>
  <c r="J18" i="29"/>
  <c r="AH46" i="20"/>
  <c r="J20" i="29"/>
  <c r="AH50" i="20"/>
  <c r="I22" i="29"/>
  <c r="AG47" i="20"/>
  <c r="I18" i="29"/>
  <c r="AG46" i="20"/>
  <c r="N29" i="13"/>
  <c r="N30" i="13"/>
  <c r="N31" i="13"/>
  <c r="N32" i="13"/>
  <c r="N33" i="13"/>
  <c r="N34" i="13"/>
  <c r="N28" i="13"/>
  <c r="AB4" i="13"/>
  <c r="AB5" i="13"/>
  <c r="AB6" i="13"/>
  <c r="AB7" i="13"/>
  <c r="AB8" i="13"/>
  <c r="AB9" i="13"/>
  <c r="AB10" i="13"/>
  <c r="AB11" i="13"/>
  <c r="AB12" i="13"/>
  <c r="AB13" i="13"/>
  <c r="AB57" i="13" s="1"/>
  <c r="AB14" i="13"/>
  <c r="AB15" i="13"/>
  <c r="AB67" i="13" s="1"/>
  <c r="AB16" i="13"/>
  <c r="AB78" i="13" s="1"/>
  <c r="AB17" i="13"/>
  <c r="AB18" i="13"/>
  <c r="AB19" i="13"/>
  <c r="AB20" i="13"/>
  <c r="AB21" i="13"/>
  <c r="AB65" i="13"/>
  <c r="X89" i="20"/>
  <c r="P89" i="20"/>
  <c r="H53" i="20"/>
  <c r="AA88" i="20"/>
  <c r="X52" i="20"/>
  <c r="S88" i="20"/>
  <c r="P52" i="20"/>
  <c r="AA50" i="20"/>
  <c r="I50" i="20"/>
  <c r="Q49" i="20"/>
  <c r="I49" i="20"/>
  <c r="C21" i="27"/>
  <c r="Y83" i="20"/>
  <c r="Q83" i="20"/>
  <c r="K47" i="20"/>
  <c r="I83" i="20"/>
  <c r="AA82" i="20"/>
  <c r="Y46" i="20"/>
  <c r="Q82" i="20"/>
  <c r="I82" i="20"/>
  <c r="AA44" i="20"/>
  <c r="Y80" i="20"/>
  <c r="Q44" i="20"/>
  <c r="K80" i="20"/>
  <c r="I80" i="20"/>
  <c r="Y43" i="20"/>
  <c r="B27" i="4"/>
  <c r="B52" i="4" s="1"/>
  <c r="Q43" i="20"/>
  <c r="AF41" i="20"/>
  <c r="AA41" i="20"/>
  <c r="Y41" i="20"/>
  <c r="K77" i="20"/>
  <c r="C41" i="20"/>
  <c r="BH34" i="21"/>
  <c r="BH33" i="21"/>
  <c r="BH32" i="21"/>
  <c r="BH31" i="21"/>
  <c r="BH30" i="21"/>
  <c r="BH29" i="21"/>
  <c r="BH28" i="21"/>
  <c r="BH27" i="21"/>
  <c r="BH26" i="21"/>
  <c r="BH25" i="21"/>
  <c r="BH24" i="21"/>
  <c r="BH23" i="21"/>
  <c r="BH22" i="21"/>
  <c r="BH21" i="21"/>
  <c r="BH20" i="21"/>
  <c r="BH19" i="21"/>
  <c r="BH18" i="21"/>
  <c r="BH17" i="21"/>
  <c r="BH16" i="21"/>
  <c r="BH15" i="21"/>
  <c r="BH14" i="21"/>
  <c r="BH13" i="21"/>
  <c r="BH12" i="21"/>
  <c r="BH11" i="21"/>
  <c r="BH10" i="21"/>
  <c r="BH9" i="21"/>
  <c r="BH8" i="21"/>
  <c r="BH7" i="21"/>
  <c r="BH6" i="21"/>
  <c r="BH5" i="21"/>
  <c r="BH4" i="21"/>
  <c r="BH34" i="18"/>
  <c r="BH33" i="18"/>
  <c r="BH32" i="18"/>
  <c r="BH31" i="18"/>
  <c r="BH30" i="18"/>
  <c r="BH29" i="18"/>
  <c r="BH28" i="18"/>
  <c r="BH27" i="18"/>
  <c r="BH26" i="18"/>
  <c r="BH25" i="18"/>
  <c r="BH24" i="18"/>
  <c r="BH23" i="18"/>
  <c r="BH22" i="18"/>
  <c r="BH21" i="18"/>
  <c r="BH20" i="18"/>
  <c r="BH19" i="18"/>
  <c r="BH18" i="18"/>
  <c r="BH17" i="18"/>
  <c r="BH16" i="18"/>
  <c r="BH15" i="18"/>
  <c r="BH14" i="18"/>
  <c r="BH13" i="18"/>
  <c r="BH12" i="18"/>
  <c r="BH11" i="18"/>
  <c r="BH10" i="18"/>
  <c r="BH9" i="18"/>
  <c r="BH8" i="18"/>
  <c r="BH7" i="18"/>
  <c r="BH6" i="18"/>
  <c r="BH5" i="18"/>
  <c r="BH4" i="18"/>
  <c r="BH34" i="16"/>
  <c r="BH33" i="16"/>
  <c r="BH32" i="16"/>
  <c r="BH31" i="16"/>
  <c r="BH30" i="16"/>
  <c r="BH29" i="16"/>
  <c r="BH28" i="16"/>
  <c r="BH27" i="16"/>
  <c r="BH26" i="16"/>
  <c r="BH25" i="16"/>
  <c r="BH24" i="16"/>
  <c r="BH23" i="16"/>
  <c r="BH22" i="16"/>
  <c r="BH21" i="16"/>
  <c r="BH20" i="16"/>
  <c r="BH19" i="16"/>
  <c r="BH18" i="16"/>
  <c r="BH17" i="16"/>
  <c r="BH16" i="16"/>
  <c r="BH15" i="16"/>
  <c r="BH14" i="16"/>
  <c r="BH13" i="16"/>
  <c r="BH12" i="16"/>
  <c r="BH11" i="16"/>
  <c r="BH10" i="16"/>
  <c r="BH9" i="16"/>
  <c r="BH8" i="16"/>
  <c r="BH7" i="16"/>
  <c r="BH6" i="16"/>
  <c r="BH5" i="16"/>
  <c r="BH4" i="16"/>
  <c r="BH274" i="7"/>
  <c r="BH273" i="7"/>
  <c r="BH272" i="7"/>
  <c r="BH271" i="7"/>
  <c r="BH270" i="7"/>
  <c r="BH269" i="7"/>
  <c r="BH268" i="7"/>
  <c r="BH267" i="7"/>
  <c r="BH266" i="7"/>
  <c r="BH265" i="7"/>
  <c r="BH264" i="7"/>
  <c r="BH263" i="7"/>
  <c r="BH262" i="7"/>
  <c r="BH261" i="7"/>
  <c r="BH260" i="7"/>
  <c r="BH259" i="7"/>
  <c r="BH258" i="7"/>
  <c r="BH257" i="7"/>
  <c r="BH256" i="7"/>
  <c r="BH255" i="7"/>
  <c r="BH254" i="7"/>
  <c r="BH253" i="7"/>
  <c r="BH252" i="7"/>
  <c r="BH251" i="7"/>
  <c r="BH250" i="7"/>
  <c r="BH249" i="7"/>
  <c r="BH248" i="7"/>
  <c r="BH247" i="7"/>
  <c r="BG283" i="7" s="1"/>
  <c r="BJ283" i="7" s="1"/>
  <c r="BH246" i="7"/>
  <c r="BH245" i="7"/>
  <c r="BH244" i="7"/>
  <c r="BH226" i="7"/>
  <c r="BH225" i="7"/>
  <c r="BH224" i="7"/>
  <c r="BH223" i="7"/>
  <c r="BH222" i="7"/>
  <c r="BH221" i="7"/>
  <c r="BH220" i="7"/>
  <c r="BH219" i="7"/>
  <c r="BH218" i="7"/>
  <c r="BH217" i="7"/>
  <c r="BH216" i="7"/>
  <c r="BH215" i="7"/>
  <c r="BH214" i="7"/>
  <c r="BH213" i="7"/>
  <c r="BH212" i="7"/>
  <c r="BH211" i="7"/>
  <c r="BH210" i="7"/>
  <c r="BH209" i="7"/>
  <c r="BH208" i="7"/>
  <c r="BH207" i="7"/>
  <c r="BH206" i="7"/>
  <c r="BH205" i="7"/>
  <c r="BH204" i="7"/>
  <c r="BH203" i="7"/>
  <c r="BH202" i="7"/>
  <c r="BH201" i="7"/>
  <c r="BH200" i="7"/>
  <c r="BH199" i="7"/>
  <c r="BH198" i="7"/>
  <c r="BH197" i="7"/>
  <c r="BH196" i="7"/>
  <c r="BH178" i="7"/>
  <c r="BH177" i="7"/>
  <c r="BH176" i="7"/>
  <c r="BH175" i="7"/>
  <c r="BH174" i="7"/>
  <c r="BH173" i="7"/>
  <c r="BH172" i="7"/>
  <c r="BH171" i="7"/>
  <c r="BH170" i="7"/>
  <c r="BH169" i="7"/>
  <c r="BH168" i="7"/>
  <c r="BH167" i="7"/>
  <c r="BH166" i="7"/>
  <c r="BH165" i="7"/>
  <c r="BH164" i="7"/>
  <c r="BH163" i="7"/>
  <c r="BH162" i="7"/>
  <c r="BH161" i="7"/>
  <c r="BH160" i="7"/>
  <c r="BH159" i="7"/>
  <c r="BH158" i="7"/>
  <c r="BH157" i="7"/>
  <c r="BH156" i="7"/>
  <c r="BH155" i="7"/>
  <c r="BH154" i="7"/>
  <c r="BH153" i="7"/>
  <c r="BH152" i="7"/>
  <c r="BH151" i="7"/>
  <c r="BH150" i="7"/>
  <c r="BH149" i="7"/>
  <c r="BH148" i="7"/>
  <c r="BH130" i="7"/>
  <c r="BH129" i="7"/>
  <c r="BH128" i="7"/>
  <c r="BH127" i="7"/>
  <c r="BH126" i="7"/>
  <c r="BH125" i="7"/>
  <c r="BH124" i="7"/>
  <c r="BH123" i="7"/>
  <c r="BH122" i="7"/>
  <c r="BH121" i="7"/>
  <c r="BH120" i="7"/>
  <c r="BH119" i="7"/>
  <c r="BH118" i="7"/>
  <c r="BH117" i="7"/>
  <c r="BH116" i="7"/>
  <c r="BH115" i="7"/>
  <c r="BH114" i="7"/>
  <c r="BH113" i="7"/>
  <c r="BH112" i="7"/>
  <c r="BH111" i="7"/>
  <c r="BH110" i="7"/>
  <c r="BH109" i="7"/>
  <c r="BH108" i="7"/>
  <c r="BH107" i="7"/>
  <c r="BH106" i="7"/>
  <c r="BH105" i="7"/>
  <c r="BH104" i="7"/>
  <c r="BH103" i="7"/>
  <c r="BH102" i="7"/>
  <c r="BH101" i="7"/>
  <c r="BH100" i="7"/>
  <c r="BH82" i="7"/>
  <c r="BH81" i="7"/>
  <c r="BH80" i="7"/>
  <c r="BH79" i="7"/>
  <c r="BH78" i="7"/>
  <c r="BH77" i="7"/>
  <c r="BH76" i="7"/>
  <c r="BH75" i="7"/>
  <c r="BH74" i="7"/>
  <c r="BH73" i="7"/>
  <c r="BH72" i="7"/>
  <c r="BH71" i="7"/>
  <c r="BH70" i="7"/>
  <c r="BH69" i="7"/>
  <c r="BH68" i="7"/>
  <c r="BH67" i="7"/>
  <c r="BH66" i="7"/>
  <c r="BH65" i="7"/>
  <c r="BH64" i="7"/>
  <c r="BH63" i="7"/>
  <c r="BH62" i="7"/>
  <c r="BH61" i="7"/>
  <c r="BH60" i="7"/>
  <c r="BH59" i="7"/>
  <c r="BH58" i="7"/>
  <c r="BH57" i="7"/>
  <c r="BH56" i="7"/>
  <c r="BH55" i="7"/>
  <c r="BH54" i="7"/>
  <c r="BH53" i="7"/>
  <c r="BH52" i="7"/>
  <c r="BH34" i="7"/>
  <c r="BH33" i="7"/>
  <c r="BH32" i="7"/>
  <c r="BH31" i="7"/>
  <c r="BH30" i="7"/>
  <c r="BH29" i="7"/>
  <c r="BH28" i="7"/>
  <c r="BH27" i="7"/>
  <c r="BH26" i="7"/>
  <c r="BH25" i="7"/>
  <c r="BH24" i="7"/>
  <c r="BH23" i="7"/>
  <c r="BH22" i="7"/>
  <c r="BH21" i="7"/>
  <c r="BH20" i="7"/>
  <c r="BH19" i="7"/>
  <c r="BH18" i="7"/>
  <c r="BH17" i="7"/>
  <c r="BH16" i="7"/>
  <c r="BH15" i="7"/>
  <c r="BH14" i="7"/>
  <c r="BH13" i="7"/>
  <c r="BH12" i="7"/>
  <c r="BH11" i="7"/>
  <c r="BH10" i="7"/>
  <c r="BH9" i="7"/>
  <c r="BH8" i="7"/>
  <c r="BH7" i="7"/>
  <c r="BH6" i="7"/>
  <c r="BH5" i="7"/>
  <c r="BH4" i="7"/>
  <c r="C4" i="35"/>
  <c r="L41" i="20"/>
  <c r="T41" i="20"/>
  <c r="AB41" i="20"/>
  <c r="D43" i="20"/>
  <c r="I43" i="20"/>
  <c r="J43" i="20"/>
  <c r="L43" i="20"/>
  <c r="T43" i="20"/>
  <c r="AB43" i="20"/>
  <c r="AC43" i="20"/>
  <c r="AD43" i="20"/>
  <c r="E44" i="20"/>
  <c r="F44" i="20"/>
  <c r="J44" i="20"/>
  <c r="L44" i="20"/>
  <c r="M44" i="20"/>
  <c r="R44" i="20"/>
  <c r="U44" i="20"/>
  <c r="AC44" i="20"/>
  <c r="AE44" i="20"/>
  <c r="F46" i="20"/>
  <c r="N46" i="20"/>
  <c r="T46" i="20"/>
  <c r="U46" i="20"/>
  <c r="V46" i="20"/>
  <c r="AD46" i="20"/>
  <c r="J47" i="20"/>
  <c r="R47" i="20"/>
  <c r="Z47" i="20"/>
  <c r="D49" i="20"/>
  <c r="E49" i="20"/>
  <c r="J49" i="20"/>
  <c r="M49" i="20"/>
  <c r="U49" i="20"/>
  <c r="V49" i="20"/>
  <c r="W49" i="20"/>
  <c r="AC49" i="20"/>
  <c r="D50" i="20"/>
  <c r="E50" i="20"/>
  <c r="F50" i="20"/>
  <c r="J50" i="20"/>
  <c r="N50" i="20"/>
  <c r="Q50" i="20"/>
  <c r="V50" i="20"/>
  <c r="W50" i="20"/>
  <c r="Y50" i="20"/>
  <c r="AD50" i="20"/>
  <c r="F52" i="20"/>
  <c r="G52" i="20"/>
  <c r="J52" i="20"/>
  <c r="M52" i="20"/>
  <c r="O52" i="20"/>
  <c r="R52" i="20"/>
  <c r="W52" i="20"/>
  <c r="Y52" i="20"/>
  <c r="AE52" i="20"/>
  <c r="E41" i="20"/>
  <c r="F41" i="20"/>
  <c r="G41" i="20"/>
  <c r="I41" i="20"/>
  <c r="J41" i="20"/>
  <c r="M41" i="20"/>
  <c r="N41" i="20"/>
  <c r="O41" i="20"/>
  <c r="Q41" i="20"/>
  <c r="R41" i="20"/>
  <c r="U41" i="20"/>
  <c r="V41" i="20"/>
  <c r="W41" i="20"/>
  <c r="Z41" i="20"/>
  <c r="AC41" i="20"/>
  <c r="AD41" i="20"/>
  <c r="AE41" i="20"/>
  <c r="E43" i="20"/>
  <c r="F43" i="20"/>
  <c r="G43" i="20"/>
  <c r="M43" i="20"/>
  <c r="N43" i="20"/>
  <c r="O43" i="20"/>
  <c r="R43" i="20"/>
  <c r="U43" i="20"/>
  <c r="V43" i="20"/>
  <c r="W43" i="20"/>
  <c r="Z43" i="20"/>
  <c r="AE43" i="20"/>
  <c r="D44" i="20"/>
  <c r="G44" i="20"/>
  <c r="I44" i="20"/>
  <c r="N44" i="20"/>
  <c r="O44" i="20"/>
  <c r="T44" i="20"/>
  <c r="V44" i="20"/>
  <c r="W44" i="20"/>
  <c r="Y44" i="20"/>
  <c r="AB44" i="20"/>
  <c r="AD44" i="20"/>
  <c r="D46" i="20"/>
  <c r="E46" i="20"/>
  <c r="G46" i="20"/>
  <c r="I46" i="20"/>
  <c r="J46" i="20"/>
  <c r="L46" i="20"/>
  <c r="M46" i="20"/>
  <c r="O46" i="20"/>
  <c r="Q46" i="20"/>
  <c r="R46" i="20"/>
  <c r="W46" i="20"/>
  <c r="Z46" i="20"/>
  <c r="AB46" i="20"/>
  <c r="AC46" i="20"/>
  <c r="AE46" i="20"/>
  <c r="D47" i="20"/>
  <c r="E47" i="20"/>
  <c r="F47" i="20"/>
  <c r="G47" i="20"/>
  <c r="L47" i="20"/>
  <c r="M47" i="20"/>
  <c r="N47" i="20"/>
  <c r="O47" i="20"/>
  <c r="T47" i="20"/>
  <c r="U47" i="20"/>
  <c r="V47" i="20"/>
  <c r="W47" i="20"/>
  <c r="Y47" i="20"/>
  <c r="AB47" i="20"/>
  <c r="AC47" i="20"/>
  <c r="AD47" i="20"/>
  <c r="AE47" i="20"/>
  <c r="F49" i="20"/>
  <c r="G49" i="20"/>
  <c r="L49" i="20"/>
  <c r="N49" i="20"/>
  <c r="O49" i="20"/>
  <c r="R49" i="20"/>
  <c r="T49" i="20"/>
  <c r="Y49" i="20"/>
  <c r="Z49" i="20"/>
  <c r="AB49" i="20"/>
  <c r="AD49" i="20"/>
  <c r="AE49" i="20"/>
  <c r="G50" i="20"/>
  <c r="L50" i="20"/>
  <c r="M50" i="20"/>
  <c r="O50" i="20"/>
  <c r="R50" i="20"/>
  <c r="T50" i="20"/>
  <c r="U50" i="20"/>
  <c r="Z50" i="20"/>
  <c r="AB50" i="20"/>
  <c r="AC50" i="20"/>
  <c r="AE50" i="20"/>
  <c r="D52" i="20"/>
  <c r="E52" i="20"/>
  <c r="I52" i="20"/>
  <c r="N52" i="20"/>
  <c r="Q52" i="20"/>
  <c r="T52" i="20"/>
  <c r="U52" i="20"/>
  <c r="V52" i="20"/>
  <c r="AB52" i="20"/>
  <c r="AC52" i="20"/>
  <c r="AD52" i="20"/>
  <c r="D53" i="20"/>
  <c r="E53" i="20"/>
  <c r="F53" i="20"/>
  <c r="G53" i="20"/>
  <c r="I53" i="20"/>
  <c r="J53" i="20"/>
  <c r="L53" i="20"/>
  <c r="M53" i="20"/>
  <c r="N53" i="20"/>
  <c r="O53" i="20"/>
  <c r="Q53" i="20"/>
  <c r="R53" i="20"/>
  <c r="T53" i="20"/>
  <c r="U53" i="20"/>
  <c r="V53" i="20"/>
  <c r="W53" i="20"/>
  <c r="Y53" i="20"/>
  <c r="Z53" i="20"/>
  <c r="AB53" i="20"/>
  <c r="AC53" i="20"/>
  <c r="AD53" i="20"/>
  <c r="AE53" i="20"/>
  <c r="Y4" i="8"/>
  <c r="Y22" i="8" s="1"/>
  <c r="Z4" i="8"/>
  <c r="Y5" i="8"/>
  <c r="Y23" i="8" s="1"/>
  <c r="Z5" i="8"/>
  <c r="Z23" i="8" s="1"/>
  <c r="Y6" i="8"/>
  <c r="Y24" i="8" s="1"/>
  <c r="Z6" i="8"/>
  <c r="Z24" i="8" s="1"/>
  <c r="Y7" i="8"/>
  <c r="Y25" i="8" s="1"/>
  <c r="Z7" i="8"/>
  <c r="Z25" i="8" s="1"/>
  <c r="Y8" i="8"/>
  <c r="Y26" i="8" s="1"/>
  <c r="Z8" i="8"/>
  <c r="Z26" i="8" s="1"/>
  <c r="Y13" i="8"/>
  <c r="Z13" i="8"/>
  <c r="Y14" i="8"/>
  <c r="Y32" i="8" s="1"/>
  <c r="Z14" i="8"/>
  <c r="Y15" i="8"/>
  <c r="Y33" i="8" s="1"/>
  <c r="Z15" i="8"/>
  <c r="Z33" i="8" s="1"/>
  <c r="Y16" i="8"/>
  <c r="Y34" i="8" s="1"/>
  <c r="Z16" i="8"/>
  <c r="Z34" i="8"/>
  <c r="Y17" i="8"/>
  <c r="Y35" i="8" s="1"/>
  <c r="Z17" i="8"/>
  <c r="Z35" i="8" s="1"/>
  <c r="Z22" i="8"/>
  <c r="Y31" i="8"/>
  <c r="Z31" i="8"/>
  <c r="Z32" i="8"/>
  <c r="K22" i="8"/>
  <c r="L22" i="8"/>
  <c r="K23" i="8"/>
  <c r="L23" i="8"/>
  <c r="K24" i="8"/>
  <c r="L24" i="8"/>
  <c r="K25" i="8"/>
  <c r="L25" i="8"/>
  <c r="K26" i="8"/>
  <c r="L26" i="8"/>
  <c r="K31" i="8"/>
  <c r="L31" i="8"/>
  <c r="K32" i="8"/>
  <c r="L32" i="8"/>
  <c r="K33" i="8"/>
  <c r="L33" i="8"/>
  <c r="K34" i="8"/>
  <c r="L34" i="8"/>
  <c r="K35" i="8"/>
  <c r="L35" i="8"/>
  <c r="BP2" i="32"/>
  <c r="BP2" i="31"/>
  <c r="BP2" i="30"/>
  <c r="BP2" i="26"/>
  <c r="BP2" i="35"/>
  <c r="BP2" i="34"/>
  <c r="BP4" i="35"/>
  <c r="BP4" i="34"/>
  <c r="BQ4" i="34"/>
  <c r="BP5" i="35"/>
  <c r="BQ4" i="35"/>
  <c r="BP6" i="35"/>
  <c r="BQ5" i="35"/>
  <c r="BP7" i="35"/>
  <c r="BQ6" i="35"/>
  <c r="BP8" i="35"/>
  <c r="BQ7" i="35"/>
  <c r="BQ8" i="35"/>
  <c r="BP9" i="35"/>
  <c r="BP10" i="35"/>
  <c r="BQ9" i="35"/>
  <c r="BP11" i="35"/>
  <c r="BQ10" i="35"/>
  <c r="BQ11" i="35"/>
  <c r="BP12" i="35"/>
  <c r="BP13" i="35"/>
  <c r="BQ12" i="35"/>
  <c r="BP14" i="35"/>
  <c r="BQ13" i="35"/>
  <c r="BP15" i="35"/>
  <c r="BQ14" i="35"/>
  <c r="BP16" i="35"/>
  <c r="BQ15" i="35"/>
  <c r="BQ16" i="35"/>
  <c r="BP17" i="35"/>
  <c r="BP18" i="35"/>
  <c r="BQ17" i="35"/>
  <c r="BP19" i="35"/>
  <c r="BQ18" i="35"/>
  <c r="BQ19" i="35"/>
  <c r="BP20" i="35"/>
  <c r="BP21" i="35"/>
  <c r="BQ20" i="35"/>
  <c r="BP22" i="35"/>
  <c r="BQ21" i="35"/>
  <c r="BP23" i="35"/>
  <c r="BQ22" i="35"/>
  <c r="BQ23" i="35"/>
  <c r="BP24" i="35"/>
  <c r="BQ24" i="35"/>
  <c r="BP25" i="35"/>
  <c r="BP26" i="35"/>
  <c r="BQ25" i="35"/>
  <c r="BP27" i="35"/>
  <c r="BQ26" i="35"/>
  <c r="BQ27" i="35"/>
  <c r="BP28" i="35"/>
  <c r="BP29" i="35"/>
  <c r="BQ28" i="35"/>
  <c r="BP30" i="35"/>
  <c r="BQ29" i="35"/>
  <c r="BP31" i="35"/>
  <c r="BQ30" i="35"/>
  <c r="BP32" i="35"/>
  <c r="BQ31" i="35"/>
  <c r="BQ32" i="35"/>
  <c r="BP33" i="35"/>
  <c r="BP34" i="35"/>
  <c r="BQ34" i="35"/>
  <c r="BQ33" i="35"/>
  <c r="DE81" i="6"/>
  <c r="DE82" i="6"/>
  <c r="DE83" i="6"/>
  <c r="DE84" i="6"/>
  <c r="DE85" i="6"/>
  <c r="DE86" i="6"/>
  <c r="DE87" i="6"/>
  <c r="DE88" i="6"/>
  <c r="DE89" i="6"/>
  <c r="DE90" i="6"/>
  <c r="DE91" i="6"/>
  <c r="DE92" i="6"/>
  <c r="DE93" i="6"/>
  <c r="DE94" i="6"/>
  <c r="DE95" i="6"/>
  <c r="DE96" i="6"/>
  <c r="DE97" i="6"/>
  <c r="DE98" i="6"/>
  <c r="DE99" i="6"/>
  <c r="DE100" i="6"/>
  <c r="DE101" i="6"/>
  <c r="DE102" i="6"/>
  <c r="DE103" i="6"/>
  <c r="DE104" i="6"/>
  <c r="DE105" i="6"/>
  <c r="DE106" i="6"/>
  <c r="DE107" i="6"/>
  <c r="DE108" i="6"/>
  <c r="DE109" i="6"/>
  <c r="DE110" i="6"/>
  <c r="CU80" i="6"/>
  <c r="CU81" i="6"/>
  <c r="CU82" i="6"/>
  <c r="CU83" i="6"/>
  <c r="CU84" i="6"/>
  <c r="CU85" i="6"/>
  <c r="CU86" i="6"/>
  <c r="CU87" i="6"/>
  <c r="CU88" i="6"/>
  <c r="CU89" i="6"/>
  <c r="CU90" i="6"/>
  <c r="CU91" i="6"/>
  <c r="CU92" i="6"/>
  <c r="CU93" i="6"/>
  <c r="CU94" i="6"/>
  <c r="CU95" i="6"/>
  <c r="CU96" i="6"/>
  <c r="CU97" i="6"/>
  <c r="CU98" i="6"/>
  <c r="CU99" i="6"/>
  <c r="CU100" i="6"/>
  <c r="CU101" i="6"/>
  <c r="CU102" i="6"/>
  <c r="CU103" i="6"/>
  <c r="CU104" i="6"/>
  <c r="CU105" i="6"/>
  <c r="CU106" i="6"/>
  <c r="CU107" i="6"/>
  <c r="CU108" i="6"/>
  <c r="CU109" i="6"/>
  <c r="CU110" i="6"/>
  <c r="CK80" i="6"/>
  <c r="CK81" i="6"/>
  <c r="CK82" i="6"/>
  <c r="CK83" i="6"/>
  <c r="CK84" i="6"/>
  <c r="CK85" i="6"/>
  <c r="CK86" i="6"/>
  <c r="CK87" i="6"/>
  <c r="CK88" i="6"/>
  <c r="CK89" i="6"/>
  <c r="CK90" i="6"/>
  <c r="CK91" i="6"/>
  <c r="CK92" i="6"/>
  <c r="CK93" i="6"/>
  <c r="CK94" i="6"/>
  <c r="CK95" i="6"/>
  <c r="CK96" i="6"/>
  <c r="CK97" i="6"/>
  <c r="CK98" i="6"/>
  <c r="CK99" i="6"/>
  <c r="CK100" i="6"/>
  <c r="CK101" i="6"/>
  <c r="CK102" i="6"/>
  <c r="CK103" i="6"/>
  <c r="CK104" i="6"/>
  <c r="CK105" i="6"/>
  <c r="CK106" i="6"/>
  <c r="CK107" i="6"/>
  <c r="CK108" i="6"/>
  <c r="CK109" i="6"/>
  <c r="CK110" i="6"/>
  <c r="CA80" i="6"/>
  <c r="CA81" i="6"/>
  <c r="CA82" i="6"/>
  <c r="CA83" i="6"/>
  <c r="CA84" i="6"/>
  <c r="CA85" i="6"/>
  <c r="CA86" i="6"/>
  <c r="CA87" i="6"/>
  <c r="CA88" i="6"/>
  <c r="CA89" i="6"/>
  <c r="CA90" i="6"/>
  <c r="CA91" i="6"/>
  <c r="CA92" i="6"/>
  <c r="CA93" i="6"/>
  <c r="CA94" i="6"/>
  <c r="CA95" i="6"/>
  <c r="CA96" i="6"/>
  <c r="CA97" i="6"/>
  <c r="CA98" i="6"/>
  <c r="CA99" i="6"/>
  <c r="CA100" i="6"/>
  <c r="CA101" i="6"/>
  <c r="CA102" i="6"/>
  <c r="CA103" i="6"/>
  <c r="CA104" i="6"/>
  <c r="CA105" i="6"/>
  <c r="CA106" i="6"/>
  <c r="CA107" i="6"/>
  <c r="CA108" i="6"/>
  <c r="CA109" i="6"/>
  <c r="CA110" i="6"/>
  <c r="BQ80" i="6"/>
  <c r="BQ81" i="6"/>
  <c r="BQ82" i="6"/>
  <c r="BQ83" i="6"/>
  <c r="BQ84" i="6"/>
  <c r="BQ85" i="6"/>
  <c r="BQ86" i="6"/>
  <c r="BQ87" i="6"/>
  <c r="BQ88" i="6"/>
  <c r="BQ89" i="6"/>
  <c r="BQ90" i="6"/>
  <c r="BQ91" i="6"/>
  <c r="BQ92" i="6"/>
  <c r="BQ93" i="6"/>
  <c r="BQ94" i="6"/>
  <c r="BQ95" i="6"/>
  <c r="BQ96" i="6"/>
  <c r="BQ97" i="6"/>
  <c r="BQ98" i="6"/>
  <c r="BQ99" i="6"/>
  <c r="BQ100" i="6"/>
  <c r="BQ101" i="6"/>
  <c r="BQ102" i="6"/>
  <c r="BQ103" i="6"/>
  <c r="BQ104" i="6"/>
  <c r="BQ105" i="6"/>
  <c r="BQ106" i="6"/>
  <c r="BQ107" i="6"/>
  <c r="BQ108" i="6"/>
  <c r="BQ109" i="6"/>
  <c r="BQ110" i="6"/>
  <c r="BG80" i="6"/>
  <c r="BG81" i="6"/>
  <c r="BG82" i="6"/>
  <c r="BG83" i="6"/>
  <c r="BG84" i="6"/>
  <c r="BG85" i="6"/>
  <c r="BG86" i="6"/>
  <c r="BG87" i="6"/>
  <c r="BG88" i="6"/>
  <c r="BG89" i="6"/>
  <c r="BG90" i="6"/>
  <c r="BG91" i="6"/>
  <c r="BG92" i="6"/>
  <c r="BG93" i="6"/>
  <c r="BG94" i="6"/>
  <c r="BG95" i="6"/>
  <c r="BG96" i="6"/>
  <c r="BG97" i="6"/>
  <c r="BG98" i="6"/>
  <c r="BG99" i="6"/>
  <c r="BG100" i="6"/>
  <c r="BG101" i="6"/>
  <c r="BG102" i="6"/>
  <c r="BG103" i="6"/>
  <c r="BG104" i="6"/>
  <c r="BG105" i="6"/>
  <c r="BG106" i="6"/>
  <c r="BG107" i="6"/>
  <c r="BG108" i="6"/>
  <c r="BG109" i="6"/>
  <c r="BG110" i="6"/>
  <c r="AW80" i="6"/>
  <c r="AW81" i="6"/>
  <c r="AW82" i="6"/>
  <c r="AW83" i="6"/>
  <c r="AW84" i="6"/>
  <c r="AW85" i="6"/>
  <c r="AW86" i="6"/>
  <c r="AW87" i="6"/>
  <c r="AW88" i="6"/>
  <c r="AW89" i="6"/>
  <c r="AW90" i="6"/>
  <c r="AW91" i="6"/>
  <c r="AW92" i="6"/>
  <c r="AW93" i="6"/>
  <c r="AW94" i="6"/>
  <c r="AW95" i="6"/>
  <c r="AW96" i="6"/>
  <c r="AW97" i="6"/>
  <c r="AW98" i="6"/>
  <c r="AW99" i="6"/>
  <c r="AW100" i="6"/>
  <c r="AW101" i="6"/>
  <c r="AW102" i="6"/>
  <c r="AW103" i="6"/>
  <c r="AW104" i="6"/>
  <c r="AW105" i="6"/>
  <c r="AW106" i="6"/>
  <c r="AW107" i="6"/>
  <c r="AW108" i="6"/>
  <c r="AW109" i="6"/>
  <c r="AW110" i="6"/>
  <c r="AM80" i="6"/>
  <c r="AM81" i="6"/>
  <c r="AM82" i="6"/>
  <c r="AM83" i="6"/>
  <c r="AM84" i="6"/>
  <c r="AM85" i="6"/>
  <c r="AM86" i="6"/>
  <c r="AM87" i="6"/>
  <c r="AM88" i="6"/>
  <c r="AM89" i="6"/>
  <c r="AM90" i="6"/>
  <c r="AM91" i="6"/>
  <c r="AM92" i="6"/>
  <c r="AM93" i="6"/>
  <c r="AM94" i="6"/>
  <c r="AM95" i="6"/>
  <c r="AM96" i="6"/>
  <c r="AM97" i="6"/>
  <c r="AM98" i="6"/>
  <c r="AM99" i="6"/>
  <c r="AM100" i="6"/>
  <c r="AM101" i="6"/>
  <c r="AM102" i="6"/>
  <c r="AM103" i="6"/>
  <c r="AM104" i="6"/>
  <c r="AM105" i="6"/>
  <c r="AM106" i="6"/>
  <c r="AM107" i="6"/>
  <c r="AM108" i="6"/>
  <c r="AM109" i="6"/>
  <c r="AM110" i="6"/>
  <c r="AC80" i="6"/>
  <c r="AC81" i="6"/>
  <c r="AC82" i="6"/>
  <c r="AC83" i="6"/>
  <c r="AC84" i="6"/>
  <c r="AC85" i="6"/>
  <c r="AC86" i="6"/>
  <c r="AC87" i="6"/>
  <c r="AC88" i="6"/>
  <c r="AC89" i="6"/>
  <c r="AC90" i="6"/>
  <c r="AC91" i="6"/>
  <c r="AC92" i="6"/>
  <c r="AC93" i="6"/>
  <c r="AC94" i="6"/>
  <c r="AC95" i="6"/>
  <c r="AC96" i="6"/>
  <c r="AC97" i="6"/>
  <c r="AC98" i="6"/>
  <c r="AC99" i="6"/>
  <c r="AC100" i="6"/>
  <c r="AC101" i="6"/>
  <c r="AC102" i="6"/>
  <c r="AC103" i="6"/>
  <c r="AC104" i="6"/>
  <c r="AC105" i="6"/>
  <c r="AC106" i="6"/>
  <c r="AC107" i="6"/>
  <c r="AC108" i="6"/>
  <c r="AC109" i="6"/>
  <c r="AC110" i="6"/>
  <c r="S80" i="6"/>
  <c r="S81" i="6"/>
  <c r="S82" i="6"/>
  <c r="S83" i="6"/>
  <c r="S84" i="6"/>
  <c r="S85" i="6"/>
  <c r="S86" i="6"/>
  <c r="S87" i="6"/>
  <c r="S88" i="6"/>
  <c r="S89" i="6"/>
  <c r="S90" i="6"/>
  <c r="S91" i="6"/>
  <c r="S92" i="6"/>
  <c r="S93" i="6"/>
  <c r="S94" i="6"/>
  <c r="S95" i="6"/>
  <c r="S96" i="6"/>
  <c r="S97" i="6"/>
  <c r="S98" i="6"/>
  <c r="S99" i="6"/>
  <c r="S100" i="6"/>
  <c r="S101" i="6"/>
  <c r="S102" i="6"/>
  <c r="S103" i="6"/>
  <c r="S104" i="6"/>
  <c r="S105" i="6"/>
  <c r="S106" i="6"/>
  <c r="S107" i="6"/>
  <c r="S108" i="6"/>
  <c r="S109" i="6"/>
  <c r="S110" i="6"/>
  <c r="I80" i="6"/>
  <c r="I81" i="6"/>
  <c r="I82" i="6"/>
  <c r="I83" i="6"/>
  <c r="I84" i="6"/>
  <c r="I85" i="6"/>
  <c r="I86" i="6"/>
  <c r="I87" i="6"/>
  <c r="I88" i="6"/>
  <c r="I89" i="6"/>
  <c r="I90" i="6"/>
  <c r="I91" i="6"/>
  <c r="I92" i="6"/>
  <c r="I93" i="6"/>
  <c r="I94" i="6"/>
  <c r="I95" i="6"/>
  <c r="I96" i="6"/>
  <c r="I97" i="6"/>
  <c r="I98" i="6"/>
  <c r="I99" i="6"/>
  <c r="I100" i="6"/>
  <c r="I101" i="6"/>
  <c r="I102" i="6"/>
  <c r="I103" i="6"/>
  <c r="I104" i="6"/>
  <c r="I105" i="6"/>
  <c r="I106" i="6"/>
  <c r="I107" i="6"/>
  <c r="I108" i="6"/>
  <c r="I109" i="6"/>
  <c r="I110" i="6"/>
  <c r="B4" i="35"/>
  <c r="BJ2" i="35"/>
  <c r="BD2" i="35"/>
  <c r="AX2" i="35"/>
  <c r="AR2" i="35"/>
  <c r="P2" i="35"/>
  <c r="D2" i="35"/>
  <c r="E2" i="35"/>
  <c r="F2" i="35"/>
  <c r="B4" i="34"/>
  <c r="B5" i="34"/>
  <c r="BJ2" i="34"/>
  <c r="BD2" i="34"/>
  <c r="AX2" i="34"/>
  <c r="AR2" i="34"/>
  <c r="P2" i="34"/>
  <c r="D2" i="34"/>
  <c r="Z34" i="13"/>
  <c r="AA34" i="13"/>
  <c r="Z42" i="13"/>
  <c r="AA42" i="13"/>
  <c r="Z50" i="13"/>
  <c r="AA50" i="13"/>
  <c r="Z4" i="13"/>
  <c r="L60" i="13" s="1"/>
  <c r="AA4" i="13"/>
  <c r="M57" i="13" s="1"/>
  <c r="Z5" i="13"/>
  <c r="AA5" i="13"/>
  <c r="Z6" i="13"/>
  <c r="L67" i="13" s="1"/>
  <c r="AA6" i="13"/>
  <c r="M68" i="13" s="1"/>
  <c r="Z7" i="13"/>
  <c r="AA7" i="13"/>
  <c r="Z8" i="13"/>
  <c r="AA8" i="13"/>
  <c r="Z9" i="13"/>
  <c r="AA9" i="13"/>
  <c r="Z10" i="13"/>
  <c r="AA10" i="13"/>
  <c r="M74" i="13" s="1"/>
  <c r="Z11" i="13"/>
  <c r="AA11" i="13"/>
  <c r="Z12" i="13"/>
  <c r="AA12" i="13"/>
  <c r="Z13" i="13"/>
  <c r="Z62" i="13"/>
  <c r="AA13" i="13"/>
  <c r="AA59" i="13"/>
  <c r="Z14" i="13"/>
  <c r="AA14" i="13"/>
  <c r="Z15" i="13"/>
  <c r="Z67" i="13" s="1"/>
  <c r="AA15" i="13"/>
  <c r="AA65" i="13" s="1"/>
  <c r="Z16" i="13"/>
  <c r="AA16" i="13"/>
  <c r="Z17" i="13"/>
  <c r="AA17" i="13"/>
  <c r="Z18" i="13"/>
  <c r="AA18" i="13"/>
  <c r="Z19" i="13"/>
  <c r="AA19" i="13"/>
  <c r="Z20" i="13"/>
  <c r="AA20" i="13"/>
  <c r="Z21" i="13"/>
  <c r="AA21" i="13"/>
  <c r="DD104" i="6"/>
  <c r="DC110" i="6"/>
  <c r="DB110" i="6"/>
  <c r="DA110" i="6"/>
  <c r="CY107" i="6"/>
  <c r="CX106" i="6"/>
  <c r="DA103" i="6"/>
  <c r="DB102" i="6"/>
  <c r="DB101" i="6"/>
  <c r="DB100" i="6"/>
  <c r="DB99" i="6"/>
  <c r="DA99" i="6"/>
  <c r="DB98" i="6"/>
  <c r="DB97" i="6"/>
  <c r="DB96" i="6"/>
  <c r="CY96" i="6"/>
  <c r="DB95" i="6"/>
  <c r="DA95" i="6"/>
  <c r="DB94" i="6"/>
  <c r="DA94" i="6"/>
  <c r="DB93" i="6"/>
  <c r="DB92" i="6"/>
  <c r="DA92" i="6"/>
  <c r="DB91" i="6"/>
  <c r="DA91" i="6"/>
  <c r="DB90" i="6"/>
  <c r="DA90" i="6"/>
  <c r="DB89" i="6"/>
  <c r="DA89" i="6"/>
  <c r="DB88" i="6"/>
  <c r="DA88" i="6"/>
  <c r="DB87" i="6"/>
  <c r="DA87" i="6"/>
  <c r="CY87" i="6"/>
  <c r="DB86" i="6"/>
  <c r="DA86" i="6"/>
  <c r="DB85" i="6"/>
  <c r="DA85" i="6"/>
  <c r="DB84" i="6"/>
  <c r="DA84" i="6"/>
  <c r="DB83" i="6"/>
  <c r="DA83" i="6"/>
  <c r="DB82" i="6"/>
  <c r="DA82" i="6"/>
  <c r="DB81" i="6"/>
  <c r="DA81" i="6"/>
  <c r="DB80" i="6"/>
  <c r="DA80" i="6"/>
  <c r="CY80" i="6"/>
  <c r="CT107" i="6"/>
  <c r="CS83" i="6"/>
  <c r="CR110" i="6"/>
  <c r="CQ110" i="6"/>
  <c r="CP86" i="6"/>
  <c r="CO110" i="6"/>
  <c r="CO96" i="6"/>
  <c r="CQ95" i="6"/>
  <c r="CO89" i="6"/>
  <c r="CR87" i="6"/>
  <c r="CO87" i="6"/>
  <c r="CO85" i="6"/>
  <c r="CO83" i="6"/>
  <c r="BB34" i="21"/>
  <c r="BB33" i="21"/>
  <c r="BB32" i="21"/>
  <c r="BB31" i="21"/>
  <c r="BB30" i="21"/>
  <c r="BB29" i="21"/>
  <c r="BB28" i="21"/>
  <c r="BB27" i="21"/>
  <c r="BB26" i="21"/>
  <c r="BB25" i="21"/>
  <c r="BB24" i="21"/>
  <c r="BB23" i="21"/>
  <c r="BB22" i="21"/>
  <c r="BB21" i="21"/>
  <c r="BB20" i="21"/>
  <c r="BB19" i="21"/>
  <c r="BB18" i="21"/>
  <c r="BB17" i="21"/>
  <c r="BB16" i="21"/>
  <c r="BB15" i="21"/>
  <c r="BB14" i="21"/>
  <c r="BB13" i="21"/>
  <c r="BB12" i="21"/>
  <c r="BB11" i="21"/>
  <c r="BB10" i="21"/>
  <c r="BB9" i="21"/>
  <c r="BB8" i="21"/>
  <c r="BB7" i="21"/>
  <c r="BB6" i="21"/>
  <c r="BB5" i="21"/>
  <c r="BB4" i="21"/>
  <c r="AV34" i="21"/>
  <c r="AV33" i="21"/>
  <c r="AV32" i="21"/>
  <c r="AV31" i="21"/>
  <c r="AV30" i="21"/>
  <c r="AV29" i="21"/>
  <c r="AV28" i="21"/>
  <c r="AV27" i="21"/>
  <c r="AV26" i="21"/>
  <c r="AV25" i="21"/>
  <c r="AV24" i="21"/>
  <c r="AV23" i="21"/>
  <c r="AV22" i="21"/>
  <c r="AV21" i="21"/>
  <c r="AV20" i="21"/>
  <c r="AV19" i="21"/>
  <c r="AV18" i="21"/>
  <c r="AV17" i="21"/>
  <c r="AV16" i="21"/>
  <c r="AV15" i="21"/>
  <c r="AV14" i="21"/>
  <c r="AV13" i="21"/>
  <c r="AV12" i="21"/>
  <c r="AV11" i="21"/>
  <c r="AV10" i="21"/>
  <c r="AV9" i="21"/>
  <c r="AV8" i="21"/>
  <c r="AV7" i="21"/>
  <c r="AV6" i="21"/>
  <c r="AV5" i="21"/>
  <c r="AV4" i="21"/>
  <c r="AU44" i="21"/>
  <c r="AW44" i="21" s="1"/>
  <c r="AP34" i="21"/>
  <c r="AP33" i="21"/>
  <c r="AP32" i="21"/>
  <c r="AP31" i="21"/>
  <c r="AP30" i="21"/>
  <c r="AP29" i="21"/>
  <c r="AP28" i="21"/>
  <c r="AP27" i="21"/>
  <c r="AP26" i="21"/>
  <c r="AP25" i="21"/>
  <c r="AP24" i="21"/>
  <c r="AP23" i="21"/>
  <c r="AP22" i="21"/>
  <c r="AP21" i="21"/>
  <c r="AP20" i="21"/>
  <c r="AP19" i="21"/>
  <c r="AP18" i="21"/>
  <c r="AP17" i="21"/>
  <c r="AP16" i="21"/>
  <c r="AP15" i="21"/>
  <c r="AP14" i="21"/>
  <c r="AP13" i="21"/>
  <c r="AP12" i="21"/>
  <c r="AP11" i="21"/>
  <c r="AP10" i="21"/>
  <c r="AP9" i="21"/>
  <c r="AP8" i="21"/>
  <c r="AP7" i="21"/>
  <c r="AP6" i="21"/>
  <c r="AP5" i="21"/>
  <c r="AP4" i="21"/>
  <c r="AO44" i="21" s="1"/>
  <c r="AR44" i="21" s="1"/>
  <c r="AJ34" i="21"/>
  <c r="AJ33" i="21"/>
  <c r="AJ32" i="21"/>
  <c r="AJ31" i="21"/>
  <c r="AJ30" i="21"/>
  <c r="AJ29" i="21"/>
  <c r="AJ28" i="21"/>
  <c r="AJ27" i="21"/>
  <c r="AJ26" i="21"/>
  <c r="AJ25" i="21"/>
  <c r="AJ24" i="21"/>
  <c r="AJ23" i="21"/>
  <c r="AJ22" i="21"/>
  <c r="AJ21" i="21"/>
  <c r="AJ20" i="21"/>
  <c r="AJ19" i="21"/>
  <c r="AJ18" i="21"/>
  <c r="AJ17" i="21"/>
  <c r="AJ16" i="21"/>
  <c r="AJ15" i="21"/>
  <c r="AJ14" i="21"/>
  <c r="AJ13" i="21"/>
  <c r="AJ12" i="21"/>
  <c r="AJ11" i="21"/>
  <c r="AJ10" i="21"/>
  <c r="AJ9" i="21"/>
  <c r="AJ8" i="21"/>
  <c r="AJ7" i="21"/>
  <c r="AJ6" i="21"/>
  <c r="AJ5" i="21"/>
  <c r="AJ4" i="21"/>
  <c r="AI44" i="21" s="1"/>
  <c r="AL44" i="21" s="1"/>
  <c r="AE34" i="21"/>
  <c r="AD34" i="21"/>
  <c r="AC34" i="21"/>
  <c r="AB34" i="21"/>
  <c r="AA34" i="21"/>
  <c r="Z34" i="21"/>
  <c r="Y34" i="21"/>
  <c r="AE33" i="21"/>
  <c r="AD33" i="21"/>
  <c r="AC33" i="21"/>
  <c r="AB33" i="21"/>
  <c r="AA33" i="21"/>
  <c r="Z33" i="21"/>
  <c r="Y33" i="21"/>
  <c r="AE32" i="21"/>
  <c r="AD32" i="21"/>
  <c r="AC32" i="21"/>
  <c r="AB32" i="21"/>
  <c r="AA32" i="21"/>
  <c r="Z32" i="21"/>
  <c r="Y32" i="21"/>
  <c r="AE31" i="21"/>
  <c r="AD31" i="21"/>
  <c r="AC31" i="21"/>
  <c r="AB31" i="21"/>
  <c r="AA31" i="21"/>
  <c r="Z31" i="21"/>
  <c r="Y31" i="21"/>
  <c r="AE30" i="21"/>
  <c r="AD30" i="21"/>
  <c r="AC30" i="21"/>
  <c r="AB30" i="21"/>
  <c r="AA30" i="21"/>
  <c r="Z30" i="21"/>
  <c r="Y30" i="21"/>
  <c r="AE29" i="21"/>
  <c r="AD29" i="21"/>
  <c r="AC29" i="21"/>
  <c r="AB29" i="21"/>
  <c r="AA29" i="21"/>
  <c r="Z29" i="21"/>
  <c r="Y29" i="21"/>
  <c r="AE28" i="21"/>
  <c r="AD28" i="21"/>
  <c r="AC28" i="21"/>
  <c r="AB28" i="21"/>
  <c r="AA28" i="21"/>
  <c r="Z28" i="21"/>
  <c r="Y28" i="21"/>
  <c r="AE27" i="21"/>
  <c r="AD27" i="21"/>
  <c r="AC27" i="21"/>
  <c r="AB27" i="21"/>
  <c r="AA27" i="21"/>
  <c r="Z27" i="21"/>
  <c r="Y27" i="21"/>
  <c r="AE26" i="21"/>
  <c r="AD26" i="21"/>
  <c r="AC26" i="21"/>
  <c r="AB26" i="21"/>
  <c r="AA26" i="21"/>
  <c r="Z26" i="21"/>
  <c r="Y26" i="21"/>
  <c r="AE25" i="21"/>
  <c r="AD25" i="21"/>
  <c r="AC25" i="21"/>
  <c r="AB25" i="21"/>
  <c r="AA25" i="21"/>
  <c r="Z25" i="21"/>
  <c r="Y25" i="21"/>
  <c r="AE24" i="21"/>
  <c r="AD24" i="21"/>
  <c r="AC24" i="21"/>
  <c r="AB24" i="21"/>
  <c r="AA24" i="21"/>
  <c r="Z24" i="21"/>
  <c r="Y24" i="21"/>
  <c r="AE23" i="21"/>
  <c r="AD23" i="21"/>
  <c r="AC23" i="21"/>
  <c r="AB23" i="21"/>
  <c r="AA23" i="21"/>
  <c r="Z23" i="21"/>
  <c r="Y23" i="21"/>
  <c r="AE22" i="21"/>
  <c r="AD22" i="21"/>
  <c r="AC22" i="21"/>
  <c r="AB22" i="21"/>
  <c r="AA22" i="21"/>
  <c r="Z22" i="21"/>
  <c r="Y22" i="21"/>
  <c r="AE21" i="21"/>
  <c r="AD21" i="21"/>
  <c r="AC21" i="21"/>
  <c r="AB21" i="21"/>
  <c r="AA21" i="21"/>
  <c r="Z21" i="21"/>
  <c r="Y21" i="21"/>
  <c r="AE20" i="21"/>
  <c r="AD20" i="21"/>
  <c r="AC20" i="21"/>
  <c r="AB20" i="21"/>
  <c r="AA20" i="21"/>
  <c r="Z20" i="21"/>
  <c r="Y20" i="21"/>
  <c r="AE19" i="21"/>
  <c r="AD19" i="21"/>
  <c r="AC19" i="21"/>
  <c r="AB19" i="21"/>
  <c r="AA19" i="21"/>
  <c r="Z19" i="21"/>
  <c r="Y19" i="21"/>
  <c r="AE18" i="21"/>
  <c r="AD18" i="21"/>
  <c r="AC18" i="21"/>
  <c r="AB18" i="21"/>
  <c r="AA18" i="21"/>
  <c r="Z18" i="21"/>
  <c r="Y18" i="21"/>
  <c r="AE17" i="21"/>
  <c r="AD17" i="21"/>
  <c r="AC17" i="21"/>
  <c r="AB17" i="21"/>
  <c r="AA17" i="21"/>
  <c r="Z17" i="21"/>
  <c r="Y17" i="21"/>
  <c r="AE16" i="21"/>
  <c r="AD16" i="21"/>
  <c r="AC16" i="21"/>
  <c r="AB16" i="21"/>
  <c r="AA16" i="21"/>
  <c r="Z16" i="21"/>
  <c r="Y16" i="21"/>
  <c r="AE15" i="21"/>
  <c r="AD15" i="21"/>
  <c r="AC15" i="21"/>
  <c r="AB15" i="21"/>
  <c r="AA15" i="21"/>
  <c r="Z15" i="21"/>
  <c r="Y15" i="21"/>
  <c r="AE14" i="21"/>
  <c r="AD14" i="21"/>
  <c r="AC14" i="21"/>
  <c r="AB14" i="21"/>
  <c r="AA14" i="21"/>
  <c r="Z14" i="21"/>
  <c r="Y14" i="21"/>
  <c r="AE13" i="21"/>
  <c r="AD13" i="21"/>
  <c r="AC13" i="21"/>
  <c r="AB13" i="21"/>
  <c r="AA13" i="21"/>
  <c r="Z13" i="21"/>
  <c r="Y13" i="21"/>
  <c r="AE12" i="21"/>
  <c r="AD12" i="21"/>
  <c r="AC12" i="21"/>
  <c r="AB12" i="21"/>
  <c r="AA12" i="21"/>
  <c r="Z12" i="21"/>
  <c r="Y12" i="21"/>
  <c r="AE11" i="21"/>
  <c r="AD11" i="21"/>
  <c r="AC11" i="21"/>
  <c r="AB11" i="21"/>
  <c r="AA11" i="21"/>
  <c r="Z11" i="21"/>
  <c r="Y11" i="21"/>
  <c r="AE10" i="21"/>
  <c r="AD10" i="21"/>
  <c r="AC10" i="21"/>
  <c r="AB10" i="21"/>
  <c r="AA10" i="21"/>
  <c r="Z10" i="21"/>
  <c r="Y10" i="21"/>
  <c r="AE9" i="21"/>
  <c r="AD9" i="21"/>
  <c r="AC9" i="21"/>
  <c r="AB9" i="21"/>
  <c r="AA9" i="21"/>
  <c r="Z9" i="21"/>
  <c r="Y9" i="21"/>
  <c r="AE8" i="21"/>
  <c r="AD8" i="21"/>
  <c r="AC8" i="21"/>
  <c r="AB8" i="21"/>
  <c r="AA8" i="21"/>
  <c r="Z8" i="21"/>
  <c r="Y8" i="21"/>
  <c r="AE7" i="21"/>
  <c r="AD7" i="21"/>
  <c r="AC7" i="21"/>
  <c r="AB7" i="21"/>
  <c r="AA7" i="21"/>
  <c r="Z7" i="21"/>
  <c r="Y7" i="21"/>
  <c r="AE6" i="21"/>
  <c r="AD6" i="21"/>
  <c r="AC6" i="21"/>
  <c r="AB6" i="21"/>
  <c r="AA6" i="21"/>
  <c r="Z6" i="21"/>
  <c r="Y6" i="21"/>
  <c r="AE5" i="21"/>
  <c r="AD5" i="21"/>
  <c r="AC5" i="21"/>
  <c r="AB5" i="21"/>
  <c r="AA5" i="21"/>
  <c r="Z5" i="21"/>
  <c r="Y5" i="21"/>
  <c r="AE4" i="21"/>
  <c r="AD4" i="21"/>
  <c r="AC4" i="21"/>
  <c r="AB4" i="21"/>
  <c r="AA4" i="21"/>
  <c r="Z4" i="21"/>
  <c r="Y4" i="21"/>
  <c r="T34" i="21"/>
  <c r="S34" i="21"/>
  <c r="R34" i="21"/>
  <c r="Q34" i="21"/>
  <c r="P34" i="21"/>
  <c r="O34" i="21"/>
  <c r="N34" i="21"/>
  <c r="T33" i="21"/>
  <c r="S33" i="21"/>
  <c r="R33" i="21"/>
  <c r="Q33" i="21"/>
  <c r="P33" i="21"/>
  <c r="O33" i="21"/>
  <c r="N33" i="21"/>
  <c r="T32" i="21"/>
  <c r="S32" i="21"/>
  <c r="R32" i="21"/>
  <c r="Q32" i="21"/>
  <c r="P32" i="21"/>
  <c r="O32" i="21"/>
  <c r="N32" i="21"/>
  <c r="T31" i="21"/>
  <c r="S31" i="21"/>
  <c r="R31" i="21"/>
  <c r="Q31" i="21"/>
  <c r="P31" i="21"/>
  <c r="O31" i="21"/>
  <c r="N31" i="21"/>
  <c r="T30" i="21"/>
  <c r="S30" i="21"/>
  <c r="R30" i="21"/>
  <c r="Q30" i="21"/>
  <c r="P30" i="21"/>
  <c r="O30" i="21"/>
  <c r="N30" i="21"/>
  <c r="T29" i="21"/>
  <c r="S29" i="21"/>
  <c r="R29" i="21"/>
  <c r="Q29" i="21"/>
  <c r="P29" i="21"/>
  <c r="O29" i="21"/>
  <c r="N29" i="21"/>
  <c r="T28" i="21"/>
  <c r="S28" i="21"/>
  <c r="R28" i="21"/>
  <c r="Q28" i="21"/>
  <c r="P28" i="21"/>
  <c r="O28" i="21"/>
  <c r="N28" i="21"/>
  <c r="T27" i="21"/>
  <c r="S27" i="21"/>
  <c r="R27" i="21"/>
  <c r="Q27" i="21"/>
  <c r="P27" i="21"/>
  <c r="O27" i="21"/>
  <c r="N27" i="21"/>
  <c r="T26" i="21"/>
  <c r="S26" i="21"/>
  <c r="R26" i="21"/>
  <c r="Q26" i="21"/>
  <c r="P26" i="21"/>
  <c r="O26" i="21"/>
  <c r="N26" i="21"/>
  <c r="T25" i="21"/>
  <c r="S25" i="21"/>
  <c r="R25" i="21"/>
  <c r="Q25" i="21"/>
  <c r="P25" i="21"/>
  <c r="O25" i="21"/>
  <c r="N25" i="21"/>
  <c r="T24" i="21"/>
  <c r="S24" i="21"/>
  <c r="R24" i="21"/>
  <c r="Q24" i="21"/>
  <c r="P24" i="21"/>
  <c r="O24" i="21"/>
  <c r="N24" i="21"/>
  <c r="T23" i="21"/>
  <c r="S23" i="21"/>
  <c r="R23" i="21"/>
  <c r="Q23" i="21"/>
  <c r="P23" i="21"/>
  <c r="O23" i="21"/>
  <c r="N23" i="21"/>
  <c r="T22" i="21"/>
  <c r="S22" i="21"/>
  <c r="R22" i="21"/>
  <c r="Q22" i="21"/>
  <c r="P22" i="21"/>
  <c r="O22" i="21"/>
  <c r="N22" i="21"/>
  <c r="T21" i="21"/>
  <c r="S21" i="21"/>
  <c r="R21" i="21"/>
  <c r="Q21" i="21"/>
  <c r="P21" i="21"/>
  <c r="O21" i="21"/>
  <c r="N21" i="21"/>
  <c r="T20" i="21"/>
  <c r="S20" i="21"/>
  <c r="R20" i="21"/>
  <c r="Q20" i="21"/>
  <c r="P20" i="21"/>
  <c r="O20" i="21"/>
  <c r="N20" i="21"/>
  <c r="T19" i="21"/>
  <c r="S19" i="21"/>
  <c r="R19" i="21"/>
  <c r="Q19" i="21"/>
  <c r="P19" i="21"/>
  <c r="O19" i="21"/>
  <c r="N19" i="21"/>
  <c r="T18" i="21"/>
  <c r="S18" i="21"/>
  <c r="R18" i="21"/>
  <c r="Q18" i="21"/>
  <c r="P18" i="21"/>
  <c r="O18" i="21"/>
  <c r="N18" i="21"/>
  <c r="T17" i="21"/>
  <c r="S17" i="21"/>
  <c r="R17" i="21"/>
  <c r="Q17" i="21"/>
  <c r="P17" i="21"/>
  <c r="O17" i="21"/>
  <c r="N17" i="21"/>
  <c r="T16" i="21"/>
  <c r="S16" i="21"/>
  <c r="R16" i="21"/>
  <c r="Q16" i="21"/>
  <c r="P16" i="21"/>
  <c r="O16" i="21"/>
  <c r="N16" i="21"/>
  <c r="T15" i="21"/>
  <c r="S15" i="21"/>
  <c r="R15" i="21"/>
  <c r="Q15" i="21"/>
  <c r="P15" i="21"/>
  <c r="O15" i="21"/>
  <c r="N15" i="21"/>
  <c r="T14" i="21"/>
  <c r="S14" i="21"/>
  <c r="R14" i="21"/>
  <c r="Q14" i="21"/>
  <c r="P14" i="21"/>
  <c r="O14" i="21"/>
  <c r="N14" i="21"/>
  <c r="T13" i="21"/>
  <c r="S13" i="21"/>
  <c r="R13" i="21"/>
  <c r="Q13" i="21"/>
  <c r="P13" i="21"/>
  <c r="O13" i="21"/>
  <c r="N13" i="21"/>
  <c r="T12" i="21"/>
  <c r="S12" i="21"/>
  <c r="R12" i="21"/>
  <c r="Q12" i="21"/>
  <c r="P12" i="21"/>
  <c r="O12" i="21"/>
  <c r="N12" i="21"/>
  <c r="T11" i="21"/>
  <c r="S11" i="21"/>
  <c r="R11" i="21"/>
  <c r="Q11" i="21"/>
  <c r="P11" i="21"/>
  <c r="O11" i="21"/>
  <c r="N11" i="21"/>
  <c r="T10" i="21"/>
  <c r="S10" i="21"/>
  <c r="R10" i="21"/>
  <c r="Q10" i="21"/>
  <c r="P10" i="21"/>
  <c r="O10" i="21"/>
  <c r="N10" i="21"/>
  <c r="T9" i="21"/>
  <c r="S9" i="21"/>
  <c r="R9" i="21"/>
  <c r="Q9" i="21"/>
  <c r="P9" i="21"/>
  <c r="O9" i="21"/>
  <c r="N9" i="21"/>
  <c r="T8" i="21"/>
  <c r="S8" i="21"/>
  <c r="R8" i="21"/>
  <c r="Q8" i="21"/>
  <c r="P8" i="21"/>
  <c r="O8" i="21"/>
  <c r="N8" i="21"/>
  <c r="T7" i="21"/>
  <c r="S7" i="21"/>
  <c r="R7" i="21"/>
  <c r="Q7" i="21"/>
  <c r="P7" i="21"/>
  <c r="O7" i="21"/>
  <c r="N7" i="21"/>
  <c r="T6" i="21"/>
  <c r="S6" i="21"/>
  <c r="R6" i="21"/>
  <c r="Q6" i="21"/>
  <c r="P6" i="21"/>
  <c r="O6" i="21"/>
  <c r="N6" i="21"/>
  <c r="T5" i="21"/>
  <c r="S5" i="21"/>
  <c r="R5" i="21"/>
  <c r="Q5" i="21"/>
  <c r="P5" i="21"/>
  <c r="O5" i="21"/>
  <c r="N5" i="21"/>
  <c r="T4" i="21"/>
  <c r="S4" i="21"/>
  <c r="R4" i="21"/>
  <c r="Q4" i="21"/>
  <c r="P4" i="21"/>
  <c r="O4" i="21"/>
  <c r="N4" i="21"/>
  <c r="I34" i="21"/>
  <c r="H34" i="21"/>
  <c r="G34" i="21"/>
  <c r="F34" i="21"/>
  <c r="E34" i="21"/>
  <c r="D34" i="21"/>
  <c r="C34" i="21"/>
  <c r="I33" i="21"/>
  <c r="H33" i="21"/>
  <c r="G33" i="21"/>
  <c r="F33" i="21"/>
  <c r="E33" i="21"/>
  <c r="D33" i="21"/>
  <c r="C33" i="21"/>
  <c r="I32" i="21"/>
  <c r="H32" i="21"/>
  <c r="G32" i="21"/>
  <c r="F32" i="21"/>
  <c r="E32" i="21"/>
  <c r="D32" i="21"/>
  <c r="C32" i="21"/>
  <c r="I31" i="21"/>
  <c r="H31" i="21"/>
  <c r="G31" i="21"/>
  <c r="F31" i="21"/>
  <c r="E31" i="21"/>
  <c r="D31" i="21"/>
  <c r="C31" i="21"/>
  <c r="I30" i="21"/>
  <c r="H30" i="21"/>
  <c r="G30" i="21"/>
  <c r="F30" i="21"/>
  <c r="E30" i="21"/>
  <c r="D30" i="21"/>
  <c r="C30" i="21"/>
  <c r="I29" i="21"/>
  <c r="H29" i="21"/>
  <c r="G29" i="21"/>
  <c r="F29" i="21"/>
  <c r="E29" i="21"/>
  <c r="D29" i="21"/>
  <c r="C29" i="21"/>
  <c r="I28" i="21"/>
  <c r="H28" i="21"/>
  <c r="G28" i="21"/>
  <c r="F28" i="21"/>
  <c r="E28" i="21"/>
  <c r="D28" i="21"/>
  <c r="C28" i="21"/>
  <c r="I27" i="21"/>
  <c r="H27" i="21"/>
  <c r="G27" i="21"/>
  <c r="F27" i="21"/>
  <c r="E27" i="21"/>
  <c r="D27" i="21"/>
  <c r="C27" i="21"/>
  <c r="I26" i="21"/>
  <c r="H26" i="21"/>
  <c r="G26" i="21"/>
  <c r="F26" i="21"/>
  <c r="E26" i="21"/>
  <c r="D26" i="21"/>
  <c r="C26" i="21"/>
  <c r="I25" i="21"/>
  <c r="H25" i="21"/>
  <c r="G25" i="21"/>
  <c r="F25" i="21"/>
  <c r="E25" i="21"/>
  <c r="D25" i="21"/>
  <c r="C25" i="21"/>
  <c r="I24" i="21"/>
  <c r="H24" i="21"/>
  <c r="G24" i="21"/>
  <c r="F24" i="21"/>
  <c r="E24" i="21"/>
  <c r="D24" i="21"/>
  <c r="C24" i="21"/>
  <c r="I23" i="21"/>
  <c r="H23" i="21"/>
  <c r="G23" i="21"/>
  <c r="F23" i="21"/>
  <c r="E23" i="21"/>
  <c r="D23" i="21"/>
  <c r="C23" i="21"/>
  <c r="I22" i="21"/>
  <c r="H22" i="21"/>
  <c r="G22" i="21"/>
  <c r="F22" i="21"/>
  <c r="E22" i="21"/>
  <c r="D22" i="21"/>
  <c r="C22" i="21"/>
  <c r="I21" i="21"/>
  <c r="H21" i="21"/>
  <c r="G21" i="21"/>
  <c r="F21" i="21"/>
  <c r="E21" i="21"/>
  <c r="D21" i="21"/>
  <c r="C21" i="21"/>
  <c r="I20" i="21"/>
  <c r="H20" i="21"/>
  <c r="G20" i="21"/>
  <c r="F20" i="21"/>
  <c r="E20" i="21"/>
  <c r="D20" i="21"/>
  <c r="C20" i="21"/>
  <c r="I19" i="21"/>
  <c r="H19" i="21"/>
  <c r="G19" i="21"/>
  <c r="F19" i="21"/>
  <c r="E19" i="21"/>
  <c r="D19" i="21"/>
  <c r="C19" i="21"/>
  <c r="I18" i="21"/>
  <c r="H18" i="21"/>
  <c r="G18" i="21"/>
  <c r="F18" i="21"/>
  <c r="E18" i="21"/>
  <c r="D18" i="21"/>
  <c r="C18" i="21"/>
  <c r="I17" i="21"/>
  <c r="H17" i="21"/>
  <c r="G17" i="21"/>
  <c r="F17" i="21"/>
  <c r="E17" i="21"/>
  <c r="D17" i="21"/>
  <c r="C17" i="21"/>
  <c r="I16" i="21"/>
  <c r="H16" i="21"/>
  <c r="G16" i="21"/>
  <c r="F16" i="21"/>
  <c r="E16" i="21"/>
  <c r="D16" i="21"/>
  <c r="C16" i="21"/>
  <c r="I15" i="21"/>
  <c r="H15" i="21"/>
  <c r="G15" i="21"/>
  <c r="F15" i="21"/>
  <c r="E15" i="21"/>
  <c r="D15" i="21"/>
  <c r="C15" i="21"/>
  <c r="I14" i="21"/>
  <c r="H14" i="21"/>
  <c r="G14" i="21"/>
  <c r="F14" i="21"/>
  <c r="E14" i="21"/>
  <c r="D14" i="21"/>
  <c r="C14" i="21"/>
  <c r="I13" i="21"/>
  <c r="H13" i="21"/>
  <c r="G13" i="21"/>
  <c r="F13" i="21"/>
  <c r="E13" i="21"/>
  <c r="D13" i="21"/>
  <c r="C13" i="21"/>
  <c r="I12" i="21"/>
  <c r="H12" i="21"/>
  <c r="G12" i="21"/>
  <c r="F12" i="21"/>
  <c r="E12" i="21"/>
  <c r="D12" i="21"/>
  <c r="C12" i="21"/>
  <c r="I11" i="21"/>
  <c r="H11" i="21"/>
  <c r="G11" i="21"/>
  <c r="F11" i="21"/>
  <c r="E11" i="21"/>
  <c r="D11" i="21"/>
  <c r="C11" i="21"/>
  <c r="I10" i="21"/>
  <c r="H10" i="21"/>
  <c r="G10" i="21"/>
  <c r="F10" i="21"/>
  <c r="E10" i="21"/>
  <c r="D10" i="21"/>
  <c r="C10" i="21"/>
  <c r="I9" i="21"/>
  <c r="H9" i="21"/>
  <c r="G9" i="21"/>
  <c r="F9" i="21"/>
  <c r="E9" i="21"/>
  <c r="D9" i="21"/>
  <c r="C9" i="21"/>
  <c r="I8" i="21"/>
  <c r="H8" i="21"/>
  <c r="G8" i="21"/>
  <c r="F8" i="21"/>
  <c r="E8" i="21"/>
  <c r="D8" i="21"/>
  <c r="C8" i="21"/>
  <c r="I7" i="21"/>
  <c r="H7" i="21"/>
  <c r="G7" i="21"/>
  <c r="F7" i="21"/>
  <c r="E7" i="21"/>
  <c r="D7" i="21"/>
  <c r="C7" i="21"/>
  <c r="I6" i="21"/>
  <c r="H6" i="21"/>
  <c r="G6" i="21"/>
  <c r="F6" i="21"/>
  <c r="E6" i="21"/>
  <c r="D6" i="21"/>
  <c r="C6" i="21"/>
  <c r="I5" i="21"/>
  <c r="H5" i="21"/>
  <c r="G5" i="21"/>
  <c r="F5" i="21"/>
  <c r="E5" i="21"/>
  <c r="D5" i="21"/>
  <c r="C5" i="21"/>
  <c r="I4" i="21"/>
  <c r="H4" i="21"/>
  <c r="G4" i="21"/>
  <c r="F4" i="21"/>
  <c r="E4" i="21"/>
  <c r="D4" i="21"/>
  <c r="C4" i="21"/>
  <c r="BB34" i="18"/>
  <c r="BB33" i="18"/>
  <c r="BB32" i="18"/>
  <c r="BB31" i="18"/>
  <c r="BB30" i="18"/>
  <c r="BB29" i="18"/>
  <c r="BB28" i="18"/>
  <c r="BB27" i="18"/>
  <c r="BB26" i="18"/>
  <c r="BB25" i="18"/>
  <c r="BB24" i="18"/>
  <c r="BB23" i="18"/>
  <c r="BB22" i="18"/>
  <c r="BB21" i="18"/>
  <c r="BB20" i="18"/>
  <c r="BB19" i="18"/>
  <c r="BB18" i="18"/>
  <c r="BB17" i="18"/>
  <c r="BB16" i="18"/>
  <c r="BB15" i="18"/>
  <c r="BB14" i="18"/>
  <c r="BB13" i="18"/>
  <c r="BB12" i="18"/>
  <c r="BB11" i="18"/>
  <c r="BB10" i="18"/>
  <c r="BB9" i="18"/>
  <c r="BB8" i="18"/>
  <c r="BB7" i="18"/>
  <c r="BB6" i="18"/>
  <c r="BB5" i="18"/>
  <c r="BB4" i="18"/>
  <c r="AV34" i="18"/>
  <c r="AV33" i="18"/>
  <c r="AV32" i="18"/>
  <c r="AV31" i="18"/>
  <c r="AV30" i="18"/>
  <c r="AV29" i="18"/>
  <c r="AV28" i="18"/>
  <c r="AV27" i="18"/>
  <c r="AV26" i="18"/>
  <c r="AV25" i="18"/>
  <c r="AV24" i="18"/>
  <c r="AV23" i="18"/>
  <c r="AV22" i="18"/>
  <c r="AV21" i="18"/>
  <c r="AV20" i="18"/>
  <c r="AV19" i="18"/>
  <c r="AV18" i="18"/>
  <c r="AV17" i="18"/>
  <c r="AV16" i="18"/>
  <c r="AV15" i="18"/>
  <c r="AV14" i="18"/>
  <c r="AV13" i="18"/>
  <c r="AV12" i="18"/>
  <c r="AV11" i="18"/>
  <c r="AV10" i="18"/>
  <c r="AV9" i="18"/>
  <c r="AV8" i="18"/>
  <c r="AV7" i="18"/>
  <c r="AV6" i="18"/>
  <c r="AV5" i="18"/>
  <c r="AV4" i="18"/>
  <c r="AP34" i="18"/>
  <c r="AP33" i="18"/>
  <c r="AP32" i="18"/>
  <c r="AP31" i="18"/>
  <c r="AP30" i="18"/>
  <c r="AP29" i="18"/>
  <c r="AP28" i="18"/>
  <c r="AP27" i="18"/>
  <c r="AP26" i="18"/>
  <c r="AP25" i="18"/>
  <c r="AP24" i="18"/>
  <c r="AP23" i="18"/>
  <c r="AP22" i="18"/>
  <c r="AP21" i="18"/>
  <c r="AP20" i="18"/>
  <c r="AP19" i="18"/>
  <c r="AP18" i="18"/>
  <c r="AP17" i="18"/>
  <c r="AP16" i="18"/>
  <c r="AP15" i="18"/>
  <c r="AP14" i="18"/>
  <c r="AP13" i="18"/>
  <c r="AP12" i="18"/>
  <c r="AP11" i="18"/>
  <c r="AP10" i="18"/>
  <c r="AP9" i="18"/>
  <c r="AP8" i="18"/>
  <c r="AP7" i="18"/>
  <c r="AP6" i="18"/>
  <c r="AP5" i="18"/>
  <c r="AO44" i="18" s="1"/>
  <c r="AP4" i="18"/>
  <c r="AJ34" i="18"/>
  <c r="AJ33" i="18"/>
  <c r="AJ32" i="18"/>
  <c r="AJ31" i="18"/>
  <c r="AJ30" i="18"/>
  <c r="AJ29" i="18"/>
  <c r="AJ28" i="18"/>
  <c r="AJ27" i="18"/>
  <c r="AJ26" i="18"/>
  <c r="AJ25" i="18"/>
  <c r="AJ24" i="18"/>
  <c r="AJ23" i="18"/>
  <c r="AJ22" i="18"/>
  <c r="AJ21" i="18"/>
  <c r="AJ20" i="18"/>
  <c r="AJ19" i="18"/>
  <c r="AJ18" i="18"/>
  <c r="AJ17" i="18"/>
  <c r="AJ16" i="18"/>
  <c r="AJ15" i="18"/>
  <c r="AJ14" i="18"/>
  <c r="AJ13" i="18"/>
  <c r="AJ12" i="18"/>
  <c r="AJ11" i="18"/>
  <c r="AJ10" i="18"/>
  <c r="AJ9" i="18"/>
  <c r="AJ8" i="18"/>
  <c r="AJ7" i="18"/>
  <c r="AI44" i="18" s="1"/>
  <c r="AJ6" i="18"/>
  <c r="AJ5" i="18"/>
  <c r="AJ4" i="18"/>
  <c r="AE34" i="18"/>
  <c r="AD34" i="18"/>
  <c r="AC34" i="18"/>
  <c r="AB34" i="18"/>
  <c r="AA34" i="18"/>
  <c r="Z34" i="18"/>
  <c r="Y34" i="18"/>
  <c r="AE33" i="18"/>
  <c r="AD33" i="18"/>
  <c r="AC33" i="18"/>
  <c r="AB33" i="18"/>
  <c r="AA33" i="18"/>
  <c r="Z33" i="18"/>
  <c r="Y33" i="18"/>
  <c r="AE32" i="18"/>
  <c r="AD32" i="18"/>
  <c r="AC32" i="18"/>
  <c r="AB32" i="18"/>
  <c r="AA32" i="18"/>
  <c r="Z32" i="18"/>
  <c r="Y32" i="18"/>
  <c r="AE31" i="18"/>
  <c r="AD31" i="18"/>
  <c r="AC31" i="18"/>
  <c r="AB31" i="18"/>
  <c r="AA31" i="18"/>
  <c r="Z31" i="18"/>
  <c r="Y31" i="18"/>
  <c r="AE30" i="18"/>
  <c r="AD30" i="18"/>
  <c r="AC30" i="18"/>
  <c r="AB30" i="18"/>
  <c r="AA30" i="18"/>
  <c r="Z30" i="18"/>
  <c r="Y30" i="18"/>
  <c r="AE29" i="18"/>
  <c r="AD29" i="18"/>
  <c r="AC29" i="18"/>
  <c r="AB29" i="18"/>
  <c r="AA29" i="18"/>
  <c r="Z29" i="18"/>
  <c r="Y29" i="18"/>
  <c r="AE28" i="18"/>
  <c r="AD28" i="18"/>
  <c r="AC28" i="18"/>
  <c r="AB28" i="18"/>
  <c r="AA28" i="18"/>
  <c r="Z28" i="18"/>
  <c r="Y28" i="18"/>
  <c r="AE27" i="18"/>
  <c r="AD27" i="18"/>
  <c r="AC27" i="18"/>
  <c r="AB27" i="18"/>
  <c r="AA27" i="18"/>
  <c r="Z27" i="18"/>
  <c r="Y27" i="18"/>
  <c r="AE26" i="18"/>
  <c r="AD26" i="18"/>
  <c r="AC26" i="18"/>
  <c r="AB26" i="18"/>
  <c r="AA26" i="18"/>
  <c r="Z26" i="18"/>
  <c r="Y26" i="18"/>
  <c r="AE25" i="18"/>
  <c r="AD25" i="18"/>
  <c r="AC25" i="18"/>
  <c r="AB25" i="18"/>
  <c r="AA25" i="18"/>
  <c r="Z25" i="18"/>
  <c r="Y25" i="18"/>
  <c r="AE24" i="18"/>
  <c r="AD24" i="18"/>
  <c r="AC24" i="18"/>
  <c r="AB24" i="18"/>
  <c r="AA24" i="18"/>
  <c r="Z24" i="18"/>
  <c r="Y24" i="18"/>
  <c r="AE23" i="18"/>
  <c r="AD23" i="18"/>
  <c r="AC23" i="18"/>
  <c r="AB23" i="18"/>
  <c r="AA23" i="18"/>
  <c r="Z23" i="18"/>
  <c r="Y23" i="18"/>
  <c r="AE22" i="18"/>
  <c r="AD22" i="18"/>
  <c r="AC22" i="18"/>
  <c r="AB22" i="18"/>
  <c r="AA22" i="18"/>
  <c r="Z22" i="18"/>
  <c r="Y22" i="18"/>
  <c r="AE21" i="18"/>
  <c r="AD21" i="18"/>
  <c r="AC21" i="18"/>
  <c r="AB21" i="18"/>
  <c r="AA21" i="18"/>
  <c r="Z21" i="18"/>
  <c r="Y21" i="18"/>
  <c r="AE20" i="18"/>
  <c r="AD20" i="18"/>
  <c r="AC20" i="18"/>
  <c r="AB20" i="18"/>
  <c r="AA20" i="18"/>
  <c r="Z20" i="18"/>
  <c r="Y20" i="18"/>
  <c r="AE19" i="18"/>
  <c r="AD19" i="18"/>
  <c r="AC19" i="18"/>
  <c r="AB19" i="18"/>
  <c r="AA19" i="18"/>
  <c r="Z19" i="18"/>
  <c r="Y19" i="18"/>
  <c r="AE18" i="18"/>
  <c r="AD18" i="18"/>
  <c r="AC18" i="18"/>
  <c r="AB18" i="18"/>
  <c r="AA18" i="18"/>
  <c r="Z18" i="18"/>
  <c r="Y18" i="18"/>
  <c r="AE17" i="18"/>
  <c r="AD17" i="18"/>
  <c r="AC17" i="18"/>
  <c r="AB17" i="18"/>
  <c r="AA17" i="18"/>
  <c r="Z17" i="18"/>
  <c r="Y17" i="18"/>
  <c r="AE16" i="18"/>
  <c r="AD16" i="18"/>
  <c r="AC16" i="18"/>
  <c r="AB16" i="18"/>
  <c r="AA16" i="18"/>
  <c r="Z16" i="18"/>
  <c r="Y16" i="18"/>
  <c r="AE15" i="18"/>
  <c r="AD15" i="18"/>
  <c r="AC15" i="18"/>
  <c r="AB15" i="18"/>
  <c r="AA15" i="18"/>
  <c r="Z15" i="18"/>
  <c r="Y15" i="18"/>
  <c r="AE14" i="18"/>
  <c r="AD14" i="18"/>
  <c r="AC14" i="18"/>
  <c r="AB14" i="18"/>
  <c r="AA14" i="18"/>
  <c r="Z14" i="18"/>
  <c r="Y14" i="18"/>
  <c r="AE13" i="18"/>
  <c r="AD13" i="18"/>
  <c r="AC13" i="18"/>
  <c r="AB13" i="18"/>
  <c r="AA13" i="18"/>
  <c r="Z13" i="18"/>
  <c r="Y13" i="18"/>
  <c r="AE12" i="18"/>
  <c r="AD12" i="18"/>
  <c r="AC12" i="18"/>
  <c r="AB12" i="18"/>
  <c r="AA12" i="18"/>
  <c r="Z12" i="18"/>
  <c r="Y12" i="18"/>
  <c r="AE11" i="18"/>
  <c r="AD11" i="18"/>
  <c r="AC11" i="18"/>
  <c r="AB11" i="18"/>
  <c r="AA11" i="18"/>
  <c r="Z11" i="18"/>
  <c r="Y11" i="18"/>
  <c r="AE10" i="18"/>
  <c r="AD10" i="18"/>
  <c r="AC10" i="18"/>
  <c r="AB10" i="18"/>
  <c r="AA10" i="18"/>
  <c r="Z10" i="18"/>
  <c r="Y10" i="18"/>
  <c r="AE9" i="18"/>
  <c r="AD9" i="18"/>
  <c r="AC9" i="18"/>
  <c r="AB9" i="18"/>
  <c r="AA9" i="18"/>
  <c r="Z9" i="18"/>
  <c r="Y9" i="18"/>
  <c r="AE8" i="18"/>
  <c r="AD8" i="18"/>
  <c r="AC8" i="18"/>
  <c r="AB8" i="18"/>
  <c r="AA8" i="18"/>
  <c r="Z8" i="18"/>
  <c r="Y8" i="18"/>
  <c r="AE7" i="18"/>
  <c r="AD7" i="18"/>
  <c r="AC7" i="18"/>
  <c r="AB7" i="18"/>
  <c r="AA7" i="18"/>
  <c r="Z7" i="18"/>
  <c r="Y7" i="18"/>
  <c r="AE6" i="18"/>
  <c r="AD6" i="18"/>
  <c r="AC6" i="18"/>
  <c r="AB6" i="18"/>
  <c r="AA6" i="18"/>
  <c r="Z6" i="18"/>
  <c r="Y6" i="18"/>
  <c r="AE5" i="18"/>
  <c r="AD5" i="18"/>
  <c r="AC5" i="18"/>
  <c r="AB5" i="18"/>
  <c r="AA5" i="18"/>
  <c r="Z5" i="18"/>
  <c r="Y5" i="18"/>
  <c r="AE4" i="18"/>
  <c r="AD4" i="18"/>
  <c r="AC4" i="18"/>
  <c r="AB4" i="18"/>
  <c r="AA4" i="18"/>
  <c r="Z4" i="18"/>
  <c r="Y4" i="18"/>
  <c r="T34" i="18"/>
  <c r="S34" i="18"/>
  <c r="R34" i="18"/>
  <c r="Q34" i="18"/>
  <c r="P34" i="18"/>
  <c r="O34" i="18"/>
  <c r="N34" i="18"/>
  <c r="T33" i="18"/>
  <c r="S33" i="18"/>
  <c r="R33" i="18"/>
  <c r="Q33" i="18"/>
  <c r="P33" i="18"/>
  <c r="O33" i="18"/>
  <c r="N33" i="18"/>
  <c r="T32" i="18"/>
  <c r="S32" i="18"/>
  <c r="R32" i="18"/>
  <c r="Q32" i="18"/>
  <c r="P32" i="18"/>
  <c r="O32" i="18"/>
  <c r="N32" i="18"/>
  <c r="T31" i="18"/>
  <c r="S31" i="18"/>
  <c r="R31" i="18"/>
  <c r="Q31" i="18"/>
  <c r="P31" i="18"/>
  <c r="O31" i="18"/>
  <c r="N31" i="18"/>
  <c r="T30" i="18"/>
  <c r="S30" i="18"/>
  <c r="R30" i="18"/>
  <c r="Q30" i="18"/>
  <c r="P30" i="18"/>
  <c r="O30" i="18"/>
  <c r="N30" i="18"/>
  <c r="T29" i="18"/>
  <c r="S29" i="18"/>
  <c r="R29" i="18"/>
  <c r="Q29" i="18"/>
  <c r="P29" i="18"/>
  <c r="O29" i="18"/>
  <c r="N29" i="18"/>
  <c r="T28" i="18"/>
  <c r="S28" i="18"/>
  <c r="R28" i="18"/>
  <c r="Q28" i="18"/>
  <c r="P28" i="18"/>
  <c r="O28" i="18"/>
  <c r="N28" i="18"/>
  <c r="T27" i="18"/>
  <c r="S27" i="18"/>
  <c r="R27" i="18"/>
  <c r="Q27" i="18"/>
  <c r="P27" i="18"/>
  <c r="O27" i="18"/>
  <c r="N27" i="18"/>
  <c r="T26" i="18"/>
  <c r="S26" i="18"/>
  <c r="R26" i="18"/>
  <c r="Q26" i="18"/>
  <c r="P26" i="18"/>
  <c r="O26" i="18"/>
  <c r="N26" i="18"/>
  <c r="T25" i="18"/>
  <c r="S25" i="18"/>
  <c r="R25" i="18"/>
  <c r="Q25" i="18"/>
  <c r="P25" i="18"/>
  <c r="O25" i="18"/>
  <c r="N25" i="18"/>
  <c r="T24" i="18"/>
  <c r="S24" i="18"/>
  <c r="R24" i="18"/>
  <c r="Q24" i="18"/>
  <c r="P24" i="18"/>
  <c r="O24" i="18"/>
  <c r="N24" i="18"/>
  <c r="T23" i="18"/>
  <c r="S23" i="18"/>
  <c r="R23" i="18"/>
  <c r="Q23" i="18"/>
  <c r="P23" i="18"/>
  <c r="O23" i="18"/>
  <c r="N23" i="18"/>
  <c r="T22" i="18"/>
  <c r="S22" i="18"/>
  <c r="R22" i="18"/>
  <c r="Q22" i="18"/>
  <c r="P22" i="18"/>
  <c r="O22" i="18"/>
  <c r="N22" i="18"/>
  <c r="T21" i="18"/>
  <c r="S21" i="18"/>
  <c r="R21" i="18"/>
  <c r="Q21" i="18"/>
  <c r="P21" i="18"/>
  <c r="O21" i="18"/>
  <c r="N21" i="18"/>
  <c r="T20" i="18"/>
  <c r="S20" i="18"/>
  <c r="R20" i="18"/>
  <c r="Q20" i="18"/>
  <c r="P20" i="18"/>
  <c r="O20" i="18"/>
  <c r="N20" i="18"/>
  <c r="T19" i="18"/>
  <c r="S19" i="18"/>
  <c r="R19" i="18"/>
  <c r="Q19" i="18"/>
  <c r="P19" i="18"/>
  <c r="O19" i="18"/>
  <c r="N19" i="18"/>
  <c r="T18" i="18"/>
  <c r="S18" i="18"/>
  <c r="R18" i="18"/>
  <c r="Q18" i="18"/>
  <c r="P18" i="18"/>
  <c r="O18" i="18"/>
  <c r="N18" i="18"/>
  <c r="T17" i="18"/>
  <c r="S17" i="18"/>
  <c r="R17" i="18"/>
  <c r="Q17" i="18"/>
  <c r="P17" i="18"/>
  <c r="O17" i="18"/>
  <c r="N17" i="18"/>
  <c r="T16" i="18"/>
  <c r="S16" i="18"/>
  <c r="R16" i="18"/>
  <c r="Q16" i="18"/>
  <c r="P16" i="18"/>
  <c r="O16" i="18"/>
  <c r="N16" i="18"/>
  <c r="T15" i="18"/>
  <c r="S15" i="18"/>
  <c r="R15" i="18"/>
  <c r="Q15" i="18"/>
  <c r="P15" i="18"/>
  <c r="O15" i="18"/>
  <c r="N15" i="18"/>
  <c r="T14" i="18"/>
  <c r="S14" i="18"/>
  <c r="R14" i="18"/>
  <c r="Q14" i="18"/>
  <c r="P14" i="18"/>
  <c r="O14" i="18"/>
  <c r="N14" i="18"/>
  <c r="T13" i="18"/>
  <c r="S13" i="18"/>
  <c r="R13" i="18"/>
  <c r="Q13" i="18"/>
  <c r="P13" i="18"/>
  <c r="O13" i="18"/>
  <c r="N13" i="18"/>
  <c r="T12" i="18"/>
  <c r="S12" i="18"/>
  <c r="R12" i="18"/>
  <c r="Q12" i="18"/>
  <c r="P12" i="18"/>
  <c r="O12" i="18"/>
  <c r="N12" i="18"/>
  <c r="T11" i="18"/>
  <c r="S11" i="18"/>
  <c r="R11" i="18"/>
  <c r="Q11" i="18"/>
  <c r="P11" i="18"/>
  <c r="O11" i="18"/>
  <c r="N11" i="18"/>
  <c r="T10" i="18"/>
  <c r="S10" i="18"/>
  <c r="R10" i="18"/>
  <c r="Q10" i="18"/>
  <c r="P10" i="18"/>
  <c r="O10" i="18"/>
  <c r="N10" i="18"/>
  <c r="T9" i="18"/>
  <c r="S9" i="18"/>
  <c r="R9" i="18"/>
  <c r="Q9" i="18"/>
  <c r="P9" i="18"/>
  <c r="O9" i="18"/>
  <c r="N9" i="18"/>
  <c r="T8" i="18"/>
  <c r="S8" i="18"/>
  <c r="R8" i="18"/>
  <c r="Q8" i="18"/>
  <c r="P8" i="18"/>
  <c r="O8" i="18"/>
  <c r="N8" i="18"/>
  <c r="T7" i="18"/>
  <c r="S7" i="18"/>
  <c r="R7" i="18"/>
  <c r="Q7" i="18"/>
  <c r="P7" i="18"/>
  <c r="O7" i="18"/>
  <c r="N7" i="18"/>
  <c r="T6" i="18"/>
  <c r="S6" i="18"/>
  <c r="R6" i="18"/>
  <c r="Q6" i="18"/>
  <c r="P6" i="18"/>
  <c r="O6" i="18"/>
  <c r="N6" i="18"/>
  <c r="T5" i="18"/>
  <c r="S5" i="18"/>
  <c r="R5" i="18"/>
  <c r="Q5" i="18"/>
  <c r="P5" i="18"/>
  <c r="O5" i="18"/>
  <c r="N5" i="18"/>
  <c r="T4" i="18"/>
  <c r="S4" i="18"/>
  <c r="R4" i="18"/>
  <c r="Q4" i="18"/>
  <c r="P4" i="18"/>
  <c r="O4" i="18"/>
  <c r="N4" i="18"/>
  <c r="I34" i="18"/>
  <c r="H34" i="18"/>
  <c r="G34" i="18"/>
  <c r="F34" i="18"/>
  <c r="E34" i="18"/>
  <c r="D34" i="18"/>
  <c r="C34" i="18"/>
  <c r="I33" i="18"/>
  <c r="H33" i="18"/>
  <c r="G33" i="18"/>
  <c r="F33" i="18"/>
  <c r="E33" i="18"/>
  <c r="D33" i="18"/>
  <c r="C33" i="18"/>
  <c r="I32" i="18"/>
  <c r="H32" i="18"/>
  <c r="G32" i="18"/>
  <c r="F32" i="18"/>
  <c r="E32" i="18"/>
  <c r="D32" i="18"/>
  <c r="C32" i="18"/>
  <c r="I31" i="18"/>
  <c r="H31" i="18"/>
  <c r="G31" i="18"/>
  <c r="F31" i="18"/>
  <c r="E31" i="18"/>
  <c r="D31" i="18"/>
  <c r="C31" i="18"/>
  <c r="I30" i="18"/>
  <c r="H30" i="18"/>
  <c r="G30" i="18"/>
  <c r="F30" i="18"/>
  <c r="E30" i="18"/>
  <c r="D30" i="18"/>
  <c r="C30" i="18"/>
  <c r="I29" i="18"/>
  <c r="H29" i="18"/>
  <c r="G29" i="18"/>
  <c r="F29" i="18"/>
  <c r="E29" i="18"/>
  <c r="D29" i="18"/>
  <c r="C29" i="18"/>
  <c r="I28" i="18"/>
  <c r="H28" i="18"/>
  <c r="G28" i="18"/>
  <c r="F28" i="18"/>
  <c r="E28" i="18"/>
  <c r="D28" i="18"/>
  <c r="C28" i="18"/>
  <c r="I27" i="18"/>
  <c r="H27" i="18"/>
  <c r="G27" i="18"/>
  <c r="F27" i="18"/>
  <c r="E27" i="18"/>
  <c r="D27" i="18"/>
  <c r="C27" i="18"/>
  <c r="I26" i="18"/>
  <c r="H26" i="18"/>
  <c r="G26" i="18"/>
  <c r="F26" i="18"/>
  <c r="E26" i="18"/>
  <c r="D26" i="18"/>
  <c r="C26" i="18"/>
  <c r="I25" i="18"/>
  <c r="H25" i="18"/>
  <c r="G25" i="18"/>
  <c r="F25" i="18"/>
  <c r="E25" i="18"/>
  <c r="D25" i="18"/>
  <c r="C25" i="18"/>
  <c r="I24" i="18"/>
  <c r="H24" i="18"/>
  <c r="G24" i="18"/>
  <c r="F24" i="18"/>
  <c r="E24" i="18"/>
  <c r="D24" i="18"/>
  <c r="C24" i="18"/>
  <c r="I23" i="18"/>
  <c r="H23" i="18"/>
  <c r="G23" i="18"/>
  <c r="F23" i="18"/>
  <c r="E23" i="18"/>
  <c r="D23" i="18"/>
  <c r="C23" i="18"/>
  <c r="I22" i="18"/>
  <c r="H22" i="18"/>
  <c r="G22" i="18"/>
  <c r="F22" i="18"/>
  <c r="E22" i="18"/>
  <c r="D22" i="18"/>
  <c r="C22" i="18"/>
  <c r="I21" i="18"/>
  <c r="H21" i="18"/>
  <c r="G21" i="18"/>
  <c r="F21" i="18"/>
  <c r="E21" i="18"/>
  <c r="D21" i="18"/>
  <c r="C21" i="18"/>
  <c r="I20" i="18"/>
  <c r="H20" i="18"/>
  <c r="G20" i="18"/>
  <c r="F20" i="18"/>
  <c r="E20" i="18"/>
  <c r="D20" i="18"/>
  <c r="C20" i="18"/>
  <c r="I19" i="18"/>
  <c r="H19" i="18"/>
  <c r="G19" i="18"/>
  <c r="F19" i="18"/>
  <c r="E19" i="18"/>
  <c r="D19" i="18"/>
  <c r="C19" i="18"/>
  <c r="I18" i="18"/>
  <c r="H18" i="18"/>
  <c r="G18" i="18"/>
  <c r="F18" i="18"/>
  <c r="E18" i="18"/>
  <c r="D18" i="18"/>
  <c r="C18" i="18"/>
  <c r="I17" i="18"/>
  <c r="H17" i="18"/>
  <c r="G17" i="18"/>
  <c r="F17" i="18"/>
  <c r="E17" i="18"/>
  <c r="D17" i="18"/>
  <c r="C17" i="18"/>
  <c r="I16" i="18"/>
  <c r="H16" i="18"/>
  <c r="G16" i="18"/>
  <c r="F16" i="18"/>
  <c r="E16" i="18"/>
  <c r="D16" i="18"/>
  <c r="C16" i="18"/>
  <c r="I15" i="18"/>
  <c r="H15" i="18"/>
  <c r="G15" i="18"/>
  <c r="F15" i="18"/>
  <c r="E15" i="18"/>
  <c r="D15" i="18"/>
  <c r="C15" i="18"/>
  <c r="I14" i="18"/>
  <c r="H14" i="18"/>
  <c r="G14" i="18"/>
  <c r="F14" i="18"/>
  <c r="E14" i="18"/>
  <c r="D14" i="18"/>
  <c r="C14" i="18"/>
  <c r="I13" i="18"/>
  <c r="H13" i="18"/>
  <c r="G13" i="18"/>
  <c r="F13" i="18"/>
  <c r="E13" i="18"/>
  <c r="D13" i="18"/>
  <c r="C13" i="18"/>
  <c r="I12" i="18"/>
  <c r="H12" i="18"/>
  <c r="G12" i="18"/>
  <c r="F12" i="18"/>
  <c r="E12" i="18"/>
  <c r="D12" i="18"/>
  <c r="C12" i="18"/>
  <c r="I11" i="18"/>
  <c r="H11" i="18"/>
  <c r="G11" i="18"/>
  <c r="F11" i="18"/>
  <c r="E11" i="18"/>
  <c r="D11" i="18"/>
  <c r="C11" i="18"/>
  <c r="I10" i="18"/>
  <c r="H10" i="18"/>
  <c r="G10" i="18"/>
  <c r="F10" i="18"/>
  <c r="E10" i="18"/>
  <c r="D10" i="18"/>
  <c r="C10" i="18"/>
  <c r="I9" i="18"/>
  <c r="H9" i="18"/>
  <c r="G9" i="18"/>
  <c r="F9" i="18"/>
  <c r="E9" i="18"/>
  <c r="D9" i="18"/>
  <c r="C9" i="18"/>
  <c r="I8" i="18"/>
  <c r="H8" i="18"/>
  <c r="G8" i="18"/>
  <c r="F8" i="18"/>
  <c r="E8" i="18"/>
  <c r="D8" i="18"/>
  <c r="C8" i="18"/>
  <c r="I7" i="18"/>
  <c r="H7" i="18"/>
  <c r="G7" i="18"/>
  <c r="F7" i="18"/>
  <c r="E7" i="18"/>
  <c r="D7" i="18"/>
  <c r="C7" i="18"/>
  <c r="I6" i="18"/>
  <c r="H6" i="18"/>
  <c r="G6" i="18"/>
  <c r="F6" i="18"/>
  <c r="E6" i="18"/>
  <c r="D6" i="18"/>
  <c r="C6" i="18"/>
  <c r="I5" i="18"/>
  <c r="H5" i="18"/>
  <c r="G5" i="18"/>
  <c r="F5" i="18"/>
  <c r="E5" i="18"/>
  <c r="D5" i="18"/>
  <c r="C5" i="18"/>
  <c r="I4" i="18"/>
  <c r="H4" i="18"/>
  <c r="G4" i="18"/>
  <c r="F4" i="18"/>
  <c r="E4" i="18"/>
  <c r="D4" i="18"/>
  <c r="C4" i="18"/>
  <c r="Z267" i="9"/>
  <c r="AA242" i="9"/>
  <c r="AA121" i="9"/>
  <c r="Z81" i="9"/>
  <c r="Y57" i="9"/>
  <c r="AE16" i="9"/>
  <c r="AD7" i="9"/>
  <c r="P255" i="9"/>
  <c r="O246" i="9"/>
  <c r="N221" i="9"/>
  <c r="T211" i="9"/>
  <c r="S202" i="9"/>
  <c r="R193" i="9"/>
  <c r="Q168" i="9"/>
  <c r="P159" i="9"/>
  <c r="O150" i="9"/>
  <c r="T115" i="9"/>
  <c r="N113" i="9"/>
  <c r="S111" i="9"/>
  <c r="R110" i="9"/>
  <c r="P108" i="9"/>
  <c r="O107" i="9"/>
  <c r="N106" i="9"/>
  <c r="T104" i="9"/>
  <c r="S103" i="9"/>
  <c r="R102" i="9"/>
  <c r="Q101" i="9"/>
  <c r="P100" i="9"/>
  <c r="O99" i="9"/>
  <c r="N98" i="9"/>
  <c r="T80" i="9"/>
  <c r="S79" i="9"/>
  <c r="R78" i="9"/>
  <c r="Q77" i="9"/>
  <c r="P76" i="9"/>
  <c r="O75" i="9"/>
  <c r="T72" i="9"/>
  <c r="S71" i="9"/>
  <c r="R70" i="9"/>
  <c r="Q69" i="9"/>
  <c r="P68" i="9"/>
  <c r="O67" i="9"/>
  <c r="T64" i="9"/>
  <c r="S63" i="9"/>
  <c r="R62" i="9"/>
  <c r="Q61" i="9"/>
  <c r="P60" i="9"/>
  <c r="O59" i="9"/>
  <c r="N58" i="9"/>
  <c r="T56" i="9"/>
  <c r="S55" i="9"/>
  <c r="R54" i="9"/>
  <c r="Q53" i="9"/>
  <c r="P52" i="9"/>
  <c r="O51" i="9"/>
  <c r="T32" i="9"/>
  <c r="S31" i="9"/>
  <c r="R30" i="9"/>
  <c r="Q29" i="9"/>
  <c r="P28" i="9"/>
  <c r="O27" i="9"/>
  <c r="T24" i="9"/>
  <c r="S23" i="9"/>
  <c r="R22" i="9"/>
  <c r="Q21" i="9"/>
  <c r="P20" i="9"/>
  <c r="O19" i="9"/>
  <c r="T16" i="9"/>
  <c r="S15" i="9"/>
  <c r="R14" i="9"/>
  <c r="Q13" i="9"/>
  <c r="P12" i="9"/>
  <c r="O11" i="9"/>
  <c r="T8" i="9"/>
  <c r="S7" i="9"/>
  <c r="R6" i="9"/>
  <c r="Q5" i="9"/>
  <c r="P4" i="9"/>
  <c r="N100" i="7"/>
  <c r="E269" i="9"/>
  <c r="D268" i="9"/>
  <c r="C267" i="9"/>
  <c r="I265" i="9"/>
  <c r="H264" i="9"/>
  <c r="G263" i="9"/>
  <c r="F262" i="9"/>
  <c r="E261" i="9"/>
  <c r="D260" i="9"/>
  <c r="C259" i="9"/>
  <c r="I257" i="9"/>
  <c r="G255" i="9"/>
  <c r="F254" i="9"/>
  <c r="E253" i="9"/>
  <c r="D252" i="9"/>
  <c r="C251" i="9"/>
  <c r="I249" i="9"/>
  <c r="G247" i="9"/>
  <c r="F246" i="9"/>
  <c r="E245" i="9"/>
  <c r="D244" i="9"/>
  <c r="C243" i="9"/>
  <c r="I241" i="9"/>
  <c r="G239" i="9"/>
  <c r="F222" i="9"/>
  <c r="E221" i="9"/>
  <c r="D220" i="9"/>
  <c r="C219" i="9"/>
  <c r="H216" i="9"/>
  <c r="F214" i="9"/>
  <c r="E213" i="9"/>
  <c r="D212" i="9"/>
  <c r="C211" i="9"/>
  <c r="H208" i="9"/>
  <c r="F206" i="9"/>
  <c r="E205" i="9"/>
  <c r="C203" i="9"/>
  <c r="I201" i="9"/>
  <c r="H200" i="9"/>
  <c r="F198" i="9"/>
  <c r="E197" i="9"/>
  <c r="C195" i="9"/>
  <c r="I193" i="9"/>
  <c r="H192" i="9"/>
  <c r="G175" i="9"/>
  <c r="F174" i="9"/>
  <c r="E173" i="9"/>
  <c r="C171" i="9"/>
  <c r="H168" i="9"/>
  <c r="G167" i="9"/>
  <c r="F166" i="9"/>
  <c r="E165" i="9"/>
  <c r="C163" i="9"/>
  <c r="H160" i="9"/>
  <c r="G159" i="9"/>
  <c r="F158" i="9"/>
  <c r="E157" i="9"/>
  <c r="C155" i="9"/>
  <c r="H152" i="9"/>
  <c r="G151" i="9"/>
  <c r="F150" i="9"/>
  <c r="E149" i="9"/>
  <c r="C147" i="9"/>
  <c r="H128" i="9"/>
  <c r="G127" i="9"/>
  <c r="F126" i="9"/>
  <c r="E125" i="9"/>
  <c r="D124" i="9"/>
  <c r="C123" i="9"/>
  <c r="I121" i="9"/>
  <c r="H120" i="9"/>
  <c r="G119" i="9"/>
  <c r="F118" i="9"/>
  <c r="D116" i="9"/>
  <c r="C115" i="9"/>
  <c r="I113" i="9"/>
  <c r="H112" i="9"/>
  <c r="G111" i="9"/>
  <c r="F110" i="9"/>
  <c r="D108" i="9"/>
  <c r="C107" i="9"/>
  <c r="I105" i="9"/>
  <c r="H104" i="9"/>
  <c r="G103" i="9"/>
  <c r="F102" i="9"/>
  <c r="D100" i="9"/>
  <c r="C99" i="9"/>
  <c r="I81" i="9"/>
  <c r="H80" i="9"/>
  <c r="G79" i="9"/>
  <c r="F78" i="9"/>
  <c r="E77" i="9"/>
  <c r="D76" i="9"/>
  <c r="C75" i="9"/>
  <c r="I73" i="9"/>
  <c r="H72" i="9"/>
  <c r="G71" i="9"/>
  <c r="F70" i="9"/>
  <c r="E69" i="9"/>
  <c r="D68" i="9"/>
  <c r="C67" i="9"/>
  <c r="I65" i="9"/>
  <c r="H64" i="9"/>
  <c r="G63" i="9"/>
  <c r="F62" i="9"/>
  <c r="E61" i="9"/>
  <c r="D60" i="9"/>
  <c r="C59" i="9"/>
  <c r="I57" i="9"/>
  <c r="H56" i="9"/>
  <c r="G55" i="9"/>
  <c r="F54" i="9"/>
  <c r="E53" i="9"/>
  <c r="D52" i="9"/>
  <c r="C51" i="9"/>
  <c r="I33" i="9"/>
  <c r="H32" i="9"/>
  <c r="G31" i="9"/>
  <c r="F30" i="9"/>
  <c r="E29" i="9"/>
  <c r="D28" i="9"/>
  <c r="C27" i="9"/>
  <c r="I25" i="9"/>
  <c r="H24" i="9"/>
  <c r="G23" i="9"/>
  <c r="F22" i="9"/>
  <c r="E21" i="9"/>
  <c r="D20" i="9"/>
  <c r="C19" i="9"/>
  <c r="I17" i="9"/>
  <c r="H16" i="9"/>
  <c r="G15" i="9"/>
  <c r="F14" i="9"/>
  <c r="E13" i="9"/>
  <c r="D12" i="9"/>
  <c r="C11" i="9"/>
  <c r="I9" i="9"/>
  <c r="H8" i="9"/>
  <c r="G7" i="9"/>
  <c r="F6" i="9"/>
  <c r="E5" i="9"/>
  <c r="D4" i="9"/>
  <c r="AV197" i="7"/>
  <c r="AV198" i="7"/>
  <c r="AV199" i="7"/>
  <c r="AV200" i="7"/>
  <c r="AU237" i="7" s="1"/>
  <c r="AV201" i="7"/>
  <c r="AV202" i="7"/>
  <c r="AV203" i="7"/>
  <c r="AV204" i="7"/>
  <c r="AV205" i="7"/>
  <c r="AV206" i="7"/>
  <c r="AV207" i="7"/>
  <c r="AV208" i="7"/>
  <c r="AV209" i="7"/>
  <c r="AV210" i="7"/>
  <c r="AV211" i="7"/>
  <c r="AV212" i="7"/>
  <c r="AV213" i="7"/>
  <c r="AV214" i="7"/>
  <c r="AV215" i="7"/>
  <c r="AV216" i="7"/>
  <c r="AV217" i="7"/>
  <c r="AV218" i="7"/>
  <c r="AV219" i="7"/>
  <c r="AV220" i="7"/>
  <c r="AV221" i="7"/>
  <c r="AV222" i="7"/>
  <c r="AV223" i="7"/>
  <c r="AV224" i="7"/>
  <c r="AV225" i="7"/>
  <c r="AV226" i="7"/>
  <c r="AV196" i="7"/>
  <c r="AP197" i="7"/>
  <c r="AP198" i="7"/>
  <c r="AP199" i="7"/>
  <c r="AP200" i="7"/>
  <c r="AP201" i="7"/>
  <c r="AP202" i="7"/>
  <c r="AP203" i="7"/>
  <c r="AP204" i="7"/>
  <c r="AP205" i="7"/>
  <c r="AP206" i="7"/>
  <c r="AP207" i="7"/>
  <c r="AP208" i="7"/>
  <c r="AP209" i="7"/>
  <c r="AP210" i="7"/>
  <c r="AP211" i="7"/>
  <c r="AP212" i="7"/>
  <c r="AP213" i="7"/>
  <c r="AP214" i="7"/>
  <c r="AP215" i="7"/>
  <c r="AP216" i="7"/>
  <c r="AP217" i="7"/>
  <c r="AP218" i="7"/>
  <c r="AP219" i="7"/>
  <c r="AP220" i="7"/>
  <c r="AP221" i="7"/>
  <c r="AP222" i="7"/>
  <c r="AP223" i="7"/>
  <c r="AP224" i="7"/>
  <c r="AP225" i="7"/>
  <c r="AP226" i="7"/>
  <c r="AP196" i="7"/>
  <c r="AJ197" i="7"/>
  <c r="AJ198" i="7"/>
  <c r="AJ199" i="7"/>
  <c r="AJ200" i="7"/>
  <c r="AJ201" i="7"/>
  <c r="AJ202" i="7"/>
  <c r="AJ203" i="7"/>
  <c r="AJ204" i="7"/>
  <c r="AJ205" i="7"/>
  <c r="AJ206" i="7"/>
  <c r="AJ207" i="7"/>
  <c r="AJ208" i="7"/>
  <c r="AJ209" i="7"/>
  <c r="AJ210" i="7"/>
  <c r="AJ211" i="7"/>
  <c r="AJ212" i="7"/>
  <c r="AJ213" i="7"/>
  <c r="AJ214" i="7"/>
  <c r="AJ215" i="7"/>
  <c r="AJ216" i="7"/>
  <c r="AJ217" i="7"/>
  <c r="AJ218" i="7"/>
  <c r="AJ219" i="7"/>
  <c r="AJ220" i="7"/>
  <c r="AJ221" i="7"/>
  <c r="AJ222" i="7"/>
  <c r="AJ223" i="7"/>
  <c r="AJ224" i="7"/>
  <c r="AJ225" i="7"/>
  <c r="AJ226" i="7"/>
  <c r="AJ196" i="7"/>
  <c r="Y197" i="7"/>
  <c r="Z197" i="7"/>
  <c r="AA197" i="7"/>
  <c r="AB197" i="7"/>
  <c r="AC197" i="7"/>
  <c r="AD197" i="7"/>
  <c r="AE197" i="7"/>
  <c r="Y198" i="7"/>
  <c r="Z198" i="7"/>
  <c r="AA198" i="7"/>
  <c r="AB198" i="7"/>
  <c r="AC198" i="7"/>
  <c r="AD198" i="7"/>
  <c r="AE198" i="7"/>
  <c r="Y199" i="7"/>
  <c r="Z199" i="7"/>
  <c r="AA199" i="7"/>
  <c r="AB199" i="7"/>
  <c r="AC199" i="7"/>
  <c r="AD199" i="7"/>
  <c r="AE199" i="7"/>
  <c r="Y200" i="7"/>
  <c r="Z200" i="7"/>
  <c r="AA200" i="7"/>
  <c r="AB200" i="7"/>
  <c r="AC200" i="7"/>
  <c r="AD200" i="7"/>
  <c r="AE200" i="7"/>
  <c r="Y201" i="7"/>
  <c r="Z201" i="7"/>
  <c r="AA201" i="7"/>
  <c r="AB201" i="7"/>
  <c r="AC201" i="7"/>
  <c r="AD201" i="7"/>
  <c r="AE201" i="7"/>
  <c r="Y202" i="7"/>
  <c r="Z202" i="7"/>
  <c r="AA202" i="7"/>
  <c r="AB202" i="7"/>
  <c r="AC202" i="7"/>
  <c r="AD202" i="7"/>
  <c r="AE202" i="7"/>
  <c r="Y203" i="7"/>
  <c r="Z203" i="7"/>
  <c r="AA203" i="7"/>
  <c r="AB203" i="7"/>
  <c r="AC203" i="7"/>
  <c r="AD203" i="7"/>
  <c r="AE203" i="7"/>
  <c r="Y204" i="7"/>
  <c r="Z204" i="7"/>
  <c r="AA204" i="7"/>
  <c r="AB204" i="7"/>
  <c r="AC204" i="7"/>
  <c r="AD204" i="7"/>
  <c r="AE204" i="7"/>
  <c r="Y205" i="7"/>
  <c r="Z205" i="7"/>
  <c r="AA205" i="7"/>
  <c r="AB205" i="7"/>
  <c r="AC205" i="7"/>
  <c r="AD205" i="7"/>
  <c r="AE205" i="7"/>
  <c r="Y206" i="7"/>
  <c r="Z206" i="7"/>
  <c r="AA206" i="7"/>
  <c r="AB206" i="7"/>
  <c r="AC206" i="7"/>
  <c r="AD206" i="7"/>
  <c r="AE206" i="7"/>
  <c r="Y207" i="7"/>
  <c r="Z207" i="7"/>
  <c r="AA207" i="7"/>
  <c r="AB207" i="7"/>
  <c r="AC207" i="7"/>
  <c r="AD207" i="7"/>
  <c r="AE207" i="7"/>
  <c r="Y208" i="7"/>
  <c r="Z208" i="7"/>
  <c r="AA208" i="7"/>
  <c r="AB208" i="7"/>
  <c r="AC208" i="7"/>
  <c r="AD208" i="7"/>
  <c r="AE208" i="7"/>
  <c r="Y209" i="7"/>
  <c r="Z209" i="7"/>
  <c r="AA209" i="7"/>
  <c r="AB209" i="7"/>
  <c r="AC209" i="7"/>
  <c r="AD209" i="7"/>
  <c r="AE209" i="7"/>
  <c r="Y210" i="7"/>
  <c r="Z210" i="7"/>
  <c r="AA210" i="7"/>
  <c r="AB210" i="7"/>
  <c r="AC210" i="7"/>
  <c r="AD210" i="7"/>
  <c r="AE210" i="7"/>
  <c r="Y211" i="7"/>
  <c r="Z211" i="7"/>
  <c r="AA211" i="7"/>
  <c r="AB211" i="7"/>
  <c r="AC211" i="7"/>
  <c r="AD211" i="7"/>
  <c r="AE211" i="7"/>
  <c r="Y212" i="7"/>
  <c r="Z212" i="7"/>
  <c r="AA212" i="7"/>
  <c r="AB212" i="7"/>
  <c r="AC212" i="7"/>
  <c r="AD212" i="7"/>
  <c r="AE212" i="7"/>
  <c r="Y213" i="7"/>
  <c r="Z213" i="7"/>
  <c r="AA213" i="7"/>
  <c r="AB213" i="7"/>
  <c r="AC213" i="7"/>
  <c r="AD213" i="7"/>
  <c r="AE213" i="7"/>
  <c r="Y214" i="7"/>
  <c r="Z214" i="7"/>
  <c r="AA214" i="7"/>
  <c r="AB214" i="7"/>
  <c r="AC214" i="7"/>
  <c r="AD214" i="7"/>
  <c r="AE214" i="7"/>
  <c r="Y215" i="7"/>
  <c r="Z215" i="7"/>
  <c r="AA215" i="7"/>
  <c r="AB215" i="7"/>
  <c r="AC215" i="7"/>
  <c r="AD215" i="7"/>
  <c r="AE215" i="7"/>
  <c r="Y216" i="7"/>
  <c r="Z216" i="7"/>
  <c r="AA216" i="7"/>
  <c r="AB216" i="7"/>
  <c r="AC216" i="7"/>
  <c r="AD216" i="7"/>
  <c r="AE216" i="7"/>
  <c r="Y217" i="7"/>
  <c r="Z217" i="7"/>
  <c r="AA217" i="7"/>
  <c r="AB217" i="7"/>
  <c r="AC217" i="7"/>
  <c r="AD217" i="7"/>
  <c r="AE217" i="7"/>
  <c r="Y218" i="7"/>
  <c r="Z218" i="7"/>
  <c r="AA218" i="7"/>
  <c r="AB218" i="7"/>
  <c r="AC218" i="7"/>
  <c r="AD218" i="7"/>
  <c r="AE218" i="7"/>
  <c r="Y219" i="7"/>
  <c r="Z219" i="7"/>
  <c r="AA219" i="7"/>
  <c r="AB219" i="7"/>
  <c r="AC219" i="7"/>
  <c r="AD219" i="7"/>
  <c r="AE219" i="7"/>
  <c r="Y220" i="7"/>
  <c r="Z220" i="7"/>
  <c r="AA220" i="7"/>
  <c r="AB220" i="7"/>
  <c r="AC220" i="7"/>
  <c r="AD220" i="7"/>
  <c r="AE220" i="7"/>
  <c r="Y221" i="7"/>
  <c r="Z221" i="7"/>
  <c r="AA221" i="7"/>
  <c r="AB221" i="7"/>
  <c r="AC221" i="7"/>
  <c r="AD221" i="7"/>
  <c r="AE221" i="7"/>
  <c r="Y222" i="7"/>
  <c r="Z222" i="7"/>
  <c r="AA222" i="7"/>
  <c r="AB222" i="7"/>
  <c r="AC222" i="7"/>
  <c r="AD222" i="7"/>
  <c r="AE222" i="7"/>
  <c r="Y223" i="7"/>
  <c r="Z223" i="7"/>
  <c r="AA223" i="7"/>
  <c r="AB223" i="7"/>
  <c r="AC223" i="7"/>
  <c r="AD223" i="7"/>
  <c r="AE223" i="7"/>
  <c r="Y224" i="7"/>
  <c r="Z224" i="7"/>
  <c r="AA224" i="7"/>
  <c r="AB224" i="7"/>
  <c r="AC224" i="7"/>
  <c r="AD224" i="7"/>
  <c r="AE224" i="7"/>
  <c r="Y225" i="7"/>
  <c r="Z225" i="7"/>
  <c r="AA225" i="7"/>
  <c r="AB225" i="7"/>
  <c r="AC225" i="7"/>
  <c r="AD225" i="7"/>
  <c r="AE225" i="7"/>
  <c r="Y226" i="7"/>
  <c r="Z226" i="7"/>
  <c r="AA226" i="7"/>
  <c r="AB226" i="7"/>
  <c r="AC226" i="7"/>
  <c r="AD226" i="7"/>
  <c r="AE226" i="7"/>
  <c r="Z196" i="7"/>
  <c r="AA196" i="7"/>
  <c r="AB196" i="7"/>
  <c r="AC196" i="7"/>
  <c r="AD196" i="7"/>
  <c r="AE196" i="7"/>
  <c r="Y196" i="7"/>
  <c r="N197" i="7"/>
  <c r="O197" i="7"/>
  <c r="P197" i="7"/>
  <c r="Q197" i="7"/>
  <c r="R197" i="7"/>
  <c r="S197" i="7"/>
  <c r="T197" i="7"/>
  <c r="N198" i="7"/>
  <c r="O198" i="7"/>
  <c r="P198" i="7"/>
  <c r="Q198" i="7"/>
  <c r="R198" i="7"/>
  <c r="S198" i="7"/>
  <c r="T198" i="7"/>
  <c r="N199" i="7"/>
  <c r="O199" i="7"/>
  <c r="P199" i="7"/>
  <c r="Q199" i="7"/>
  <c r="R199" i="7"/>
  <c r="S199" i="7"/>
  <c r="T199" i="7"/>
  <c r="N200" i="7"/>
  <c r="O200" i="7"/>
  <c r="P200" i="7"/>
  <c r="Q200" i="7"/>
  <c r="R200" i="7"/>
  <c r="S200" i="7"/>
  <c r="T200" i="7"/>
  <c r="N201" i="7"/>
  <c r="O201" i="7"/>
  <c r="P201" i="7"/>
  <c r="Q201" i="7"/>
  <c r="R201" i="7"/>
  <c r="S201" i="7"/>
  <c r="T201" i="7"/>
  <c r="N202" i="7"/>
  <c r="O202" i="7"/>
  <c r="P202" i="7"/>
  <c r="Q202" i="7"/>
  <c r="R202" i="7"/>
  <c r="S202" i="7"/>
  <c r="T202" i="7"/>
  <c r="N203" i="7"/>
  <c r="O203" i="7"/>
  <c r="P203" i="7"/>
  <c r="Q203" i="7"/>
  <c r="R203" i="7"/>
  <c r="S203" i="7"/>
  <c r="T203" i="7"/>
  <c r="N204" i="7"/>
  <c r="O204" i="7"/>
  <c r="P204" i="7"/>
  <c r="Q204" i="7"/>
  <c r="R204" i="7"/>
  <c r="S204" i="7"/>
  <c r="T204" i="7"/>
  <c r="N205" i="7"/>
  <c r="O205" i="7"/>
  <c r="P205" i="7"/>
  <c r="Q205" i="7"/>
  <c r="R205" i="7"/>
  <c r="S205" i="7"/>
  <c r="T205" i="7"/>
  <c r="N206" i="7"/>
  <c r="O206" i="7"/>
  <c r="P206" i="7"/>
  <c r="Q206" i="7"/>
  <c r="R206" i="7"/>
  <c r="S206" i="7"/>
  <c r="T206" i="7"/>
  <c r="N207" i="7"/>
  <c r="O207" i="7"/>
  <c r="P207" i="7"/>
  <c r="Q207" i="7"/>
  <c r="R207" i="7"/>
  <c r="S207" i="7"/>
  <c r="T207" i="7"/>
  <c r="N208" i="7"/>
  <c r="O208" i="7"/>
  <c r="P208" i="7"/>
  <c r="Q208" i="7"/>
  <c r="R208" i="7"/>
  <c r="S208" i="7"/>
  <c r="T208" i="7"/>
  <c r="N209" i="7"/>
  <c r="O209" i="7"/>
  <c r="P209" i="7"/>
  <c r="Q209" i="7"/>
  <c r="R209" i="7"/>
  <c r="S209" i="7"/>
  <c r="T209" i="7"/>
  <c r="N210" i="7"/>
  <c r="O210" i="7"/>
  <c r="P210" i="7"/>
  <c r="Q210" i="7"/>
  <c r="R210" i="7"/>
  <c r="S210" i="7"/>
  <c r="T210" i="7"/>
  <c r="N211" i="7"/>
  <c r="O211" i="7"/>
  <c r="P211" i="7"/>
  <c r="Q211" i="7"/>
  <c r="R211" i="7"/>
  <c r="S211" i="7"/>
  <c r="T211" i="7"/>
  <c r="N212" i="7"/>
  <c r="O212" i="7"/>
  <c r="P212" i="7"/>
  <c r="Q212" i="7"/>
  <c r="R212" i="7"/>
  <c r="S212" i="7"/>
  <c r="T212" i="7"/>
  <c r="N213" i="7"/>
  <c r="O213" i="7"/>
  <c r="P213" i="7"/>
  <c r="Q213" i="7"/>
  <c r="R213" i="7"/>
  <c r="S213" i="7"/>
  <c r="T213" i="7"/>
  <c r="N214" i="7"/>
  <c r="O214" i="7"/>
  <c r="P214" i="7"/>
  <c r="Q214" i="7"/>
  <c r="R214" i="7"/>
  <c r="S214" i="7"/>
  <c r="T214" i="7"/>
  <c r="N215" i="7"/>
  <c r="O215" i="7"/>
  <c r="P215" i="7"/>
  <c r="Q215" i="7"/>
  <c r="R215" i="7"/>
  <c r="S215" i="7"/>
  <c r="T215" i="7"/>
  <c r="N216" i="7"/>
  <c r="O216" i="7"/>
  <c r="P216" i="7"/>
  <c r="Q216" i="7"/>
  <c r="R216" i="7"/>
  <c r="S216" i="7"/>
  <c r="T216" i="7"/>
  <c r="N217" i="7"/>
  <c r="O217" i="7"/>
  <c r="P217" i="7"/>
  <c r="Q217" i="7"/>
  <c r="R217" i="7"/>
  <c r="S217" i="7"/>
  <c r="T217" i="7"/>
  <c r="N218" i="7"/>
  <c r="O218" i="7"/>
  <c r="P218" i="7"/>
  <c r="Q218" i="7"/>
  <c r="R218" i="7"/>
  <c r="S218" i="7"/>
  <c r="T218" i="7"/>
  <c r="N219" i="7"/>
  <c r="O219" i="7"/>
  <c r="P219" i="7"/>
  <c r="Q219" i="7"/>
  <c r="R219" i="7"/>
  <c r="S219" i="7"/>
  <c r="T219" i="7"/>
  <c r="N220" i="7"/>
  <c r="O220" i="7"/>
  <c r="P220" i="7"/>
  <c r="Q220" i="7"/>
  <c r="R220" i="7"/>
  <c r="S220" i="7"/>
  <c r="T220" i="7"/>
  <c r="N221" i="7"/>
  <c r="O221" i="7"/>
  <c r="P221" i="7"/>
  <c r="Q221" i="7"/>
  <c r="R221" i="7"/>
  <c r="S221" i="7"/>
  <c r="T221" i="7"/>
  <c r="N222" i="7"/>
  <c r="O222" i="7"/>
  <c r="P222" i="7"/>
  <c r="Q222" i="7"/>
  <c r="R222" i="7"/>
  <c r="S222" i="7"/>
  <c r="T222" i="7"/>
  <c r="N223" i="7"/>
  <c r="O223" i="7"/>
  <c r="P223" i="7"/>
  <c r="Q223" i="7"/>
  <c r="R223" i="7"/>
  <c r="S223" i="7"/>
  <c r="T223" i="7"/>
  <c r="N224" i="7"/>
  <c r="O224" i="7"/>
  <c r="P224" i="7"/>
  <c r="Q224" i="7"/>
  <c r="R224" i="7"/>
  <c r="S224" i="7"/>
  <c r="T224" i="7"/>
  <c r="N225" i="7"/>
  <c r="O225" i="7"/>
  <c r="P225" i="7"/>
  <c r="Q225" i="7"/>
  <c r="R225" i="7"/>
  <c r="S225" i="7"/>
  <c r="T225" i="7"/>
  <c r="N226" i="7"/>
  <c r="O226" i="7"/>
  <c r="P226" i="7"/>
  <c r="Q226" i="7"/>
  <c r="R226" i="7"/>
  <c r="S226" i="7"/>
  <c r="T226" i="7"/>
  <c r="O196" i="7"/>
  <c r="P196" i="7"/>
  <c r="Q196" i="7"/>
  <c r="R196" i="7"/>
  <c r="S196" i="7"/>
  <c r="T196" i="7"/>
  <c r="N196" i="7"/>
  <c r="C197" i="7"/>
  <c r="D197" i="7"/>
  <c r="E197" i="7"/>
  <c r="F197" i="7"/>
  <c r="G197" i="7"/>
  <c r="H197" i="7"/>
  <c r="I197" i="7"/>
  <c r="C198" i="7"/>
  <c r="D198" i="7"/>
  <c r="E198" i="7"/>
  <c r="F198" i="7"/>
  <c r="G198" i="7"/>
  <c r="H198" i="7"/>
  <c r="I198" i="7"/>
  <c r="C199" i="7"/>
  <c r="D199" i="7"/>
  <c r="E199" i="7"/>
  <c r="F199" i="7"/>
  <c r="G199" i="7"/>
  <c r="H199" i="7"/>
  <c r="I199" i="7"/>
  <c r="C200" i="7"/>
  <c r="D200" i="7"/>
  <c r="E200" i="7"/>
  <c r="F200" i="7"/>
  <c r="G200" i="7"/>
  <c r="H200" i="7"/>
  <c r="I200" i="7"/>
  <c r="C201" i="7"/>
  <c r="D201" i="7"/>
  <c r="E201" i="7"/>
  <c r="F201" i="7"/>
  <c r="G201" i="7"/>
  <c r="H201" i="7"/>
  <c r="I201" i="7"/>
  <c r="C202" i="7"/>
  <c r="D202" i="7"/>
  <c r="E202" i="7"/>
  <c r="F202" i="7"/>
  <c r="G202" i="7"/>
  <c r="H202" i="7"/>
  <c r="I202" i="7"/>
  <c r="C203" i="7"/>
  <c r="D203" i="7"/>
  <c r="E203" i="7"/>
  <c r="F203" i="7"/>
  <c r="G203" i="7"/>
  <c r="H203" i="7"/>
  <c r="I203" i="7"/>
  <c r="C204" i="7"/>
  <c r="D204" i="7"/>
  <c r="E204" i="7"/>
  <c r="F204" i="7"/>
  <c r="G204" i="7"/>
  <c r="H204" i="7"/>
  <c r="I204" i="7"/>
  <c r="C205" i="7"/>
  <c r="D205" i="7"/>
  <c r="E205" i="7"/>
  <c r="F205" i="7"/>
  <c r="G205" i="7"/>
  <c r="H205" i="7"/>
  <c r="I205" i="7"/>
  <c r="C206" i="7"/>
  <c r="D206" i="7"/>
  <c r="E206" i="7"/>
  <c r="F206" i="7"/>
  <c r="G206" i="7"/>
  <c r="H206" i="7"/>
  <c r="I206" i="7"/>
  <c r="C207" i="7"/>
  <c r="D207" i="7"/>
  <c r="E207" i="7"/>
  <c r="F207" i="7"/>
  <c r="G207" i="7"/>
  <c r="H207" i="7"/>
  <c r="I207" i="7"/>
  <c r="C208" i="7"/>
  <c r="D208" i="7"/>
  <c r="E208" i="7"/>
  <c r="F208" i="7"/>
  <c r="G208" i="7"/>
  <c r="H208" i="7"/>
  <c r="I208" i="7"/>
  <c r="C209" i="7"/>
  <c r="D209" i="7"/>
  <c r="E209" i="7"/>
  <c r="F209" i="7"/>
  <c r="G209" i="7"/>
  <c r="H209" i="7"/>
  <c r="I209" i="7"/>
  <c r="C210" i="7"/>
  <c r="D210" i="7"/>
  <c r="E210" i="7"/>
  <c r="F210" i="7"/>
  <c r="G210" i="7"/>
  <c r="H210" i="7"/>
  <c r="I210" i="7"/>
  <c r="C211" i="7"/>
  <c r="D211" i="7"/>
  <c r="E211" i="7"/>
  <c r="F211" i="7"/>
  <c r="G211" i="7"/>
  <c r="H211" i="7"/>
  <c r="I211" i="7"/>
  <c r="C212" i="7"/>
  <c r="D212" i="7"/>
  <c r="E212" i="7"/>
  <c r="F212" i="7"/>
  <c r="G212" i="7"/>
  <c r="H212" i="7"/>
  <c r="I212" i="7"/>
  <c r="C213" i="7"/>
  <c r="D213" i="7"/>
  <c r="E213" i="7"/>
  <c r="F213" i="7"/>
  <c r="G213" i="7"/>
  <c r="H213" i="7"/>
  <c r="I213" i="7"/>
  <c r="C214" i="7"/>
  <c r="D214" i="7"/>
  <c r="E214" i="7"/>
  <c r="F214" i="7"/>
  <c r="G214" i="7"/>
  <c r="H214" i="7"/>
  <c r="I214" i="7"/>
  <c r="C215" i="7"/>
  <c r="D215" i="7"/>
  <c r="E215" i="7"/>
  <c r="F215" i="7"/>
  <c r="G215" i="7"/>
  <c r="H215" i="7"/>
  <c r="I215" i="7"/>
  <c r="C216" i="7"/>
  <c r="D216" i="7"/>
  <c r="E216" i="7"/>
  <c r="F216" i="7"/>
  <c r="G216" i="7"/>
  <c r="H216" i="7"/>
  <c r="I216" i="7"/>
  <c r="C217" i="7"/>
  <c r="D217" i="7"/>
  <c r="E217" i="7"/>
  <c r="F217" i="7"/>
  <c r="G217" i="7"/>
  <c r="H217" i="7"/>
  <c r="I217" i="7"/>
  <c r="C218" i="7"/>
  <c r="D218" i="7"/>
  <c r="E218" i="7"/>
  <c r="F218" i="7"/>
  <c r="G218" i="7"/>
  <c r="H218" i="7"/>
  <c r="I218" i="7"/>
  <c r="C219" i="7"/>
  <c r="D219" i="7"/>
  <c r="E219" i="7"/>
  <c r="F219" i="7"/>
  <c r="G219" i="7"/>
  <c r="H219" i="7"/>
  <c r="I219" i="7"/>
  <c r="C220" i="7"/>
  <c r="D220" i="7"/>
  <c r="E220" i="7"/>
  <c r="F220" i="7"/>
  <c r="G220" i="7"/>
  <c r="H220" i="7"/>
  <c r="I220" i="7"/>
  <c r="C221" i="7"/>
  <c r="D221" i="7"/>
  <c r="E221" i="7"/>
  <c r="F221" i="7"/>
  <c r="G221" i="7"/>
  <c r="H221" i="7"/>
  <c r="I221" i="7"/>
  <c r="C222" i="7"/>
  <c r="D222" i="7"/>
  <c r="E222" i="7"/>
  <c r="F222" i="7"/>
  <c r="G222" i="7"/>
  <c r="H222" i="7"/>
  <c r="I222" i="7"/>
  <c r="C223" i="7"/>
  <c r="D223" i="7"/>
  <c r="E223" i="7"/>
  <c r="F223" i="7"/>
  <c r="G223" i="7"/>
  <c r="H223" i="7"/>
  <c r="I223" i="7"/>
  <c r="C224" i="7"/>
  <c r="D224" i="7"/>
  <c r="E224" i="7"/>
  <c r="F224" i="7"/>
  <c r="G224" i="7"/>
  <c r="H224" i="7"/>
  <c r="I224" i="7"/>
  <c r="C225" i="7"/>
  <c r="D225" i="7"/>
  <c r="E225" i="7"/>
  <c r="F225" i="7"/>
  <c r="G225" i="7"/>
  <c r="H225" i="7"/>
  <c r="I225" i="7"/>
  <c r="C226" i="7"/>
  <c r="D226" i="7"/>
  <c r="E226" i="7"/>
  <c r="F226" i="7"/>
  <c r="G226" i="7"/>
  <c r="H226" i="7"/>
  <c r="I226" i="7"/>
  <c r="D196" i="7"/>
  <c r="E196" i="7"/>
  <c r="F196" i="7"/>
  <c r="G196" i="7"/>
  <c r="H196" i="7"/>
  <c r="I196" i="7"/>
  <c r="C196" i="7"/>
  <c r="C245" i="7"/>
  <c r="D245" i="7"/>
  <c r="E245" i="7"/>
  <c r="F245" i="7"/>
  <c r="G245" i="7"/>
  <c r="H245" i="7"/>
  <c r="I245" i="7"/>
  <c r="C246" i="7"/>
  <c r="D246" i="7"/>
  <c r="E246" i="7"/>
  <c r="F246" i="7"/>
  <c r="G246" i="7"/>
  <c r="H246" i="7"/>
  <c r="I246" i="7"/>
  <c r="C247" i="7"/>
  <c r="D247" i="7"/>
  <c r="E247" i="7"/>
  <c r="F247" i="7"/>
  <c r="G247" i="7"/>
  <c r="H247" i="7"/>
  <c r="I247" i="7"/>
  <c r="C248" i="7"/>
  <c r="D248" i="7"/>
  <c r="E248" i="7"/>
  <c r="F248" i="7"/>
  <c r="G248" i="7"/>
  <c r="H248" i="7"/>
  <c r="I248" i="7"/>
  <c r="C249" i="7"/>
  <c r="D249" i="7"/>
  <c r="E249" i="7"/>
  <c r="F249" i="7"/>
  <c r="G249" i="7"/>
  <c r="H249" i="7"/>
  <c r="I249" i="7"/>
  <c r="C250" i="7"/>
  <c r="D250" i="7"/>
  <c r="E250" i="7"/>
  <c r="F250" i="7"/>
  <c r="G250" i="7"/>
  <c r="H250" i="7"/>
  <c r="I250" i="7"/>
  <c r="C251" i="7"/>
  <c r="D251" i="7"/>
  <c r="E251" i="7"/>
  <c r="F251" i="7"/>
  <c r="G251" i="7"/>
  <c r="H251" i="7"/>
  <c r="I251" i="7"/>
  <c r="C252" i="7"/>
  <c r="D252" i="7"/>
  <c r="E252" i="7"/>
  <c r="F252" i="7"/>
  <c r="G252" i="7"/>
  <c r="H252" i="7"/>
  <c r="I252" i="7"/>
  <c r="C253" i="7"/>
  <c r="D253" i="7"/>
  <c r="E253" i="7"/>
  <c r="F253" i="7"/>
  <c r="G253" i="7"/>
  <c r="H253" i="7"/>
  <c r="I253" i="7"/>
  <c r="C254" i="7"/>
  <c r="D254" i="7"/>
  <c r="E254" i="7"/>
  <c r="F254" i="7"/>
  <c r="G254" i="7"/>
  <c r="H254" i="7"/>
  <c r="I254" i="7"/>
  <c r="C255" i="7"/>
  <c r="D255" i="7"/>
  <c r="E255" i="7"/>
  <c r="F255" i="7"/>
  <c r="G255" i="7"/>
  <c r="H255" i="7"/>
  <c r="I255" i="7"/>
  <c r="C256" i="7"/>
  <c r="D256" i="7"/>
  <c r="E256" i="7"/>
  <c r="F256" i="7"/>
  <c r="G256" i="7"/>
  <c r="H256" i="7"/>
  <c r="I256" i="7"/>
  <c r="C257" i="7"/>
  <c r="D257" i="7"/>
  <c r="E257" i="7"/>
  <c r="F257" i="7"/>
  <c r="G257" i="7"/>
  <c r="H257" i="7"/>
  <c r="I257" i="7"/>
  <c r="C258" i="7"/>
  <c r="D258" i="7"/>
  <c r="E258" i="7"/>
  <c r="F258" i="7"/>
  <c r="G258" i="7"/>
  <c r="H258" i="7"/>
  <c r="I258" i="7"/>
  <c r="C259" i="7"/>
  <c r="D259" i="7"/>
  <c r="E259" i="7"/>
  <c r="F259" i="7"/>
  <c r="G259" i="7"/>
  <c r="H259" i="7"/>
  <c r="I259" i="7"/>
  <c r="C260" i="7"/>
  <c r="D260" i="7"/>
  <c r="E260" i="7"/>
  <c r="F260" i="7"/>
  <c r="G260" i="7"/>
  <c r="H260" i="7"/>
  <c r="I260" i="7"/>
  <c r="C261" i="7"/>
  <c r="D261" i="7"/>
  <c r="E261" i="7"/>
  <c r="F261" i="7"/>
  <c r="G261" i="7"/>
  <c r="H261" i="7"/>
  <c r="I261" i="7"/>
  <c r="C262" i="7"/>
  <c r="D262" i="7"/>
  <c r="E262" i="7"/>
  <c r="F262" i="7"/>
  <c r="G262" i="7"/>
  <c r="H262" i="7"/>
  <c r="I262" i="7"/>
  <c r="C263" i="7"/>
  <c r="D263" i="7"/>
  <c r="E263" i="7"/>
  <c r="F263" i="7"/>
  <c r="G263" i="7"/>
  <c r="H263" i="7"/>
  <c r="I263" i="7"/>
  <c r="C264" i="7"/>
  <c r="D264" i="7"/>
  <c r="E264" i="7"/>
  <c r="F264" i="7"/>
  <c r="G264" i="7"/>
  <c r="H264" i="7"/>
  <c r="I264" i="7"/>
  <c r="C265" i="7"/>
  <c r="D265" i="7"/>
  <c r="E265" i="7"/>
  <c r="F265" i="7"/>
  <c r="G265" i="7"/>
  <c r="H265" i="7"/>
  <c r="I265" i="7"/>
  <c r="C266" i="7"/>
  <c r="D266" i="7"/>
  <c r="E266" i="7"/>
  <c r="F266" i="7"/>
  <c r="G266" i="7"/>
  <c r="H266" i="7"/>
  <c r="I266" i="7"/>
  <c r="C267" i="7"/>
  <c r="D267" i="7"/>
  <c r="E267" i="7"/>
  <c r="F267" i="7"/>
  <c r="G267" i="7"/>
  <c r="H267" i="7"/>
  <c r="I267" i="7"/>
  <c r="C268" i="7"/>
  <c r="D268" i="7"/>
  <c r="E268" i="7"/>
  <c r="F268" i="7"/>
  <c r="G268" i="7"/>
  <c r="H268" i="7"/>
  <c r="I268" i="7"/>
  <c r="C269" i="7"/>
  <c r="D269" i="7"/>
  <c r="E269" i="7"/>
  <c r="F269" i="7"/>
  <c r="G269" i="7"/>
  <c r="H269" i="7"/>
  <c r="I269" i="7"/>
  <c r="C270" i="7"/>
  <c r="D270" i="7"/>
  <c r="E270" i="7"/>
  <c r="F270" i="7"/>
  <c r="G270" i="7"/>
  <c r="H270" i="7"/>
  <c r="I270" i="7"/>
  <c r="C271" i="7"/>
  <c r="D271" i="7"/>
  <c r="E271" i="7"/>
  <c r="F271" i="7"/>
  <c r="G271" i="7"/>
  <c r="H271" i="7"/>
  <c r="I271" i="7"/>
  <c r="C272" i="7"/>
  <c r="D272" i="7"/>
  <c r="E272" i="7"/>
  <c r="F272" i="7"/>
  <c r="G272" i="7"/>
  <c r="H272" i="7"/>
  <c r="I272" i="7"/>
  <c r="C273" i="7"/>
  <c r="D273" i="7"/>
  <c r="E273" i="7"/>
  <c r="F273" i="7"/>
  <c r="G273" i="7"/>
  <c r="H273" i="7"/>
  <c r="I273" i="7"/>
  <c r="C274" i="7"/>
  <c r="D274" i="7"/>
  <c r="E274" i="7"/>
  <c r="F274" i="7"/>
  <c r="G274" i="7"/>
  <c r="H274" i="7"/>
  <c r="I274" i="7"/>
  <c r="D244" i="7"/>
  <c r="E244" i="7"/>
  <c r="F244" i="7"/>
  <c r="G244" i="7"/>
  <c r="H244" i="7"/>
  <c r="I244" i="7"/>
  <c r="C244" i="7"/>
  <c r="N245" i="7"/>
  <c r="O245" i="7"/>
  <c r="P245" i="7"/>
  <c r="Q245" i="7"/>
  <c r="R245" i="7"/>
  <c r="S245" i="7"/>
  <c r="T245" i="7"/>
  <c r="N246" i="7"/>
  <c r="O246" i="7"/>
  <c r="P246" i="7"/>
  <c r="Q246" i="7"/>
  <c r="R246" i="7"/>
  <c r="S246" i="7"/>
  <c r="T246" i="7"/>
  <c r="N247" i="7"/>
  <c r="O247" i="7"/>
  <c r="P247" i="7"/>
  <c r="Q247" i="7"/>
  <c r="R247" i="7"/>
  <c r="S247" i="7"/>
  <c r="T247" i="7"/>
  <c r="N248" i="7"/>
  <c r="O248" i="7"/>
  <c r="P248" i="7"/>
  <c r="Q248" i="7"/>
  <c r="R248" i="7"/>
  <c r="S248" i="7"/>
  <c r="T248" i="7"/>
  <c r="N249" i="7"/>
  <c r="O249" i="7"/>
  <c r="P249" i="7"/>
  <c r="Q249" i="7"/>
  <c r="R249" i="7"/>
  <c r="S249" i="7"/>
  <c r="T249" i="7"/>
  <c r="N250" i="7"/>
  <c r="O250" i="7"/>
  <c r="P250" i="7"/>
  <c r="Q250" i="7"/>
  <c r="R250" i="7"/>
  <c r="S250" i="7"/>
  <c r="T250" i="7"/>
  <c r="N251" i="7"/>
  <c r="O251" i="7"/>
  <c r="P251" i="7"/>
  <c r="Q251" i="7"/>
  <c r="R251" i="7"/>
  <c r="S251" i="7"/>
  <c r="T251" i="7"/>
  <c r="N252" i="7"/>
  <c r="O252" i="7"/>
  <c r="P252" i="7"/>
  <c r="Q252" i="7"/>
  <c r="R252" i="7"/>
  <c r="S252" i="7"/>
  <c r="T252" i="7"/>
  <c r="N253" i="7"/>
  <c r="O253" i="7"/>
  <c r="P253" i="7"/>
  <c r="Q253" i="7"/>
  <c r="R253" i="7"/>
  <c r="S253" i="7"/>
  <c r="T253" i="7"/>
  <c r="N254" i="7"/>
  <c r="O254" i="7"/>
  <c r="P254" i="7"/>
  <c r="Q254" i="7"/>
  <c r="R254" i="7"/>
  <c r="S254" i="7"/>
  <c r="T254" i="7"/>
  <c r="N255" i="7"/>
  <c r="O255" i="7"/>
  <c r="P255" i="7"/>
  <c r="Q255" i="7"/>
  <c r="R255" i="7"/>
  <c r="S255" i="7"/>
  <c r="T255" i="7"/>
  <c r="N256" i="7"/>
  <c r="O256" i="7"/>
  <c r="P256" i="7"/>
  <c r="Q256" i="7"/>
  <c r="R256" i="7"/>
  <c r="S256" i="7"/>
  <c r="T256" i="7"/>
  <c r="N257" i="7"/>
  <c r="O257" i="7"/>
  <c r="P257" i="7"/>
  <c r="Q257" i="7"/>
  <c r="R257" i="7"/>
  <c r="S257" i="7"/>
  <c r="T257" i="7"/>
  <c r="N258" i="7"/>
  <c r="O258" i="7"/>
  <c r="P258" i="7"/>
  <c r="Q258" i="7"/>
  <c r="R258" i="7"/>
  <c r="S258" i="7"/>
  <c r="T258" i="7"/>
  <c r="N259" i="7"/>
  <c r="O259" i="7"/>
  <c r="P259" i="7"/>
  <c r="Q259" i="7"/>
  <c r="R259" i="7"/>
  <c r="S259" i="7"/>
  <c r="T259" i="7"/>
  <c r="N260" i="7"/>
  <c r="O260" i="7"/>
  <c r="P260" i="7"/>
  <c r="Q260" i="7"/>
  <c r="R260" i="7"/>
  <c r="S260" i="7"/>
  <c r="T260" i="7"/>
  <c r="N261" i="7"/>
  <c r="O261" i="7"/>
  <c r="P261" i="7"/>
  <c r="Q261" i="7"/>
  <c r="R261" i="7"/>
  <c r="S261" i="7"/>
  <c r="T261" i="7"/>
  <c r="N262" i="7"/>
  <c r="O262" i="7"/>
  <c r="P262" i="7"/>
  <c r="Q262" i="7"/>
  <c r="R262" i="7"/>
  <c r="S262" i="7"/>
  <c r="T262" i="7"/>
  <c r="N263" i="7"/>
  <c r="O263" i="7"/>
  <c r="P263" i="7"/>
  <c r="Q263" i="7"/>
  <c r="R263" i="7"/>
  <c r="S263" i="7"/>
  <c r="T263" i="7"/>
  <c r="N264" i="7"/>
  <c r="O264" i="7"/>
  <c r="P264" i="7"/>
  <c r="Q264" i="7"/>
  <c r="R264" i="7"/>
  <c r="S264" i="7"/>
  <c r="T264" i="7"/>
  <c r="N265" i="7"/>
  <c r="O265" i="7"/>
  <c r="P265" i="7"/>
  <c r="Q265" i="7"/>
  <c r="R265" i="7"/>
  <c r="S265" i="7"/>
  <c r="T265" i="7"/>
  <c r="N266" i="7"/>
  <c r="O266" i="7"/>
  <c r="P266" i="7"/>
  <c r="Q266" i="7"/>
  <c r="R266" i="7"/>
  <c r="S266" i="7"/>
  <c r="T266" i="7"/>
  <c r="N267" i="7"/>
  <c r="O267" i="7"/>
  <c r="P267" i="7"/>
  <c r="Q267" i="7"/>
  <c r="R267" i="7"/>
  <c r="S267" i="7"/>
  <c r="T267" i="7"/>
  <c r="N268" i="7"/>
  <c r="O268" i="7"/>
  <c r="P268" i="7"/>
  <c r="Q268" i="7"/>
  <c r="R268" i="7"/>
  <c r="S268" i="7"/>
  <c r="T268" i="7"/>
  <c r="N269" i="7"/>
  <c r="O269" i="7"/>
  <c r="P269" i="7"/>
  <c r="Q269" i="7"/>
  <c r="R269" i="7"/>
  <c r="S269" i="7"/>
  <c r="T269" i="7"/>
  <c r="N270" i="7"/>
  <c r="O270" i="7"/>
  <c r="P270" i="7"/>
  <c r="Q270" i="7"/>
  <c r="R270" i="7"/>
  <c r="S270" i="7"/>
  <c r="T270" i="7"/>
  <c r="N271" i="7"/>
  <c r="O271" i="7"/>
  <c r="P271" i="7"/>
  <c r="Q271" i="7"/>
  <c r="R271" i="7"/>
  <c r="S271" i="7"/>
  <c r="T271" i="7"/>
  <c r="N272" i="7"/>
  <c r="O272" i="7"/>
  <c r="P272" i="7"/>
  <c r="Q272" i="7"/>
  <c r="R272" i="7"/>
  <c r="S272" i="7"/>
  <c r="T272" i="7"/>
  <c r="N273" i="7"/>
  <c r="O273" i="7"/>
  <c r="P273" i="7"/>
  <c r="Q273" i="7"/>
  <c r="R273" i="7"/>
  <c r="S273" i="7"/>
  <c r="T273" i="7"/>
  <c r="N274" i="7"/>
  <c r="O274" i="7"/>
  <c r="P274" i="7"/>
  <c r="Q274" i="7"/>
  <c r="R274" i="7"/>
  <c r="S274" i="7"/>
  <c r="T274" i="7"/>
  <c r="O244" i="7"/>
  <c r="P244" i="7"/>
  <c r="Q244" i="7"/>
  <c r="R244" i="7"/>
  <c r="S244" i="7"/>
  <c r="T244" i="7"/>
  <c r="N244" i="7"/>
  <c r="Y245" i="7"/>
  <c r="Z245" i="7"/>
  <c r="AA245" i="7"/>
  <c r="AB245" i="7"/>
  <c r="AC245" i="7"/>
  <c r="AD245" i="7"/>
  <c r="AE245" i="7"/>
  <c r="Y246" i="7"/>
  <c r="Z246" i="7"/>
  <c r="AA246" i="7"/>
  <c r="AB246" i="7"/>
  <c r="AC246" i="7"/>
  <c r="AD246" i="7"/>
  <c r="AE246" i="7"/>
  <c r="Y247" i="7"/>
  <c r="Z247" i="7"/>
  <c r="AA247" i="7"/>
  <c r="AB247" i="7"/>
  <c r="AC247" i="7"/>
  <c r="AD247" i="7"/>
  <c r="AE247" i="7"/>
  <c r="Y248" i="7"/>
  <c r="Z248" i="7"/>
  <c r="AA248" i="7"/>
  <c r="AB248" i="7"/>
  <c r="AC248" i="7"/>
  <c r="AD248" i="7"/>
  <c r="AE248" i="7"/>
  <c r="Y249" i="7"/>
  <c r="Z249" i="7"/>
  <c r="AA249" i="7"/>
  <c r="AB249" i="7"/>
  <c r="AC249" i="7"/>
  <c r="AD249" i="7"/>
  <c r="AE249" i="7"/>
  <c r="Y250" i="7"/>
  <c r="Z250" i="7"/>
  <c r="AA250" i="7"/>
  <c r="AB250" i="7"/>
  <c r="AC250" i="7"/>
  <c r="AD250" i="7"/>
  <c r="AE250" i="7"/>
  <c r="Y251" i="7"/>
  <c r="Z251" i="7"/>
  <c r="AA251" i="7"/>
  <c r="AB251" i="7"/>
  <c r="AC251" i="7"/>
  <c r="AD251" i="7"/>
  <c r="AE251" i="7"/>
  <c r="Y252" i="7"/>
  <c r="Z252" i="7"/>
  <c r="AA252" i="7"/>
  <c r="AB252" i="7"/>
  <c r="AC252" i="7"/>
  <c r="AD252" i="7"/>
  <c r="AE252" i="7"/>
  <c r="Y253" i="7"/>
  <c r="Z253" i="7"/>
  <c r="AA253" i="7"/>
  <c r="AB253" i="7"/>
  <c r="AC253" i="7"/>
  <c r="AD253" i="7"/>
  <c r="AE253" i="7"/>
  <c r="Y254" i="7"/>
  <c r="Z254" i="7"/>
  <c r="AA254" i="7"/>
  <c r="AB254" i="7"/>
  <c r="AC254" i="7"/>
  <c r="AD254" i="7"/>
  <c r="AE254" i="7"/>
  <c r="Y255" i="7"/>
  <c r="Z255" i="7"/>
  <c r="AA255" i="7"/>
  <c r="AB255" i="7"/>
  <c r="AC255" i="7"/>
  <c r="AD255" i="7"/>
  <c r="AE255" i="7"/>
  <c r="Y256" i="7"/>
  <c r="Z256" i="7"/>
  <c r="AA256" i="7"/>
  <c r="AB256" i="7"/>
  <c r="AC256" i="7"/>
  <c r="AD256" i="7"/>
  <c r="AE256" i="7"/>
  <c r="Y257" i="7"/>
  <c r="Z257" i="7"/>
  <c r="AA257" i="7"/>
  <c r="AB257" i="7"/>
  <c r="AC257" i="7"/>
  <c r="AD257" i="7"/>
  <c r="AE257" i="7"/>
  <c r="Y258" i="7"/>
  <c r="Z258" i="7"/>
  <c r="AA258" i="7"/>
  <c r="AB258" i="7"/>
  <c r="AC258" i="7"/>
  <c r="AD258" i="7"/>
  <c r="AE258" i="7"/>
  <c r="Y259" i="7"/>
  <c r="Z259" i="7"/>
  <c r="AA259" i="7"/>
  <c r="AB259" i="7"/>
  <c r="AC259" i="7"/>
  <c r="AD259" i="7"/>
  <c r="AE259" i="7"/>
  <c r="Y260" i="7"/>
  <c r="Z260" i="7"/>
  <c r="AA260" i="7"/>
  <c r="AB260" i="7"/>
  <c r="AC260" i="7"/>
  <c r="AD260" i="7"/>
  <c r="AE260" i="7"/>
  <c r="Y261" i="7"/>
  <c r="Z261" i="7"/>
  <c r="AA261" i="7"/>
  <c r="AB261" i="7"/>
  <c r="AC261" i="7"/>
  <c r="AD261" i="7"/>
  <c r="AE261" i="7"/>
  <c r="Y262" i="7"/>
  <c r="Z262" i="7"/>
  <c r="AA262" i="7"/>
  <c r="AB262" i="7"/>
  <c r="AC262" i="7"/>
  <c r="AD262" i="7"/>
  <c r="AE262" i="7"/>
  <c r="Y263" i="7"/>
  <c r="Z263" i="7"/>
  <c r="AA263" i="7"/>
  <c r="AB263" i="7"/>
  <c r="AC263" i="7"/>
  <c r="AD263" i="7"/>
  <c r="AE263" i="7"/>
  <c r="Y264" i="7"/>
  <c r="Z264" i="7"/>
  <c r="AA264" i="7"/>
  <c r="AB264" i="7"/>
  <c r="AC264" i="7"/>
  <c r="AD264" i="7"/>
  <c r="AE264" i="7"/>
  <c r="Y265" i="7"/>
  <c r="Z265" i="7"/>
  <c r="AA265" i="7"/>
  <c r="AB265" i="7"/>
  <c r="AC265" i="7"/>
  <c r="AD265" i="7"/>
  <c r="AE265" i="7"/>
  <c r="Y266" i="7"/>
  <c r="Z266" i="7"/>
  <c r="AA266" i="7"/>
  <c r="AB266" i="7"/>
  <c r="AC266" i="7"/>
  <c r="AD266" i="7"/>
  <c r="AE266" i="7"/>
  <c r="Y267" i="7"/>
  <c r="Z267" i="7"/>
  <c r="AA267" i="7"/>
  <c r="AB267" i="7"/>
  <c r="AC267" i="7"/>
  <c r="AD267" i="7"/>
  <c r="AE267" i="7"/>
  <c r="Y268" i="7"/>
  <c r="Z268" i="7"/>
  <c r="AA268" i="7"/>
  <c r="AB268" i="7"/>
  <c r="AC268" i="7"/>
  <c r="AD268" i="7"/>
  <c r="AE268" i="7"/>
  <c r="Y269" i="7"/>
  <c r="Z269" i="7"/>
  <c r="AA269" i="7"/>
  <c r="AB269" i="7"/>
  <c r="AC269" i="7"/>
  <c r="AD269" i="7"/>
  <c r="AE269" i="7"/>
  <c r="Y270" i="7"/>
  <c r="Z270" i="7"/>
  <c r="AA270" i="7"/>
  <c r="AB270" i="7"/>
  <c r="AC270" i="7"/>
  <c r="AD270" i="7"/>
  <c r="AE270" i="7"/>
  <c r="Y271" i="7"/>
  <c r="Z271" i="7"/>
  <c r="AA271" i="7"/>
  <c r="AB271" i="7"/>
  <c r="AC271" i="7"/>
  <c r="AD271" i="7"/>
  <c r="AE271" i="7"/>
  <c r="Y272" i="7"/>
  <c r="Z272" i="7"/>
  <c r="AA272" i="7"/>
  <c r="AB272" i="7"/>
  <c r="AC272" i="7"/>
  <c r="AD272" i="7"/>
  <c r="AE272" i="7"/>
  <c r="Y273" i="7"/>
  <c r="Z273" i="7"/>
  <c r="AA273" i="7"/>
  <c r="AB273" i="7"/>
  <c r="AC273" i="7"/>
  <c r="AD273" i="7"/>
  <c r="AE273" i="7"/>
  <c r="Y274" i="7"/>
  <c r="Z274" i="7"/>
  <c r="AA274" i="7"/>
  <c r="AB274" i="7"/>
  <c r="AC274" i="7"/>
  <c r="AD274" i="7"/>
  <c r="AE274" i="7"/>
  <c r="Z244" i="7"/>
  <c r="AA244" i="7"/>
  <c r="AB244" i="7"/>
  <c r="AC244" i="7"/>
  <c r="AD244" i="7"/>
  <c r="AE244" i="7"/>
  <c r="Y244" i="7"/>
  <c r="AJ245" i="7"/>
  <c r="AJ246" i="7"/>
  <c r="AJ247" i="7"/>
  <c r="AJ248" i="7"/>
  <c r="AJ249" i="7"/>
  <c r="AJ250" i="7"/>
  <c r="AJ251" i="7"/>
  <c r="AJ252" i="7"/>
  <c r="AJ253" i="7"/>
  <c r="AJ254" i="7"/>
  <c r="AJ255" i="7"/>
  <c r="AJ256" i="7"/>
  <c r="AJ257" i="7"/>
  <c r="AJ258" i="7"/>
  <c r="AJ259" i="7"/>
  <c r="AJ260" i="7"/>
  <c r="AJ261" i="7"/>
  <c r="AJ262" i="7"/>
  <c r="AJ263" i="7"/>
  <c r="AJ264" i="7"/>
  <c r="AJ265" i="7"/>
  <c r="AJ266" i="7"/>
  <c r="AJ267" i="7"/>
  <c r="AJ268" i="7"/>
  <c r="AJ269" i="7"/>
  <c r="AJ270" i="7"/>
  <c r="AJ271" i="7"/>
  <c r="AJ272" i="7"/>
  <c r="AJ273" i="7"/>
  <c r="AJ274" i="7"/>
  <c r="AJ244" i="7"/>
  <c r="AP245" i="7"/>
  <c r="AP246" i="7"/>
  <c r="AP247" i="7"/>
  <c r="AP248" i="7"/>
  <c r="AP249" i="7"/>
  <c r="AP250" i="7"/>
  <c r="AP251" i="7"/>
  <c r="AP252" i="7"/>
  <c r="AP253" i="7"/>
  <c r="AP254" i="7"/>
  <c r="AP255" i="7"/>
  <c r="AP256" i="7"/>
  <c r="AP257" i="7"/>
  <c r="AP258" i="7"/>
  <c r="AP259" i="7"/>
  <c r="AP260" i="7"/>
  <c r="AP261" i="7"/>
  <c r="AP262" i="7"/>
  <c r="AP263" i="7"/>
  <c r="AP264" i="7"/>
  <c r="AP265" i="7"/>
  <c r="AP266" i="7"/>
  <c r="AP267" i="7"/>
  <c r="AP268" i="7"/>
  <c r="AP269" i="7"/>
  <c r="AP270" i="7"/>
  <c r="AP271" i="7"/>
  <c r="AP272" i="7"/>
  <c r="AP273" i="7"/>
  <c r="AP274" i="7"/>
  <c r="AP244" i="7"/>
  <c r="AV245" i="7"/>
  <c r="AV246" i="7"/>
  <c r="AV247" i="7"/>
  <c r="AV248" i="7"/>
  <c r="AV249" i="7"/>
  <c r="AV250" i="7"/>
  <c r="AV251" i="7"/>
  <c r="AV252" i="7"/>
  <c r="AV253" i="7"/>
  <c r="AV254" i="7"/>
  <c r="AV255" i="7"/>
  <c r="AV256" i="7"/>
  <c r="AV257" i="7"/>
  <c r="AV258" i="7"/>
  <c r="AV259" i="7"/>
  <c r="AV260" i="7"/>
  <c r="AV261" i="7"/>
  <c r="AV262" i="7"/>
  <c r="AV263" i="7"/>
  <c r="AV264" i="7"/>
  <c r="AV265" i="7"/>
  <c r="AV266" i="7"/>
  <c r="AV267" i="7"/>
  <c r="AV268" i="7"/>
  <c r="AV269" i="7"/>
  <c r="AV270" i="7"/>
  <c r="AV271" i="7"/>
  <c r="AV272" i="7"/>
  <c r="AV273" i="7"/>
  <c r="AV274" i="7"/>
  <c r="AV244" i="7"/>
  <c r="BB245" i="7"/>
  <c r="BB246" i="7"/>
  <c r="BB247" i="7"/>
  <c r="BB248" i="7"/>
  <c r="BB249" i="7"/>
  <c r="BB250" i="7"/>
  <c r="BB251" i="7"/>
  <c r="BB252" i="7"/>
  <c r="BB253" i="7"/>
  <c r="BB254" i="7"/>
  <c r="BA283" i="7" s="1"/>
  <c r="BB255" i="7"/>
  <c r="BB256" i="7"/>
  <c r="BB257" i="7"/>
  <c r="BB258" i="7"/>
  <c r="BB259" i="7"/>
  <c r="BB260" i="7"/>
  <c r="BB261" i="7"/>
  <c r="BB262" i="7"/>
  <c r="BB263" i="7"/>
  <c r="BB264" i="7"/>
  <c r="BB265" i="7"/>
  <c r="BB266" i="7"/>
  <c r="BB267" i="7"/>
  <c r="BB268" i="7"/>
  <c r="BB269" i="7"/>
  <c r="BB270" i="7"/>
  <c r="BB271" i="7"/>
  <c r="BB272" i="7"/>
  <c r="BB273" i="7"/>
  <c r="BB274" i="7"/>
  <c r="BB244" i="7"/>
  <c r="BB197" i="7"/>
  <c r="BB198" i="7"/>
  <c r="BB199" i="7"/>
  <c r="BB200" i="7"/>
  <c r="BB201" i="7"/>
  <c r="BB202" i="7"/>
  <c r="BB203" i="7"/>
  <c r="BB204" i="7"/>
  <c r="BB205" i="7"/>
  <c r="BB206" i="7"/>
  <c r="BB207" i="7"/>
  <c r="BB208" i="7"/>
  <c r="BB209" i="7"/>
  <c r="BB210" i="7"/>
  <c r="BB211" i="7"/>
  <c r="BB212" i="7"/>
  <c r="BB213" i="7"/>
  <c r="BB214" i="7"/>
  <c r="BB215" i="7"/>
  <c r="BB216" i="7"/>
  <c r="BB217" i="7"/>
  <c r="BB218" i="7"/>
  <c r="BB219" i="7"/>
  <c r="BB220" i="7"/>
  <c r="BB221" i="7"/>
  <c r="BB222" i="7"/>
  <c r="BB223" i="7"/>
  <c r="BB224" i="7"/>
  <c r="BB225" i="7"/>
  <c r="BB226" i="7"/>
  <c r="BB196" i="7"/>
  <c r="BB149" i="7"/>
  <c r="BB150" i="7"/>
  <c r="BB151" i="7"/>
  <c r="BB152" i="7"/>
  <c r="BB153" i="7"/>
  <c r="BB154" i="7"/>
  <c r="BB155" i="7"/>
  <c r="BB156" i="7"/>
  <c r="BB157" i="7"/>
  <c r="BB158" i="7"/>
  <c r="BB159" i="7"/>
  <c r="BB160" i="7"/>
  <c r="BB161" i="7"/>
  <c r="BB162" i="7"/>
  <c r="BB163" i="7"/>
  <c r="BB164" i="7"/>
  <c r="BB165" i="7"/>
  <c r="BB166" i="7"/>
  <c r="BB167" i="7"/>
  <c r="BB168" i="7"/>
  <c r="BB169" i="7"/>
  <c r="BB170" i="7"/>
  <c r="BB171" i="7"/>
  <c r="BB172" i="7"/>
  <c r="BB173" i="7"/>
  <c r="BB174" i="7"/>
  <c r="BB175" i="7"/>
  <c r="BB176" i="7"/>
  <c r="BB177" i="7"/>
  <c r="BB178" i="7"/>
  <c r="BB148" i="7"/>
  <c r="AV149" i="7"/>
  <c r="AV150" i="7"/>
  <c r="AV151" i="7"/>
  <c r="AV152" i="7"/>
  <c r="AV153" i="7"/>
  <c r="AV154" i="7"/>
  <c r="AV155" i="7"/>
  <c r="AV156" i="7"/>
  <c r="AV157" i="7"/>
  <c r="AV158" i="7"/>
  <c r="AV159" i="7"/>
  <c r="AV160" i="7"/>
  <c r="AV161" i="7"/>
  <c r="AV162" i="7"/>
  <c r="AV163" i="7"/>
  <c r="AV164" i="7"/>
  <c r="AV165" i="7"/>
  <c r="AV166" i="7"/>
  <c r="AV167" i="7"/>
  <c r="AV168" i="7"/>
  <c r="AV169" i="7"/>
  <c r="AV170" i="7"/>
  <c r="AV171" i="7"/>
  <c r="AV172" i="7"/>
  <c r="AV173" i="7"/>
  <c r="AV174" i="7"/>
  <c r="AV175" i="7"/>
  <c r="AV176" i="7"/>
  <c r="AV177" i="7"/>
  <c r="AV178" i="7"/>
  <c r="AV148" i="7"/>
  <c r="AU189" i="7" s="1"/>
  <c r="AP149" i="7"/>
  <c r="AP150" i="7"/>
  <c r="AP151" i="7"/>
  <c r="AP152" i="7"/>
  <c r="AP153" i="7"/>
  <c r="AP154" i="7"/>
  <c r="AP155" i="7"/>
  <c r="AP156" i="7"/>
  <c r="AP157" i="7"/>
  <c r="AP158" i="7"/>
  <c r="AP159" i="7"/>
  <c r="AP160" i="7"/>
  <c r="AP161" i="7"/>
  <c r="AP162" i="7"/>
  <c r="AP163" i="7"/>
  <c r="AP164" i="7"/>
  <c r="AP165" i="7"/>
  <c r="AP166" i="7"/>
  <c r="AP167" i="7"/>
  <c r="AP168" i="7"/>
  <c r="AP169" i="7"/>
  <c r="AP170" i="7"/>
  <c r="AP171" i="7"/>
  <c r="AP172" i="7"/>
  <c r="AP173" i="7"/>
  <c r="AP174" i="7"/>
  <c r="AP175" i="7"/>
  <c r="AP176" i="7"/>
  <c r="AP177" i="7"/>
  <c r="AP178" i="7"/>
  <c r="AP148" i="7"/>
  <c r="AJ149" i="7"/>
  <c r="AJ150" i="7"/>
  <c r="AJ151" i="7"/>
  <c r="AJ152" i="7"/>
  <c r="AJ153" i="7"/>
  <c r="AJ154" i="7"/>
  <c r="AJ155" i="7"/>
  <c r="AJ156" i="7"/>
  <c r="AJ157" i="7"/>
  <c r="AJ158" i="7"/>
  <c r="AJ159" i="7"/>
  <c r="AJ160" i="7"/>
  <c r="AJ161" i="7"/>
  <c r="AJ162" i="7"/>
  <c r="AJ163" i="7"/>
  <c r="AJ164" i="7"/>
  <c r="AJ165" i="7"/>
  <c r="AJ166" i="7"/>
  <c r="AJ167" i="7"/>
  <c r="AJ168" i="7"/>
  <c r="AJ169" i="7"/>
  <c r="AJ170" i="7"/>
  <c r="AJ171" i="7"/>
  <c r="AJ172" i="7"/>
  <c r="AJ173" i="7"/>
  <c r="AJ174" i="7"/>
  <c r="AJ175" i="7"/>
  <c r="AJ176" i="7"/>
  <c r="AJ177" i="7"/>
  <c r="AJ178" i="7"/>
  <c r="AJ148" i="7"/>
  <c r="Y149" i="7"/>
  <c r="Z149" i="7"/>
  <c r="AA149" i="7"/>
  <c r="AB149" i="7"/>
  <c r="AC149" i="7"/>
  <c r="AD149" i="7"/>
  <c r="AE149" i="7"/>
  <c r="Y150" i="7"/>
  <c r="Z150" i="7"/>
  <c r="AA150" i="7"/>
  <c r="AB150" i="7"/>
  <c r="AC150" i="7"/>
  <c r="AD150" i="7"/>
  <c r="AE150" i="7"/>
  <c r="Y151" i="7"/>
  <c r="Z151" i="7"/>
  <c r="AA151" i="7"/>
  <c r="AB151" i="7"/>
  <c r="AC151" i="7"/>
  <c r="AD151" i="7"/>
  <c r="AE151" i="7"/>
  <c r="Y152" i="7"/>
  <c r="Z152" i="7"/>
  <c r="AA152" i="7"/>
  <c r="AB152" i="7"/>
  <c r="AC152" i="7"/>
  <c r="AD152" i="7"/>
  <c r="AE152" i="7"/>
  <c r="Y153" i="7"/>
  <c r="Z153" i="7"/>
  <c r="AA153" i="7"/>
  <c r="AB153" i="7"/>
  <c r="AC153" i="7"/>
  <c r="AD153" i="7"/>
  <c r="AE153" i="7"/>
  <c r="Y154" i="7"/>
  <c r="Z154" i="7"/>
  <c r="AA154" i="7"/>
  <c r="AB154" i="7"/>
  <c r="AC154" i="7"/>
  <c r="AD154" i="7"/>
  <c r="AE154" i="7"/>
  <c r="Y155" i="7"/>
  <c r="Z155" i="7"/>
  <c r="AA155" i="7"/>
  <c r="AB155" i="7"/>
  <c r="AC155" i="7"/>
  <c r="AD155" i="7"/>
  <c r="AE155" i="7"/>
  <c r="Y156" i="7"/>
  <c r="Z156" i="7"/>
  <c r="AA156" i="7"/>
  <c r="AB156" i="7"/>
  <c r="AC156" i="7"/>
  <c r="AD156" i="7"/>
  <c r="AE156" i="7"/>
  <c r="Y157" i="7"/>
  <c r="Z157" i="7"/>
  <c r="AA157" i="7"/>
  <c r="AB157" i="7"/>
  <c r="AC157" i="7"/>
  <c r="AD157" i="7"/>
  <c r="AE157" i="7"/>
  <c r="Y158" i="7"/>
  <c r="Z158" i="7"/>
  <c r="AA158" i="7"/>
  <c r="AB158" i="7"/>
  <c r="AC158" i="7"/>
  <c r="AD158" i="7"/>
  <c r="AE158" i="7"/>
  <c r="Y159" i="7"/>
  <c r="Z159" i="7"/>
  <c r="AA159" i="7"/>
  <c r="AB159" i="7"/>
  <c r="AC159" i="7"/>
  <c r="AD159" i="7"/>
  <c r="AE159" i="7"/>
  <c r="Y160" i="7"/>
  <c r="Z160" i="7"/>
  <c r="AA160" i="7"/>
  <c r="AB160" i="7"/>
  <c r="AC160" i="7"/>
  <c r="AD160" i="7"/>
  <c r="AE160" i="7"/>
  <c r="Y161" i="7"/>
  <c r="Z161" i="7"/>
  <c r="AA161" i="7"/>
  <c r="AB161" i="7"/>
  <c r="AC161" i="7"/>
  <c r="AD161" i="7"/>
  <c r="AE161" i="7"/>
  <c r="Y162" i="7"/>
  <c r="Z162" i="7"/>
  <c r="AA162" i="7"/>
  <c r="AB162" i="7"/>
  <c r="AC162" i="7"/>
  <c r="AD162" i="7"/>
  <c r="AE162" i="7"/>
  <c r="Y163" i="7"/>
  <c r="Z163" i="7"/>
  <c r="AA163" i="7"/>
  <c r="AB163" i="7"/>
  <c r="AC163" i="7"/>
  <c r="AD163" i="7"/>
  <c r="AE163" i="7"/>
  <c r="Y164" i="7"/>
  <c r="Z164" i="7"/>
  <c r="AA164" i="7"/>
  <c r="AB164" i="7"/>
  <c r="AC164" i="7"/>
  <c r="AD164" i="7"/>
  <c r="AE164" i="7"/>
  <c r="Y165" i="7"/>
  <c r="Z165" i="7"/>
  <c r="AA165" i="7"/>
  <c r="AB165" i="7"/>
  <c r="AC165" i="7"/>
  <c r="AD165" i="7"/>
  <c r="AE165" i="7"/>
  <c r="Y166" i="7"/>
  <c r="Z166" i="7"/>
  <c r="AA166" i="7"/>
  <c r="AB166" i="7"/>
  <c r="AC166" i="7"/>
  <c r="AD166" i="7"/>
  <c r="AE166" i="7"/>
  <c r="Y167" i="7"/>
  <c r="Z167" i="7"/>
  <c r="AA167" i="7"/>
  <c r="AB167" i="7"/>
  <c r="AC167" i="7"/>
  <c r="AD167" i="7"/>
  <c r="AE167" i="7"/>
  <c r="Y168" i="7"/>
  <c r="Z168" i="7"/>
  <c r="AA168" i="7"/>
  <c r="AB168" i="7"/>
  <c r="AC168" i="7"/>
  <c r="AD168" i="7"/>
  <c r="AE168" i="7"/>
  <c r="Y169" i="7"/>
  <c r="Z169" i="7"/>
  <c r="AA169" i="7"/>
  <c r="AB169" i="7"/>
  <c r="AC169" i="7"/>
  <c r="AD169" i="7"/>
  <c r="AE169" i="7"/>
  <c r="Y170" i="7"/>
  <c r="Z170" i="7"/>
  <c r="AA170" i="7"/>
  <c r="AB170" i="7"/>
  <c r="AC170" i="7"/>
  <c r="AD170" i="7"/>
  <c r="AE170" i="7"/>
  <c r="Y171" i="7"/>
  <c r="Z171" i="7"/>
  <c r="AA171" i="7"/>
  <c r="AB171" i="7"/>
  <c r="AC171" i="7"/>
  <c r="AD171" i="7"/>
  <c r="AE171" i="7"/>
  <c r="Y172" i="7"/>
  <c r="Z172" i="7"/>
  <c r="AA172" i="7"/>
  <c r="AB172" i="7"/>
  <c r="AC172" i="7"/>
  <c r="AD172" i="7"/>
  <c r="AE172" i="7"/>
  <c r="Y173" i="7"/>
  <c r="Z173" i="7"/>
  <c r="AA173" i="7"/>
  <c r="AB173" i="7"/>
  <c r="AC173" i="7"/>
  <c r="AD173" i="7"/>
  <c r="AE173" i="7"/>
  <c r="Y174" i="7"/>
  <c r="Z174" i="7"/>
  <c r="AA174" i="7"/>
  <c r="AB174" i="7"/>
  <c r="AC174" i="7"/>
  <c r="AD174" i="7"/>
  <c r="AE174" i="7"/>
  <c r="Y175" i="7"/>
  <c r="Z175" i="7"/>
  <c r="AA175" i="7"/>
  <c r="AB175" i="7"/>
  <c r="AC175" i="7"/>
  <c r="AD175" i="7"/>
  <c r="AE175" i="7"/>
  <c r="Y176" i="7"/>
  <c r="Z176" i="7"/>
  <c r="AA176" i="7"/>
  <c r="AB176" i="7"/>
  <c r="AC176" i="7"/>
  <c r="AD176" i="7"/>
  <c r="AE176" i="7"/>
  <c r="Y177" i="7"/>
  <c r="Z177" i="7"/>
  <c r="AA177" i="7"/>
  <c r="AB177" i="7"/>
  <c r="AC177" i="7"/>
  <c r="AD177" i="7"/>
  <c r="AE177" i="7"/>
  <c r="Y178" i="7"/>
  <c r="Z178" i="7"/>
  <c r="AA178" i="7"/>
  <c r="AB178" i="7"/>
  <c r="AC178" i="7"/>
  <c r="AD178" i="7"/>
  <c r="AE178" i="7"/>
  <c r="Z148" i="7"/>
  <c r="AA148" i="7"/>
  <c r="AB148" i="7"/>
  <c r="AC148" i="7"/>
  <c r="AD148" i="7"/>
  <c r="AE148" i="7"/>
  <c r="Y148" i="7"/>
  <c r="N149" i="7"/>
  <c r="O149" i="7"/>
  <c r="P149" i="7"/>
  <c r="Q149" i="7"/>
  <c r="R149" i="7"/>
  <c r="S149" i="7"/>
  <c r="T149" i="7"/>
  <c r="N150" i="7"/>
  <c r="O150" i="7"/>
  <c r="P150" i="7"/>
  <c r="Q150" i="7"/>
  <c r="R150" i="7"/>
  <c r="S150" i="7"/>
  <c r="T150" i="7"/>
  <c r="N151" i="7"/>
  <c r="O151" i="7"/>
  <c r="P151" i="7"/>
  <c r="Q151" i="7"/>
  <c r="R151" i="7"/>
  <c r="S151" i="7"/>
  <c r="T151" i="7"/>
  <c r="N152" i="7"/>
  <c r="O152" i="7"/>
  <c r="P152" i="7"/>
  <c r="Q152" i="7"/>
  <c r="R152" i="7"/>
  <c r="S152" i="7"/>
  <c r="T152" i="7"/>
  <c r="N153" i="7"/>
  <c r="O153" i="7"/>
  <c r="P153" i="7"/>
  <c r="Q153" i="7"/>
  <c r="R153" i="7"/>
  <c r="S153" i="7"/>
  <c r="T153" i="7"/>
  <c r="N154" i="7"/>
  <c r="O154" i="7"/>
  <c r="P154" i="7"/>
  <c r="Q154" i="7"/>
  <c r="R154" i="7"/>
  <c r="S154" i="7"/>
  <c r="T154" i="7"/>
  <c r="N155" i="7"/>
  <c r="O155" i="7"/>
  <c r="P155" i="7"/>
  <c r="Q155" i="7"/>
  <c r="R155" i="7"/>
  <c r="S155" i="7"/>
  <c r="T155" i="7"/>
  <c r="N156" i="7"/>
  <c r="O156" i="7"/>
  <c r="P156" i="7"/>
  <c r="Q156" i="7"/>
  <c r="R156" i="7"/>
  <c r="S156" i="7"/>
  <c r="T156" i="7"/>
  <c r="N157" i="7"/>
  <c r="O157" i="7"/>
  <c r="P157" i="7"/>
  <c r="Q157" i="7"/>
  <c r="R157" i="7"/>
  <c r="S157" i="7"/>
  <c r="T157" i="7"/>
  <c r="N158" i="7"/>
  <c r="O158" i="7"/>
  <c r="P158" i="7"/>
  <c r="Q158" i="7"/>
  <c r="R158" i="7"/>
  <c r="S158" i="7"/>
  <c r="T158" i="7"/>
  <c r="N159" i="7"/>
  <c r="O159" i="7"/>
  <c r="P159" i="7"/>
  <c r="Q159" i="7"/>
  <c r="R159" i="7"/>
  <c r="S159" i="7"/>
  <c r="T159" i="7"/>
  <c r="N160" i="7"/>
  <c r="O160" i="7"/>
  <c r="P160" i="7"/>
  <c r="Q160" i="7"/>
  <c r="R160" i="7"/>
  <c r="S160" i="7"/>
  <c r="T160" i="7"/>
  <c r="N161" i="7"/>
  <c r="O161" i="7"/>
  <c r="P161" i="7"/>
  <c r="Q161" i="7"/>
  <c r="R161" i="7"/>
  <c r="S161" i="7"/>
  <c r="T161" i="7"/>
  <c r="N162" i="7"/>
  <c r="O162" i="7"/>
  <c r="P162" i="7"/>
  <c r="Q162" i="7"/>
  <c r="R162" i="7"/>
  <c r="S162" i="7"/>
  <c r="T162" i="7"/>
  <c r="N163" i="7"/>
  <c r="O163" i="7"/>
  <c r="P163" i="7"/>
  <c r="Q163" i="7"/>
  <c r="R163" i="7"/>
  <c r="S163" i="7"/>
  <c r="T163" i="7"/>
  <c r="N164" i="7"/>
  <c r="O164" i="7"/>
  <c r="P164" i="7"/>
  <c r="Q164" i="7"/>
  <c r="R164" i="7"/>
  <c r="S164" i="7"/>
  <c r="T164" i="7"/>
  <c r="N165" i="7"/>
  <c r="O165" i="7"/>
  <c r="P165" i="7"/>
  <c r="Q165" i="7"/>
  <c r="R165" i="7"/>
  <c r="S165" i="7"/>
  <c r="T165" i="7"/>
  <c r="N166" i="7"/>
  <c r="O166" i="7"/>
  <c r="P166" i="7"/>
  <c r="Q166" i="7"/>
  <c r="R166" i="7"/>
  <c r="S166" i="7"/>
  <c r="T166" i="7"/>
  <c r="N167" i="7"/>
  <c r="O167" i="7"/>
  <c r="P167" i="7"/>
  <c r="Q167" i="7"/>
  <c r="R167" i="7"/>
  <c r="S167" i="7"/>
  <c r="T167" i="7"/>
  <c r="N168" i="7"/>
  <c r="O168" i="7"/>
  <c r="P168" i="7"/>
  <c r="Q168" i="7"/>
  <c r="R168" i="7"/>
  <c r="S168" i="7"/>
  <c r="T168" i="7"/>
  <c r="N169" i="7"/>
  <c r="O169" i="7"/>
  <c r="P169" i="7"/>
  <c r="Q169" i="7"/>
  <c r="R169" i="7"/>
  <c r="S169" i="7"/>
  <c r="T169" i="7"/>
  <c r="N170" i="7"/>
  <c r="O170" i="7"/>
  <c r="P170" i="7"/>
  <c r="Q170" i="7"/>
  <c r="R170" i="7"/>
  <c r="S170" i="7"/>
  <c r="T170" i="7"/>
  <c r="N171" i="7"/>
  <c r="O171" i="7"/>
  <c r="P171" i="7"/>
  <c r="Q171" i="7"/>
  <c r="R171" i="7"/>
  <c r="S171" i="7"/>
  <c r="T171" i="7"/>
  <c r="N172" i="7"/>
  <c r="O172" i="7"/>
  <c r="P172" i="7"/>
  <c r="Q172" i="7"/>
  <c r="R172" i="7"/>
  <c r="S172" i="7"/>
  <c r="T172" i="7"/>
  <c r="N173" i="7"/>
  <c r="O173" i="7"/>
  <c r="P173" i="7"/>
  <c r="Q173" i="7"/>
  <c r="R173" i="7"/>
  <c r="S173" i="7"/>
  <c r="T173" i="7"/>
  <c r="N174" i="7"/>
  <c r="O174" i="7"/>
  <c r="P174" i="7"/>
  <c r="Q174" i="7"/>
  <c r="R174" i="7"/>
  <c r="S174" i="7"/>
  <c r="T174" i="7"/>
  <c r="N175" i="7"/>
  <c r="O175" i="7"/>
  <c r="P175" i="7"/>
  <c r="Q175" i="7"/>
  <c r="R175" i="7"/>
  <c r="S175" i="7"/>
  <c r="T175" i="7"/>
  <c r="N176" i="7"/>
  <c r="O176" i="7"/>
  <c r="P176" i="7"/>
  <c r="Q176" i="7"/>
  <c r="R176" i="7"/>
  <c r="S176" i="7"/>
  <c r="T176" i="7"/>
  <c r="N177" i="7"/>
  <c r="O177" i="7"/>
  <c r="P177" i="7"/>
  <c r="Q177" i="7"/>
  <c r="R177" i="7"/>
  <c r="S177" i="7"/>
  <c r="T177" i="7"/>
  <c r="N178" i="7"/>
  <c r="O178" i="7"/>
  <c r="P178" i="7"/>
  <c r="Q178" i="7"/>
  <c r="R178" i="7"/>
  <c r="S178" i="7"/>
  <c r="T178" i="7"/>
  <c r="O148" i="7"/>
  <c r="P148" i="7"/>
  <c r="Q148" i="7"/>
  <c r="R148" i="7"/>
  <c r="S148" i="7"/>
  <c r="T148" i="7"/>
  <c r="N148" i="7"/>
  <c r="C149" i="7"/>
  <c r="D149" i="7"/>
  <c r="E149" i="7"/>
  <c r="F149" i="7"/>
  <c r="G149" i="7"/>
  <c r="H149" i="7"/>
  <c r="I149" i="7"/>
  <c r="C150" i="7"/>
  <c r="D150" i="7"/>
  <c r="E150" i="7"/>
  <c r="F150" i="7"/>
  <c r="G150" i="7"/>
  <c r="H150" i="7"/>
  <c r="I150" i="7"/>
  <c r="C151" i="7"/>
  <c r="D151" i="7"/>
  <c r="E151" i="7"/>
  <c r="F151" i="7"/>
  <c r="G151" i="7"/>
  <c r="H151" i="7"/>
  <c r="I151" i="7"/>
  <c r="C152" i="7"/>
  <c r="D152" i="7"/>
  <c r="E152" i="7"/>
  <c r="F152" i="7"/>
  <c r="G152" i="7"/>
  <c r="H152" i="7"/>
  <c r="I152" i="7"/>
  <c r="C153" i="7"/>
  <c r="D153" i="7"/>
  <c r="E153" i="7"/>
  <c r="F153" i="7"/>
  <c r="G153" i="7"/>
  <c r="H153" i="7"/>
  <c r="I153" i="7"/>
  <c r="C154" i="7"/>
  <c r="D154" i="7"/>
  <c r="E154" i="7"/>
  <c r="F154" i="7"/>
  <c r="G154" i="7"/>
  <c r="H154" i="7"/>
  <c r="I154" i="7"/>
  <c r="C155" i="7"/>
  <c r="D155" i="7"/>
  <c r="E155" i="7"/>
  <c r="F155" i="7"/>
  <c r="G155" i="7"/>
  <c r="H155" i="7"/>
  <c r="I155" i="7"/>
  <c r="C156" i="7"/>
  <c r="D156" i="7"/>
  <c r="E156" i="7"/>
  <c r="F156" i="7"/>
  <c r="G156" i="7"/>
  <c r="H156" i="7"/>
  <c r="I156" i="7"/>
  <c r="C157" i="7"/>
  <c r="D157" i="7"/>
  <c r="E157" i="7"/>
  <c r="F157" i="7"/>
  <c r="G157" i="7"/>
  <c r="H157" i="7"/>
  <c r="I157" i="7"/>
  <c r="C158" i="7"/>
  <c r="D158" i="7"/>
  <c r="E158" i="7"/>
  <c r="F158" i="7"/>
  <c r="G158" i="7"/>
  <c r="H158" i="7"/>
  <c r="I158" i="7"/>
  <c r="C159" i="7"/>
  <c r="D159" i="7"/>
  <c r="E159" i="7"/>
  <c r="F159" i="7"/>
  <c r="G159" i="7"/>
  <c r="H159" i="7"/>
  <c r="I159" i="7"/>
  <c r="C160" i="7"/>
  <c r="D160" i="7"/>
  <c r="E160" i="7"/>
  <c r="F160" i="7"/>
  <c r="G160" i="7"/>
  <c r="H160" i="7"/>
  <c r="I160" i="7"/>
  <c r="C161" i="7"/>
  <c r="D161" i="7"/>
  <c r="E161" i="7"/>
  <c r="F161" i="7"/>
  <c r="G161" i="7"/>
  <c r="H161" i="7"/>
  <c r="I161" i="7"/>
  <c r="C162" i="7"/>
  <c r="D162" i="7"/>
  <c r="E162" i="7"/>
  <c r="F162" i="7"/>
  <c r="G162" i="7"/>
  <c r="H162" i="7"/>
  <c r="I162" i="7"/>
  <c r="C163" i="7"/>
  <c r="D163" i="7"/>
  <c r="E163" i="7"/>
  <c r="F163" i="7"/>
  <c r="G163" i="7"/>
  <c r="H163" i="7"/>
  <c r="I163" i="7"/>
  <c r="C164" i="7"/>
  <c r="D164" i="7"/>
  <c r="E164" i="7"/>
  <c r="F164" i="7"/>
  <c r="G164" i="7"/>
  <c r="H164" i="7"/>
  <c r="I164" i="7"/>
  <c r="C165" i="7"/>
  <c r="D165" i="7"/>
  <c r="E165" i="7"/>
  <c r="F165" i="7"/>
  <c r="G165" i="7"/>
  <c r="H165" i="7"/>
  <c r="I165" i="7"/>
  <c r="C166" i="7"/>
  <c r="D166" i="7"/>
  <c r="E166" i="7"/>
  <c r="F166" i="7"/>
  <c r="G166" i="7"/>
  <c r="H166" i="7"/>
  <c r="I166" i="7"/>
  <c r="C167" i="7"/>
  <c r="D167" i="7"/>
  <c r="E167" i="7"/>
  <c r="F167" i="7"/>
  <c r="G167" i="7"/>
  <c r="H167" i="7"/>
  <c r="I167" i="7"/>
  <c r="C168" i="7"/>
  <c r="D168" i="7"/>
  <c r="E168" i="7"/>
  <c r="F168" i="7"/>
  <c r="G168" i="7"/>
  <c r="H168" i="7"/>
  <c r="I168" i="7"/>
  <c r="C169" i="7"/>
  <c r="D169" i="7"/>
  <c r="E169" i="7"/>
  <c r="F169" i="7"/>
  <c r="G169" i="7"/>
  <c r="H169" i="7"/>
  <c r="I169" i="7"/>
  <c r="C170" i="7"/>
  <c r="D170" i="7"/>
  <c r="E170" i="7"/>
  <c r="F170" i="7"/>
  <c r="G170" i="7"/>
  <c r="H170" i="7"/>
  <c r="I170" i="7"/>
  <c r="C171" i="7"/>
  <c r="D171" i="7"/>
  <c r="E171" i="7"/>
  <c r="F171" i="7"/>
  <c r="G171" i="7"/>
  <c r="H171" i="7"/>
  <c r="I171" i="7"/>
  <c r="C172" i="7"/>
  <c r="D172" i="7"/>
  <c r="E172" i="7"/>
  <c r="F172" i="7"/>
  <c r="G172" i="7"/>
  <c r="H172" i="7"/>
  <c r="I172" i="7"/>
  <c r="C173" i="7"/>
  <c r="D173" i="7"/>
  <c r="E173" i="7"/>
  <c r="F173" i="7"/>
  <c r="G173" i="7"/>
  <c r="H173" i="7"/>
  <c r="I173" i="7"/>
  <c r="C174" i="7"/>
  <c r="D174" i="7"/>
  <c r="E174" i="7"/>
  <c r="F174" i="7"/>
  <c r="G174" i="7"/>
  <c r="H174" i="7"/>
  <c r="I174" i="7"/>
  <c r="C175" i="7"/>
  <c r="D175" i="7"/>
  <c r="E175" i="7"/>
  <c r="F175" i="7"/>
  <c r="G175" i="7"/>
  <c r="H175" i="7"/>
  <c r="I175" i="7"/>
  <c r="C176" i="7"/>
  <c r="D176" i="7"/>
  <c r="E176" i="7"/>
  <c r="F176" i="7"/>
  <c r="G176" i="7"/>
  <c r="H176" i="7"/>
  <c r="I176" i="7"/>
  <c r="C177" i="7"/>
  <c r="D177" i="7"/>
  <c r="E177" i="7"/>
  <c r="F177" i="7"/>
  <c r="G177" i="7"/>
  <c r="H177" i="7"/>
  <c r="I177" i="7"/>
  <c r="C178" i="7"/>
  <c r="D178" i="7"/>
  <c r="E178" i="7"/>
  <c r="F178" i="7"/>
  <c r="G178" i="7"/>
  <c r="H178" i="7"/>
  <c r="I178" i="7"/>
  <c r="D148" i="7"/>
  <c r="E148" i="7"/>
  <c r="F148" i="7"/>
  <c r="G148" i="7"/>
  <c r="H148" i="7"/>
  <c r="I148" i="7"/>
  <c r="C148" i="7"/>
  <c r="C101" i="7"/>
  <c r="D101" i="7"/>
  <c r="E101" i="7"/>
  <c r="F101" i="7"/>
  <c r="G101" i="7"/>
  <c r="H101" i="7"/>
  <c r="I101" i="7"/>
  <c r="C102" i="7"/>
  <c r="D102" i="7"/>
  <c r="E102" i="7"/>
  <c r="F102" i="7"/>
  <c r="G102" i="7"/>
  <c r="H102" i="7"/>
  <c r="I102" i="7"/>
  <c r="C103" i="7"/>
  <c r="D103" i="7"/>
  <c r="E103" i="7"/>
  <c r="F103" i="7"/>
  <c r="G103" i="7"/>
  <c r="H103" i="7"/>
  <c r="I103" i="7"/>
  <c r="C104" i="7"/>
  <c r="D104" i="7"/>
  <c r="E104" i="7"/>
  <c r="F104" i="7"/>
  <c r="G104" i="7"/>
  <c r="H104" i="7"/>
  <c r="I104" i="7"/>
  <c r="C105" i="7"/>
  <c r="D105" i="7"/>
  <c r="E105" i="7"/>
  <c r="F105" i="7"/>
  <c r="G105" i="7"/>
  <c r="H105" i="7"/>
  <c r="I105" i="7"/>
  <c r="C106" i="7"/>
  <c r="D106" i="7"/>
  <c r="E106" i="7"/>
  <c r="F106" i="7"/>
  <c r="G106" i="7"/>
  <c r="H106" i="7"/>
  <c r="I106" i="7"/>
  <c r="C107" i="7"/>
  <c r="D107" i="7"/>
  <c r="E107" i="7"/>
  <c r="F107" i="7"/>
  <c r="G107" i="7"/>
  <c r="H107" i="7"/>
  <c r="I107" i="7"/>
  <c r="C108" i="7"/>
  <c r="D108" i="7"/>
  <c r="E108" i="7"/>
  <c r="F108" i="7"/>
  <c r="G108" i="7"/>
  <c r="H108" i="7"/>
  <c r="I108" i="7"/>
  <c r="C109" i="7"/>
  <c r="D109" i="7"/>
  <c r="E109" i="7"/>
  <c r="F109" i="7"/>
  <c r="G109" i="7"/>
  <c r="H109" i="7"/>
  <c r="I109" i="7"/>
  <c r="C110" i="7"/>
  <c r="D110" i="7"/>
  <c r="E110" i="7"/>
  <c r="F110" i="7"/>
  <c r="G110" i="7"/>
  <c r="H110" i="7"/>
  <c r="I110" i="7"/>
  <c r="C111" i="7"/>
  <c r="D111" i="7"/>
  <c r="E111" i="7"/>
  <c r="F111" i="7"/>
  <c r="G111" i="7"/>
  <c r="H111" i="7"/>
  <c r="I111" i="7"/>
  <c r="C112" i="7"/>
  <c r="D112" i="7"/>
  <c r="E112" i="7"/>
  <c r="F112" i="7"/>
  <c r="G112" i="7"/>
  <c r="H112" i="7"/>
  <c r="I112" i="7"/>
  <c r="C113" i="7"/>
  <c r="D113" i="7"/>
  <c r="E113" i="7"/>
  <c r="F113" i="7"/>
  <c r="G113" i="7"/>
  <c r="H113" i="7"/>
  <c r="I113" i="7"/>
  <c r="C114" i="7"/>
  <c r="D114" i="7"/>
  <c r="E114" i="7"/>
  <c r="F114" i="7"/>
  <c r="G114" i="7"/>
  <c r="H114" i="7"/>
  <c r="I114" i="7"/>
  <c r="C115" i="7"/>
  <c r="D115" i="7"/>
  <c r="E115" i="7"/>
  <c r="F115" i="7"/>
  <c r="G115" i="7"/>
  <c r="H115" i="7"/>
  <c r="I115" i="7"/>
  <c r="C116" i="7"/>
  <c r="D116" i="7"/>
  <c r="E116" i="7"/>
  <c r="F116" i="7"/>
  <c r="G116" i="7"/>
  <c r="H116" i="7"/>
  <c r="I116" i="7"/>
  <c r="C117" i="7"/>
  <c r="D117" i="7"/>
  <c r="E117" i="7"/>
  <c r="F117" i="7"/>
  <c r="G117" i="7"/>
  <c r="H117" i="7"/>
  <c r="I117" i="7"/>
  <c r="C118" i="7"/>
  <c r="D118" i="7"/>
  <c r="E118" i="7"/>
  <c r="F118" i="7"/>
  <c r="G118" i="7"/>
  <c r="H118" i="7"/>
  <c r="I118" i="7"/>
  <c r="C119" i="7"/>
  <c r="D119" i="7"/>
  <c r="E119" i="7"/>
  <c r="F119" i="7"/>
  <c r="G119" i="7"/>
  <c r="H119" i="7"/>
  <c r="I119" i="7"/>
  <c r="C120" i="7"/>
  <c r="D120" i="7"/>
  <c r="E120" i="7"/>
  <c r="F120" i="7"/>
  <c r="G120" i="7"/>
  <c r="H120" i="7"/>
  <c r="I120" i="7"/>
  <c r="C121" i="7"/>
  <c r="D121" i="7"/>
  <c r="E121" i="7"/>
  <c r="F121" i="7"/>
  <c r="G121" i="7"/>
  <c r="H121" i="7"/>
  <c r="I121" i="7"/>
  <c r="C122" i="7"/>
  <c r="D122" i="7"/>
  <c r="E122" i="7"/>
  <c r="F122" i="7"/>
  <c r="G122" i="7"/>
  <c r="H122" i="7"/>
  <c r="I122" i="7"/>
  <c r="C123" i="7"/>
  <c r="D123" i="7"/>
  <c r="E123" i="7"/>
  <c r="F123" i="7"/>
  <c r="G123" i="7"/>
  <c r="H123" i="7"/>
  <c r="I123" i="7"/>
  <c r="C124" i="7"/>
  <c r="D124" i="7"/>
  <c r="E124" i="7"/>
  <c r="F124" i="7"/>
  <c r="G124" i="7"/>
  <c r="H124" i="7"/>
  <c r="I124" i="7"/>
  <c r="C125" i="7"/>
  <c r="D125" i="7"/>
  <c r="E125" i="7"/>
  <c r="F125" i="7"/>
  <c r="G125" i="7"/>
  <c r="H125" i="7"/>
  <c r="I125" i="7"/>
  <c r="C126" i="7"/>
  <c r="D126" i="7"/>
  <c r="E126" i="7"/>
  <c r="F126" i="7"/>
  <c r="G126" i="7"/>
  <c r="H126" i="7"/>
  <c r="I126" i="7"/>
  <c r="C127" i="7"/>
  <c r="D127" i="7"/>
  <c r="E127" i="7"/>
  <c r="F127" i="7"/>
  <c r="G127" i="7"/>
  <c r="H127" i="7"/>
  <c r="I127" i="7"/>
  <c r="C128" i="7"/>
  <c r="D128" i="7"/>
  <c r="E128" i="7"/>
  <c r="F128" i="7"/>
  <c r="G128" i="7"/>
  <c r="H128" i="7"/>
  <c r="I128" i="7"/>
  <c r="C129" i="7"/>
  <c r="D129" i="7"/>
  <c r="E129" i="7"/>
  <c r="F129" i="7"/>
  <c r="G129" i="7"/>
  <c r="H129" i="7"/>
  <c r="I129" i="7"/>
  <c r="C130" i="7"/>
  <c r="D130" i="7"/>
  <c r="E130" i="7"/>
  <c r="F130" i="7"/>
  <c r="G130" i="7"/>
  <c r="H130" i="7"/>
  <c r="I130" i="7"/>
  <c r="D100" i="7"/>
  <c r="E100" i="7"/>
  <c r="F100" i="7"/>
  <c r="G100" i="7"/>
  <c r="H100" i="7"/>
  <c r="I100" i="7"/>
  <c r="C100" i="7"/>
  <c r="N101" i="7"/>
  <c r="O101" i="7"/>
  <c r="P101" i="7"/>
  <c r="Q101" i="7"/>
  <c r="R101" i="7"/>
  <c r="S101" i="7"/>
  <c r="T101" i="7"/>
  <c r="N102" i="7"/>
  <c r="O102" i="7"/>
  <c r="P102" i="7"/>
  <c r="Q102" i="7"/>
  <c r="R102" i="7"/>
  <c r="S102" i="7"/>
  <c r="T102" i="7"/>
  <c r="N103" i="7"/>
  <c r="O103" i="7"/>
  <c r="P103" i="7"/>
  <c r="Q103" i="7"/>
  <c r="R103" i="7"/>
  <c r="S103" i="7"/>
  <c r="T103" i="7"/>
  <c r="N104" i="7"/>
  <c r="O104" i="7"/>
  <c r="P104" i="7"/>
  <c r="Q104" i="7"/>
  <c r="R104" i="7"/>
  <c r="S104" i="7"/>
  <c r="T104" i="7"/>
  <c r="N105" i="7"/>
  <c r="O105" i="7"/>
  <c r="P105" i="7"/>
  <c r="Q105" i="7"/>
  <c r="R105" i="7"/>
  <c r="S105" i="7"/>
  <c r="T105" i="7"/>
  <c r="N106" i="7"/>
  <c r="O106" i="7"/>
  <c r="P106" i="7"/>
  <c r="Q106" i="7"/>
  <c r="R106" i="7"/>
  <c r="S106" i="7"/>
  <c r="T106" i="7"/>
  <c r="N107" i="7"/>
  <c r="O107" i="7"/>
  <c r="P107" i="7"/>
  <c r="Q107" i="7"/>
  <c r="R107" i="7"/>
  <c r="S107" i="7"/>
  <c r="T107" i="7"/>
  <c r="N108" i="7"/>
  <c r="O108" i="7"/>
  <c r="P108" i="7"/>
  <c r="Q108" i="7"/>
  <c r="R108" i="7"/>
  <c r="S108" i="7"/>
  <c r="T108" i="7"/>
  <c r="N109" i="7"/>
  <c r="O109" i="7"/>
  <c r="P109" i="7"/>
  <c r="Q109" i="7"/>
  <c r="R109" i="7"/>
  <c r="S109" i="7"/>
  <c r="T109" i="7"/>
  <c r="N110" i="7"/>
  <c r="O110" i="7"/>
  <c r="P110" i="7"/>
  <c r="Q110" i="7"/>
  <c r="R110" i="7"/>
  <c r="S110" i="7"/>
  <c r="T110" i="7"/>
  <c r="N111" i="7"/>
  <c r="O111" i="7"/>
  <c r="P111" i="7"/>
  <c r="Q111" i="7"/>
  <c r="R111" i="7"/>
  <c r="S111" i="7"/>
  <c r="T111" i="7"/>
  <c r="N112" i="7"/>
  <c r="O112" i="7"/>
  <c r="P112" i="7"/>
  <c r="Q112" i="7"/>
  <c r="R112" i="7"/>
  <c r="S112" i="7"/>
  <c r="T112" i="7"/>
  <c r="N113" i="7"/>
  <c r="O113" i="7"/>
  <c r="P113" i="7"/>
  <c r="Q113" i="7"/>
  <c r="R113" i="7"/>
  <c r="S113" i="7"/>
  <c r="T113" i="7"/>
  <c r="N114" i="7"/>
  <c r="O114" i="7"/>
  <c r="P114" i="7"/>
  <c r="Q114" i="7"/>
  <c r="R114" i="7"/>
  <c r="S114" i="7"/>
  <c r="T114" i="7"/>
  <c r="N115" i="7"/>
  <c r="O115" i="7"/>
  <c r="P115" i="7"/>
  <c r="Q115" i="7"/>
  <c r="R115" i="7"/>
  <c r="S115" i="7"/>
  <c r="T115" i="7"/>
  <c r="N116" i="7"/>
  <c r="O116" i="7"/>
  <c r="P116" i="7"/>
  <c r="Q116" i="7"/>
  <c r="R116" i="7"/>
  <c r="S116" i="7"/>
  <c r="T116" i="7"/>
  <c r="N117" i="7"/>
  <c r="O117" i="7"/>
  <c r="P117" i="7"/>
  <c r="Q117" i="7"/>
  <c r="R117" i="7"/>
  <c r="S117" i="7"/>
  <c r="T117" i="7"/>
  <c r="N118" i="7"/>
  <c r="O118" i="7"/>
  <c r="P118" i="7"/>
  <c r="Q118" i="7"/>
  <c r="R118" i="7"/>
  <c r="S118" i="7"/>
  <c r="T118" i="7"/>
  <c r="N119" i="7"/>
  <c r="O119" i="7"/>
  <c r="P119" i="7"/>
  <c r="Q119" i="7"/>
  <c r="R119" i="7"/>
  <c r="S119" i="7"/>
  <c r="T119" i="7"/>
  <c r="N120" i="7"/>
  <c r="O120" i="7"/>
  <c r="P120" i="7"/>
  <c r="Q120" i="7"/>
  <c r="R120" i="7"/>
  <c r="S120" i="7"/>
  <c r="T120" i="7"/>
  <c r="N121" i="7"/>
  <c r="O121" i="7"/>
  <c r="P121" i="7"/>
  <c r="Q121" i="7"/>
  <c r="R121" i="7"/>
  <c r="S121" i="7"/>
  <c r="T121" i="7"/>
  <c r="N122" i="7"/>
  <c r="O122" i="7"/>
  <c r="P122" i="7"/>
  <c r="Q122" i="7"/>
  <c r="R122" i="7"/>
  <c r="S122" i="7"/>
  <c r="T122" i="7"/>
  <c r="N123" i="7"/>
  <c r="O123" i="7"/>
  <c r="P123" i="7"/>
  <c r="Q123" i="7"/>
  <c r="R123" i="7"/>
  <c r="S123" i="7"/>
  <c r="T123" i="7"/>
  <c r="N124" i="7"/>
  <c r="O124" i="7"/>
  <c r="P124" i="7"/>
  <c r="Q124" i="7"/>
  <c r="R124" i="7"/>
  <c r="S124" i="7"/>
  <c r="T124" i="7"/>
  <c r="N125" i="7"/>
  <c r="O125" i="7"/>
  <c r="P125" i="7"/>
  <c r="Q125" i="7"/>
  <c r="R125" i="7"/>
  <c r="S125" i="7"/>
  <c r="T125" i="7"/>
  <c r="N126" i="7"/>
  <c r="O126" i="7"/>
  <c r="P126" i="7"/>
  <c r="Q126" i="7"/>
  <c r="R126" i="7"/>
  <c r="S126" i="7"/>
  <c r="T126" i="7"/>
  <c r="N127" i="7"/>
  <c r="O127" i="7"/>
  <c r="P127" i="7"/>
  <c r="Q127" i="7"/>
  <c r="R127" i="7"/>
  <c r="S127" i="7"/>
  <c r="T127" i="7"/>
  <c r="N128" i="7"/>
  <c r="O128" i="7"/>
  <c r="P128" i="7"/>
  <c r="Q128" i="7"/>
  <c r="R128" i="7"/>
  <c r="S128" i="7"/>
  <c r="T128" i="7"/>
  <c r="N129" i="7"/>
  <c r="O129" i="7"/>
  <c r="P129" i="7"/>
  <c r="Q129" i="7"/>
  <c r="R129" i="7"/>
  <c r="S129" i="7"/>
  <c r="T129" i="7"/>
  <c r="N130" i="7"/>
  <c r="O130" i="7"/>
  <c r="P130" i="7"/>
  <c r="Q130" i="7"/>
  <c r="R130" i="7"/>
  <c r="S130" i="7"/>
  <c r="T130" i="7"/>
  <c r="O100" i="7"/>
  <c r="P100" i="7"/>
  <c r="Q100" i="7"/>
  <c r="R100" i="7"/>
  <c r="S100" i="7"/>
  <c r="T100" i="7"/>
  <c r="Y101" i="7"/>
  <c r="Z101" i="7"/>
  <c r="AA101" i="7"/>
  <c r="AB101" i="7"/>
  <c r="AC101" i="7"/>
  <c r="AD101" i="7"/>
  <c r="AE101" i="7"/>
  <c r="Y102" i="7"/>
  <c r="Z102" i="7"/>
  <c r="AA102" i="7"/>
  <c r="AB102" i="7"/>
  <c r="AC102" i="7"/>
  <c r="AD102" i="7"/>
  <c r="AE102" i="7"/>
  <c r="Y103" i="7"/>
  <c r="Z103" i="7"/>
  <c r="AA103" i="7"/>
  <c r="AB103" i="7"/>
  <c r="AC103" i="7"/>
  <c r="AD103" i="7"/>
  <c r="AE103" i="7"/>
  <c r="Y104" i="7"/>
  <c r="Z104" i="7"/>
  <c r="AA104" i="7"/>
  <c r="AB104" i="7"/>
  <c r="AC104" i="7"/>
  <c r="AD104" i="7"/>
  <c r="AE104" i="7"/>
  <c r="Y105" i="7"/>
  <c r="Z105" i="7"/>
  <c r="AA105" i="7"/>
  <c r="AB105" i="7"/>
  <c r="AC105" i="7"/>
  <c r="AD105" i="7"/>
  <c r="AE105" i="7"/>
  <c r="Y106" i="7"/>
  <c r="Z106" i="7"/>
  <c r="AA106" i="7"/>
  <c r="AB106" i="7"/>
  <c r="AC106" i="7"/>
  <c r="AD106" i="7"/>
  <c r="AE106" i="7"/>
  <c r="Y107" i="7"/>
  <c r="Z107" i="7"/>
  <c r="AA107" i="7"/>
  <c r="AB107" i="7"/>
  <c r="AC107" i="7"/>
  <c r="AD107" i="7"/>
  <c r="AE107" i="7"/>
  <c r="Y108" i="7"/>
  <c r="Z108" i="7"/>
  <c r="AA108" i="7"/>
  <c r="AB108" i="7"/>
  <c r="AC108" i="7"/>
  <c r="AD108" i="7"/>
  <c r="AE108" i="7"/>
  <c r="Y109" i="7"/>
  <c r="Z109" i="7"/>
  <c r="AA109" i="7"/>
  <c r="AB109" i="7"/>
  <c r="AC109" i="7"/>
  <c r="AD109" i="7"/>
  <c r="AE109" i="7"/>
  <c r="Y110" i="7"/>
  <c r="Z110" i="7"/>
  <c r="AA110" i="7"/>
  <c r="AB110" i="7"/>
  <c r="AC110" i="7"/>
  <c r="AD110" i="7"/>
  <c r="AE110" i="7"/>
  <c r="Y111" i="7"/>
  <c r="Z111" i="7"/>
  <c r="AA111" i="7"/>
  <c r="AB111" i="7"/>
  <c r="AC111" i="7"/>
  <c r="AD111" i="7"/>
  <c r="AE111" i="7"/>
  <c r="Y112" i="7"/>
  <c r="Z112" i="7"/>
  <c r="AA112" i="7"/>
  <c r="AB112" i="7"/>
  <c r="AC112" i="7"/>
  <c r="AD112" i="7"/>
  <c r="AE112" i="7"/>
  <c r="Y113" i="7"/>
  <c r="Z113" i="7"/>
  <c r="AA113" i="7"/>
  <c r="AB113" i="7"/>
  <c r="AC113" i="7"/>
  <c r="AD113" i="7"/>
  <c r="AE113" i="7"/>
  <c r="Y114" i="7"/>
  <c r="Z114" i="7"/>
  <c r="AA114" i="7"/>
  <c r="AB114" i="7"/>
  <c r="AC114" i="7"/>
  <c r="AD114" i="7"/>
  <c r="AE114" i="7"/>
  <c r="Y115" i="7"/>
  <c r="Z115" i="7"/>
  <c r="AA115" i="7"/>
  <c r="AB115" i="7"/>
  <c r="AC115" i="7"/>
  <c r="AD115" i="7"/>
  <c r="AE115" i="7"/>
  <c r="Y116" i="7"/>
  <c r="Z116" i="7"/>
  <c r="AA116" i="7"/>
  <c r="AB116" i="7"/>
  <c r="AC116" i="7"/>
  <c r="AD116" i="7"/>
  <c r="AE116" i="7"/>
  <c r="Y117" i="7"/>
  <c r="Z117" i="7"/>
  <c r="AA117" i="7"/>
  <c r="AB117" i="7"/>
  <c r="AC117" i="7"/>
  <c r="AD117" i="7"/>
  <c r="AE117" i="7"/>
  <c r="Y118" i="7"/>
  <c r="Z118" i="7"/>
  <c r="AA118" i="7"/>
  <c r="AB118" i="7"/>
  <c r="AC118" i="7"/>
  <c r="AD118" i="7"/>
  <c r="AE118" i="7"/>
  <c r="Y119" i="7"/>
  <c r="Z119" i="7"/>
  <c r="AA119" i="7"/>
  <c r="AB119" i="7"/>
  <c r="AC119" i="7"/>
  <c r="AD119" i="7"/>
  <c r="AE119" i="7"/>
  <c r="Y120" i="7"/>
  <c r="Z120" i="7"/>
  <c r="AA120" i="7"/>
  <c r="AB120" i="7"/>
  <c r="AC120" i="7"/>
  <c r="AD120" i="7"/>
  <c r="AE120" i="7"/>
  <c r="Y121" i="7"/>
  <c r="Z121" i="7"/>
  <c r="AA121" i="7"/>
  <c r="AB121" i="7"/>
  <c r="AC121" i="7"/>
  <c r="AD121" i="7"/>
  <c r="AE121" i="7"/>
  <c r="Y122" i="7"/>
  <c r="Z122" i="7"/>
  <c r="AA122" i="7"/>
  <c r="AB122" i="7"/>
  <c r="AC122" i="7"/>
  <c r="AD122" i="7"/>
  <c r="AE122" i="7"/>
  <c r="Y123" i="7"/>
  <c r="Z123" i="7"/>
  <c r="AA123" i="7"/>
  <c r="AB123" i="7"/>
  <c r="AC123" i="7"/>
  <c r="AD123" i="7"/>
  <c r="AE123" i="7"/>
  <c r="Y124" i="7"/>
  <c r="Z124" i="7"/>
  <c r="AA124" i="7"/>
  <c r="AB124" i="7"/>
  <c r="AC124" i="7"/>
  <c r="AD124" i="7"/>
  <c r="AE124" i="7"/>
  <c r="Y125" i="7"/>
  <c r="Z125" i="7"/>
  <c r="AA125" i="7"/>
  <c r="AB125" i="7"/>
  <c r="AC125" i="7"/>
  <c r="AD125" i="7"/>
  <c r="AE125" i="7"/>
  <c r="Y126" i="7"/>
  <c r="Z126" i="7"/>
  <c r="AA126" i="7"/>
  <c r="AB126" i="7"/>
  <c r="AC126" i="7"/>
  <c r="AD126" i="7"/>
  <c r="AE126" i="7"/>
  <c r="Y127" i="7"/>
  <c r="Z127" i="7"/>
  <c r="AA127" i="7"/>
  <c r="AB127" i="7"/>
  <c r="AC127" i="7"/>
  <c r="AD127" i="7"/>
  <c r="AE127" i="7"/>
  <c r="Y128" i="7"/>
  <c r="Z128" i="7"/>
  <c r="AA128" i="7"/>
  <c r="AB128" i="7"/>
  <c r="AC128" i="7"/>
  <c r="AD128" i="7"/>
  <c r="AE128" i="7"/>
  <c r="Y129" i="7"/>
  <c r="Z129" i="7"/>
  <c r="AA129" i="7"/>
  <c r="AB129" i="7"/>
  <c r="AC129" i="7"/>
  <c r="AD129" i="7"/>
  <c r="AE129" i="7"/>
  <c r="Y130" i="7"/>
  <c r="Z130" i="7"/>
  <c r="AA130" i="7"/>
  <c r="AB130" i="7"/>
  <c r="AC130" i="7"/>
  <c r="AD130" i="7"/>
  <c r="AE130" i="7"/>
  <c r="Z100" i="7"/>
  <c r="AA100" i="7"/>
  <c r="AB100" i="7"/>
  <c r="AC100" i="7"/>
  <c r="AD100" i="7"/>
  <c r="AE100" i="7"/>
  <c r="Y100" i="7"/>
  <c r="AJ101" i="7"/>
  <c r="AJ102" i="7"/>
  <c r="AJ103" i="7"/>
  <c r="AJ104" i="7"/>
  <c r="AJ105" i="7"/>
  <c r="AJ106" i="7"/>
  <c r="AJ107" i="7"/>
  <c r="AJ108" i="7"/>
  <c r="AJ109" i="7"/>
  <c r="AJ110" i="7"/>
  <c r="AJ111" i="7"/>
  <c r="AJ112" i="7"/>
  <c r="AJ113" i="7"/>
  <c r="AJ114" i="7"/>
  <c r="AJ115" i="7"/>
  <c r="AJ116" i="7"/>
  <c r="AJ117" i="7"/>
  <c r="AJ118" i="7"/>
  <c r="AJ119" i="7"/>
  <c r="AJ120" i="7"/>
  <c r="AJ121" i="7"/>
  <c r="AJ122" i="7"/>
  <c r="AJ123" i="7"/>
  <c r="AJ124" i="7"/>
  <c r="AJ125" i="7"/>
  <c r="AJ126" i="7"/>
  <c r="AJ127" i="7"/>
  <c r="AJ128" i="7"/>
  <c r="AJ129" i="7"/>
  <c r="AJ130" i="7"/>
  <c r="AJ100" i="7"/>
  <c r="AP101" i="7"/>
  <c r="AP102" i="7"/>
  <c r="AP103" i="7"/>
  <c r="AP104" i="7"/>
  <c r="AP105" i="7"/>
  <c r="AP106" i="7"/>
  <c r="AP107" i="7"/>
  <c r="AP108" i="7"/>
  <c r="AP109" i="7"/>
  <c r="AP110" i="7"/>
  <c r="AP111" i="7"/>
  <c r="AP112" i="7"/>
  <c r="AP113" i="7"/>
  <c r="AP114" i="7"/>
  <c r="AP115" i="7"/>
  <c r="AP116" i="7"/>
  <c r="AP117" i="7"/>
  <c r="AP118" i="7"/>
  <c r="AP119" i="7"/>
  <c r="AP120" i="7"/>
  <c r="AP121" i="7"/>
  <c r="AP122" i="7"/>
  <c r="AP123" i="7"/>
  <c r="AP124" i="7"/>
  <c r="AP125" i="7"/>
  <c r="AP126" i="7"/>
  <c r="AP127" i="7"/>
  <c r="AP128" i="7"/>
  <c r="AP129" i="7"/>
  <c r="AP130" i="7"/>
  <c r="AP100" i="7"/>
  <c r="AV101" i="7"/>
  <c r="AV102" i="7"/>
  <c r="AU141" i="7" s="1"/>
  <c r="AX141" i="7" s="1"/>
  <c r="AV103" i="7"/>
  <c r="AV104" i="7"/>
  <c r="AV105" i="7"/>
  <c r="AV106" i="7"/>
  <c r="AV107" i="7"/>
  <c r="AV108" i="7"/>
  <c r="AV109" i="7"/>
  <c r="AV110" i="7"/>
  <c r="AV111" i="7"/>
  <c r="AV112" i="7"/>
  <c r="AV113" i="7"/>
  <c r="AV114" i="7"/>
  <c r="AV115" i="7"/>
  <c r="AV116" i="7"/>
  <c r="AV117" i="7"/>
  <c r="AV118" i="7"/>
  <c r="AV119" i="7"/>
  <c r="AV120" i="7"/>
  <c r="AV121" i="7"/>
  <c r="AV122" i="7"/>
  <c r="AV123" i="7"/>
  <c r="AV124" i="7"/>
  <c r="AV125" i="7"/>
  <c r="AV126" i="7"/>
  <c r="AV127" i="7"/>
  <c r="AV128" i="7"/>
  <c r="AV129" i="7"/>
  <c r="AV130" i="7"/>
  <c r="AV100" i="7"/>
  <c r="BB101" i="7"/>
  <c r="BB102" i="7"/>
  <c r="BB103" i="7"/>
  <c r="BB104" i="7"/>
  <c r="BB105" i="7"/>
  <c r="BB106" i="7"/>
  <c r="BB107" i="7"/>
  <c r="BB108" i="7"/>
  <c r="BB109" i="7"/>
  <c r="BB110" i="7"/>
  <c r="BB111" i="7"/>
  <c r="BB112" i="7"/>
  <c r="BB113" i="7"/>
  <c r="BB114" i="7"/>
  <c r="BB115" i="7"/>
  <c r="BB116" i="7"/>
  <c r="BB117" i="7"/>
  <c r="BB118" i="7"/>
  <c r="BB119" i="7"/>
  <c r="BB120" i="7"/>
  <c r="BB121" i="7"/>
  <c r="BB122" i="7"/>
  <c r="BB123" i="7"/>
  <c r="BB124" i="7"/>
  <c r="BB125" i="7"/>
  <c r="BB126" i="7"/>
  <c r="BB127" i="7"/>
  <c r="BB128" i="7"/>
  <c r="BB129" i="7"/>
  <c r="BB130" i="7"/>
  <c r="BB100" i="7"/>
  <c r="BB53" i="7"/>
  <c r="BB54" i="7"/>
  <c r="BB55" i="7"/>
  <c r="BB56" i="7"/>
  <c r="BB57" i="7"/>
  <c r="BB58" i="7"/>
  <c r="BB59" i="7"/>
  <c r="BB60" i="7"/>
  <c r="BB61" i="7"/>
  <c r="BB62" i="7"/>
  <c r="BB63" i="7"/>
  <c r="BB64" i="7"/>
  <c r="BB65" i="7"/>
  <c r="BB66" i="7"/>
  <c r="BB67" i="7"/>
  <c r="BB68" i="7"/>
  <c r="BB69" i="7"/>
  <c r="BB70" i="7"/>
  <c r="BB71" i="7"/>
  <c r="BB72" i="7"/>
  <c r="BB73" i="7"/>
  <c r="BB74" i="7"/>
  <c r="BB75" i="7"/>
  <c r="BB76" i="7"/>
  <c r="BB77" i="7"/>
  <c r="BB78" i="7"/>
  <c r="BB79" i="7"/>
  <c r="BB80" i="7"/>
  <c r="BB81" i="7"/>
  <c r="BB82" i="7"/>
  <c r="BB52" i="7"/>
  <c r="AV53" i="7"/>
  <c r="AV54" i="7"/>
  <c r="AV55" i="7"/>
  <c r="AV56" i="7"/>
  <c r="AV57" i="7"/>
  <c r="AV58" i="7"/>
  <c r="AV59" i="7"/>
  <c r="AV60" i="7"/>
  <c r="AV61" i="7"/>
  <c r="AV62" i="7"/>
  <c r="AV63" i="7"/>
  <c r="AV64" i="7"/>
  <c r="AV65" i="7"/>
  <c r="AV66" i="7"/>
  <c r="AV67" i="7"/>
  <c r="AV68" i="7"/>
  <c r="AV69" i="7"/>
  <c r="AV70" i="7"/>
  <c r="AV71" i="7"/>
  <c r="AV72" i="7"/>
  <c r="AV73" i="7"/>
  <c r="AV74" i="7"/>
  <c r="AV75" i="7"/>
  <c r="AV76" i="7"/>
  <c r="AV77" i="7"/>
  <c r="AV78" i="7"/>
  <c r="AV79" i="7"/>
  <c r="AV80" i="7"/>
  <c r="AV81" i="7"/>
  <c r="AV82" i="7"/>
  <c r="AV52" i="7"/>
  <c r="AU93" i="7" s="1"/>
  <c r="AP53" i="7"/>
  <c r="AP54" i="7"/>
  <c r="AP55" i="7"/>
  <c r="AP56" i="7"/>
  <c r="AP57" i="7"/>
  <c r="AP58" i="7"/>
  <c r="AP59" i="7"/>
  <c r="AP60" i="7"/>
  <c r="AP61" i="7"/>
  <c r="AP62" i="7"/>
  <c r="AP63" i="7"/>
  <c r="AP64" i="7"/>
  <c r="AP65" i="7"/>
  <c r="AP66" i="7"/>
  <c r="AP67" i="7"/>
  <c r="AP68" i="7"/>
  <c r="AP69" i="7"/>
  <c r="AP70" i="7"/>
  <c r="AP71" i="7"/>
  <c r="AP72" i="7"/>
  <c r="AP73" i="7"/>
  <c r="AP74" i="7"/>
  <c r="AP75" i="7"/>
  <c r="AP76" i="7"/>
  <c r="AP77" i="7"/>
  <c r="AP78" i="7"/>
  <c r="AP79" i="7"/>
  <c r="AP80" i="7"/>
  <c r="AP81" i="7"/>
  <c r="AP82" i="7"/>
  <c r="AP52" i="7"/>
  <c r="AJ53" i="7"/>
  <c r="AJ54" i="7"/>
  <c r="AJ55" i="7"/>
  <c r="AJ56" i="7"/>
  <c r="AJ57" i="7"/>
  <c r="AJ58" i="7"/>
  <c r="AJ59" i="7"/>
  <c r="AJ60" i="7"/>
  <c r="AJ61" i="7"/>
  <c r="AJ62" i="7"/>
  <c r="AJ63" i="7"/>
  <c r="AJ64" i="7"/>
  <c r="AJ65" i="7"/>
  <c r="AJ66" i="7"/>
  <c r="AJ67" i="7"/>
  <c r="AJ68" i="7"/>
  <c r="AJ69" i="7"/>
  <c r="AJ70" i="7"/>
  <c r="AJ71" i="7"/>
  <c r="AJ72" i="7"/>
  <c r="AJ73" i="7"/>
  <c r="AJ74" i="7"/>
  <c r="AJ75" i="7"/>
  <c r="AJ76" i="7"/>
  <c r="AJ77" i="7"/>
  <c r="AJ78" i="7"/>
  <c r="AJ79" i="7"/>
  <c r="AJ80" i="7"/>
  <c r="AJ81" i="7"/>
  <c r="AJ82" i="7"/>
  <c r="AJ52" i="7"/>
  <c r="Y53" i="7"/>
  <c r="Z53" i="7"/>
  <c r="AA53" i="7"/>
  <c r="AB53" i="7"/>
  <c r="AC53" i="7"/>
  <c r="AD53" i="7"/>
  <c r="AE53" i="7"/>
  <c r="Y54" i="7"/>
  <c r="Z54" i="7"/>
  <c r="AA54" i="7"/>
  <c r="AB54" i="7"/>
  <c r="AC54" i="7"/>
  <c r="AD54" i="7"/>
  <c r="AE54" i="7"/>
  <c r="Y55" i="7"/>
  <c r="Z55" i="7"/>
  <c r="AA55" i="7"/>
  <c r="AB55" i="7"/>
  <c r="AC55" i="7"/>
  <c r="AD55" i="7"/>
  <c r="AE55" i="7"/>
  <c r="Y56" i="7"/>
  <c r="Z56" i="7"/>
  <c r="AA56" i="7"/>
  <c r="AB56" i="7"/>
  <c r="AC56" i="7"/>
  <c r="AD56" i="7"/>
  <c r="AE56" i="7"/>
  <c r="Y57" i="7"/>
  <c r="Z57" i="7"/>
  <c r="AA57" i="7"/>
  <c r="AB57" i="7"/>
  <c r="AC57" i="7"/>
  <c r="AD57" i="7"/>
  <c r="AE57" i="7"/>
  <c r="Y58" i="7"/>
  <c r="Z58" i="7"/>
  <c r="AA58" i="7"/>
  <c r="AB58" i="7"/>
  <c r="AC58" i="7"/>
  <c r="AD58" i="7"/>
  <c r="AE58" i="7"/>
  <c r="Y59" i="7"/>
  <c r="Z59" i="7"/>
  <c r="AA59" i="7"/>
  <c r="AB59" i="7"/>
  <c r="AC59" i="7"/>
  <c r="AD59" i="7"/>
  <c r="AE59" i="7"/>
  <c r="Y60" i="7"/>
  <c r="Z60" i="7"/>
  <c r="AA60" i="7"/>
  <c r="AB60" i="7"/>
  <c r="AC60" i="7"/>
  <c r="AD60" i="7"/>
  <c r="AE60" i="7"/>
  <c r="Y61" i="7"/>
  <c r="Z61" i="7"/>
  <c r="AA61" i="7"/>
  <c r="AB61" i="7"/>
  <c r="AC61" i="7"/>
  <c r="AD61" i="7"/>
  <c r="AE61" i="7"/>
  <c r="Y62" i="7"/>
  <c r="Z62" i="7"/>
  <c r="AA62" i="7"/>
  <c r="AB62" i="7"/>
  <c r="AC62" i="7"/>
  <c r="AD62" i="7"/>
  <c r="AE62" i="7"/>
  <c r="Y63" i="7"/>
  <c r="Z63" i="7"/>
  <c r="AA63" i="7"/>
  <c r="AB63" i="7"/>
  <c r="AC63" i="7"/>
  <c r="AD63" i="7"/>
  <c r="AE63" i="7"/>
  <c r="Y64" i="7"/>
  <c r="Z64" i="7"/>
  <c r="AA64" i="7"/>
  <c r="AB64" i="7"/>
  <c r="AC64" i="7"/>
  <c r="AD64" i="7"/>
  <c r="AE64" i="7"/>
  <c r="Y65" i="7"/>
  <c r="Z65" i="7"/>
  <c r="AA65" i="7"/>
  <c r="AB65" i="7"/>
  <c r="AC65" i="7"/>
  <c r="AD65" i="7"/>
  <c r="AE65" i="7"/>
  <c r="Y66" i="7"/>
  <c r="Z66" i="7"/>
  <c r="AA66" i="7"/>
  <c r="AB66" i="7"/>
  <c r="AC66" i="7"/>
  <c r="AD66" i="7"/>
  <c r="AE66" i="7"/>
  <c r="Y67" i="7"/>
  <c r="Z67" i="7"/>
  <c r="AA67" i="7"/>
  <c r="AB67" i="7"/>
  <c r="AC67" i="7"/>
  <c r="AD67" i="7"/>
  <c r="AE67" i="7"/>
  <c r="Y68" i="7"/>
  <c r="Z68" i="7"/>
  <c r="AA68" i="7"/>
  <c r="AB68" i="7"/>
  <c r="AC68" i="7"/>
  <c r="AD68" i="7"/>
  <c r="AE68" i="7"/>
  <c r="Y69" i="7"/>
  <c r="Z69" i="7"/>
  <c r="AA69" i="7"/>
  <c r="AB69" i="7"/>
  <c r="AC69" i="7"/>
  <c r="AD69" i="7"/>
  <c r="AE69" i="7"/>
  <c r="Y70" i="7"/>
  <c r="Z70" i="7"/>
  <c r="AA70" i="7"/>
  <c r="AB70" i="7"/>
  <c r="AC70" i="7"/>
  <c r="AD70" i="7"/>
  <c r="AE70" i="7"/>
  <c r="Y71" i="7"/>
  <c r="Z71" i="7"/>
  <c r="AA71" i="7"/>
  <c r="AB71" i="7"/>
  <c r="AC71" i="7"/>
  <c r="AD71" i="7"/>
  <c r="AE71" i="7"/>
  <c r="Y72" i="7"/>
  <c r="Z72" i="7"/>
  <c r="AA72" i="7"/>
  <c r="AB72" i="7"/>
  <c r="AC72" i="7"/>
  <c r="AD72" i="7"/>
  <c r="AE72" i="7"/>
  <c r="Y73" i="7"/>
  <c r="Z73" i="7"/>
  <c r="AA73" i="7"/>
  <c r="AB73" i="7"/>
  <c r="AC73" i="7"/>
  <c r="AD73" i="7"/>
  <c r="AE73" i="7"/>
  <c r="Y74" i="7"/>
  <c r="Z74" i="7"/>
  <c r="AA74" i="7"/>
  <c r="AB74" i="7"/>
  <c r="AC74" i="7"/>
  <c r="AD74" i="7"/>
  <c r="AE74" i="7"/>
  <c r="Y75" i="7"/>
  <c r="Z75" i="7"/>
  <c r="AA75" i="7"/>
  <c r="AB75" i="7"/>
  <c r="AC75" i="7"/>
  <c r="AD75" i="7"/>
  <c r="AE75" i="7"/>
  <c r="Y76" i="7"/>
  <c r="Z76" i="7"/>
  <c r="AA76" i="7"/>
  <c r="AB76" i="7"/>
  <c r="AC76" i="7"/>
  <c r="AD76" i="7"/>
  <c r="AE76" i="7"/>
  <c r="Y77" i="7"/>
  <c r="Z77" i="7"/>
  <c r="AA77" i="7"/>
  <c r="AB77" i="7"/>
  <c r="AC77" i="7"/>
  <c r="AD77" i="7"/>
  <c r="AE77" i="7"/>
  <c r="Y78" i="7"/>
  <c r="Z78" i="7"/>
  <c r="AA78" i="7"/>
  <c r="AB78" i="7"/>
  <c r="AC78" i="7"/>
  <c r="AD78" i="7"/>
  <c r="AE78" i="7"/>
  <c r="Y79" i="7"/>
  <c r="Z79" i="7"/>
  <c r="AA79" i="7"/>
  <c r="AB79" i="7"/>
  <c r="AC79" i="7"/>
  <c r="AD79" i="7"/>
  <c r="AE79" i="7"/>
  <c r="Y80" i="7"/>
  <c r="Z80" i="7"/>
  <c r="AA80" i="7"/>
  <c r="AB80" i="7"/>
  <c r="AC80" i="7"/>
  <c r="AD80" i="7"/>
  <c r="AE80" i="7"/>
  <c r="Y81" i="7"/>
  <c r="Z81" i="7"/>
  <c r="AA81" i="7"/>
  <c r="AB81" i="7"/>
  <c r="AC81" i="7"/>
  <c r="AD81" i="7"/>
  <c r="AE81" i="7"/>
  <c r="Y82" i="7"/>
  <c r="Z82" i="7"/>
  <c r="AA82" i="7"/>
  <c r="AB82" i="7"/>
  <c r="AC82" i="7"/>
  <c r="AD82" i="7"/>
  <c r="AE82" i="7"/>
  <c r="Z52" i="7"/>
  <c r="AA52" i="7"/>
  <c r="AB52" i="7"/>
  <c r="AC52" i="7"/>
  <c r="AD52" i="7"/>
  <c r="AE52" i="7"/>
  <c r="Y52" i="7"/>
  <c r="N53" i="7"/>
  <c r="O53" i="7"/>
  <c r="P53" i="7"/>
  <c r="Q53" i="7"/>
  <c r="R53" i="7"/>
  <c r="S53" i="7"/>
  <c r="T53" i="7"/>
  <c r="N54" i="7"/>
  <c r="O54" i="7"/>
  <c r="P54" i="7"/>
  <c r="Q54" i="7"/>
  <c r="R54" i="7"/>
  <c r="S54" i="7"/>
  <c r="T54" i="7"/>
  <c r="N55" i="7"/>
  <c r="O55" i="7"/>
  <c r="P55" i="7"/>
  <c r="Q55" i="7"/>
  <c r="R55" i="7"/>
  <c r="S55" i="7"/>
  <c r="T55" i="7"/>
  <c r="N56" i="7"/>
  <c r="O56" i="7"/>
  <c r="P56" i="7"/>
  <c r="Q56" i="7"/>
  <c r="R56" i="7"/>
  <c r="S56" i="7"/>
  <c r="T56" i="7"/>
  <c r="N57" i="7"/>
  <c r="O57" i="7"/>
  <c r="P57" i="7"/>
  <c r="Q57" i="7"/>
  <c r="R57" i="7"/>
  <c r="S57" i="7"/>
  <c r="T57" i="7"/>
  <c r="N58" i="7"/>
  <c r="O58" i="7"/>
  <c r="P58" i="7"/>
  <c r="Q58" i="7"/>
  <c r="R58" i="7"/>
  <c r="S58" i="7"/>
  <c r="T58" i="7"/>
  <c r="N59" i="7"/>
  <c r="O59" i="7"/>
  <c r="P59" i="7"/>
  <c r="Q59" i="7"/>
  <c r="R59" i="7"/>
  <c r="S59" i="7"/>
  <c r="T59" i="7"/>
  <c r="N60" i="7"/>
  <c r="O60" i="7"/>
  <c r="P60" i="7"/>
  <c r="Q60" i="7"/>
  <c r="R60" i="7"/>
  <c r="S60" i="7"/>
  <c r="T60" i="7"/>
  <c r="N61" i="7"/>
  <c r="O61" i="7"/>
  <c r="P61" i="7"/>
  <c r="Q61" i="7"/>
  <c r="R61" i="7"/>
  <c r="S61" i="7"/>
  <c r="T61" i="7"/>
  <c r="N62" i="7"/>
  <c r="O62" i="7"/>
  <c r="P62" i="7"/>
  <c r="Q62" i="7"/>
  <c r="R62" i="7"/>
  <c r="S62" i="7"/>
  <c r="T62" i="7"/>
  <c r="N63" i="7"/>
  <c r="O63" i="7"/>
  <c r="P63" i="7"/>
  <c r="Q63" i="7"/>
  <c r="R63" i="7"/>
  <c r="S63" i="7"/>
  <c r="T63" i="7"/>
  <c r="N64" i="7"/>
  <c r="O64" i="7"/>
  <c r="P64" i="7"/>
  <c r="Q64" i="7"/>
  <c r="R64" i="7"/>
  <c r="S64" i="7"/>
  <c r="T64" i="7"/>
  <c r="N65" i="7"/>
  <c r="O65" i="7"/>
  <c r="P65" i="7"/>
  <c r="Q65" i="7"/>
  <c r="R65" i="7"/>
  <c r="S65" i="7"/>
  <c r="T65" i="7"/>
  <c r="N66" i="7"/>
  <c r="O66" i="7"/>
  <c r="P66" i="7"/>
  <c r="Q66" i="7"/>
  <c r="R66" i="7"/>
  <c r="S66" i="7"/>
  <c r="T66" i="7"/>
  <c r="N67" i="7"/>
  <c r="O67" i="7"/>
  <c r="P67" i="7"/>
  <c r="Q67" i="7"/>
  <c r="R67" i="7"/>
  <c r="S67" i="7"/>
  <c r="T67" i="7"/>
  <c r="N68" i="7"/>
  <c r="O68" i="7"/>
  <c r="P68" i="7"/>
  <c r="Q68" i="7"/>
  <c r="R68" i="7"/>
  <c r="S68" i="7"/>
  <c r="T68" i="7"/>
  <c r="N69" i="7"/>
  <c r="O69" i="7"/>
  <c r="P69" i="7"/>
  <c r="Q69" i="7"/>
  <c r="R69" i="7"/>
  <c r="S69" i="7"/>
  <c r="T69" i="7"/>
  <c r="N70" i="7"/>
  <c r="O70" i="7"/>
  <c r="P70" i="7"/>
  <c r="Q70" i="7"/>
  <c r="R70" i="7"/>
  <c r="S70" i="7"/>
  <c r="T70" i="7"/>
  <c r="N71" i="7"/>
  <c r="O71" i="7"/>
  <c r="P71" i="7"/>
  <c r="Q71" i="7"/>
  <c r="R71" i="7"/>
  <c r="S71" i="7"/>
  <c r="T71" i="7"/>
  <c r="N72" i="7"/>
  <c r="O72" i="7"/>
  <c r="P72" i="7"/>
  <c r="Q72" i="7"/>
  <c r="R72" i="7"/>
  <c r="S72" i="7"/>
  <c r="T72" i="7"/>
  <c r="N73" i="7"/>
  <c r="O73" i="7"/>
  <c r="P73" i="7"/>
  <c r="Q73" i="7"/>
  <c r="R73" i="7"/>
  <c r="S73" i="7"/>
  <c r="T73" i="7"/>
  <c r="N74" i="7"/>
  <c r="O74" i="7"/>
  <c r="P74" i="7"/>
  <c r="Q74" i="7"/>
  <c r="R74" i="7"/>
  <c r="S74" i="7"/>
  <c r="T74" i="7"/>
  <c r="N75" i="7"/>
  <c r="O75" i="7"/>
  <c r="P75" i="7"/>
  <c r="Q75" i="7"/>
  <c r="R75" i="7"/>
  <c r="S75" i="7"/>
  <c r="T75" i="7"/>
  <c r="N76" i="7"/>
  <c r="O76" i="7"/>
  <c r="P76" i="7"/>
  <c r="Q76" i="7"/>
  <c r="R76" i="7"/>
  <c r="S76" i="7"/>
  <c r="T76" i="7"/>
  <c r="N77" i="7"/>
  <c r="O77" i="7"/>
  <c r="P77" i="7"/>
  <c r="Q77" i="7"/>
  <c r="R77" i="7"/>
  <c r="S77" i="7"/>
  <c r="T77" i="7"/>
  <c r="N78" i="7"/>
  <c r="O78" i="7"/>
  <c r="P78" i="7"/>
  <c r="Q78" i="7"/>
  <c r="R78" i="7"/>
  <c r="S78" i="7"/>
  <c r="T78" i="7"/>
  <c r="N79" i="7"/>
  <c r="O79" i="7"/>
  <c r="P79" i="7"/>
  <c r="Q79" i="7"/>
  <c r="R79" i="7"/>
  <c r="S79" i="7"/>
  <c r="T79" i="7"/>
  <c r="N80" i="7"/>
  <c r="O80" i="7"/>
  <c r="P80" i="7"/>
  <c r="Q80" i="7"/>
  <c r="R80" i="7"/>
  <c r="S80" i="7"/>
  <c r="T80" i="7"/>
  <c r="N81" i="7"/>
  <c r="O81" i="7"/>
  <c r="P81" i="7"/>
  <c r="Q81" i="7"/>
  <c r="R81" i="7"/>
  <c r="S81" i="7"/>
  <c r="T81" i="7"/>
  <c r="N82" i="7"/>
  <c r="O82" i="7"/>
  <c r="P82" i="7"/>
  <c r="Q82" i="7"/>
  <c r="R82" i="7"/>
  <c r="S82" i="7"/>
  <c r="T82" i="7"/>
  <c r="O52" i="7"/>
  <c r="P52" i="7"/>
  <c r="Q52" i="7"/>
  <c r="R52" i="7"/>
  <c r="S52" i="7"/>
  <c r="T52" i="7"/>
  <c r="N52" i="7"/>
  <c r="C53" i="7"/>
  <c r="D53" i="7"/>
  <c r="E53" i="7"/>
  <c r="F53" i="7"/>
  <c r="G53" i="7"/>
  <c r="H53" i="7"/>
  <c r="I53" i="7"/>
  <c r="C54" i="7"/>
  <c r="D54" i="7"/>
  <c r="E54" i="7"/>
  <c r="F54" i="7"/>
  <c r="G54" i="7"/>
  <c r="H54" i="7"/>
  <c r="I54" i="7"/>
  <c r="C55" i="7"/>
  <c r="D55" i="7"/>
  <c r="E55" i="7"/>
  <c r="F55" i="7"/>
  <c r="G55" i="7"/>
  <c r="H55" i="7"/>
  <c r="I55" i="7"/>
  <c r="C56" i="7"/>
  <c r="D56" i="7"/>
  <c r="E56" i="7"/>
  <c r="F56" i="7"/>
  <c r="G56" i="7"/>
  <c r="H56" i="7"/>
  <c r="I56" i="7"/>
  <c r="C57" i="7"/>
  <c r="D57" i="7"/>
  <c r="E57" i="7"/>
  <c r="F57" i="7"/>
  <c r="G57" i="7"/>
  <c r="H57" i="7"/>
  <c r="I57" i="7"/>
  <c r="C58" i="7"/>
  <c r="D58" i="7"/>
  <c r="E58" i="7"/>
  <c r="F58" i="7"/>
  <c r="G58" i="7"/>
  <c r="H58" i="7"/>
  <c r="I58" i="7"/>
  <c r="C59" i="7"/>
  <c r="D59" i="7"/>
  <c r="E59" i="7"/>
  <c r="F59" i="7"/>
  <c r="G59" i="7"/>
  <c r="H59" i="7"/>
  <c r="I59" i="7"/>
  <c r="C60" i="7"/>
  <c r="D60" i="7"/>
  <c r="E60" i="7"/>
  <c r="F60" i="7"/>
  <c r="G60" i="7"/>
  <c r="H60" i="7"/>
  <c r="I60" i="7"/>
  <c r="C61" i="7"/>
  <c r="D61" i="7"/>
  <c r="E61" i="7"/>
  <c r="F61" i="7"/>
  <c r="G61" i="7"/>
  <c r="H61" i="7"/>
  <c r="I61" i="7"/>
  <c r="C62" i="7"/>
  <c r="D62" i="7"/>
  <c r="E62" i="7"/>
  <c r="F62" i="7"/>
  <c r="G62" i="7"/>
  <c r="H62" i="7"/>
  <c r="I62" i="7"/>
  <c r="C63" i="7"/>
  <c r="D63" i="7"/>
  <c r="E63" i="7"/>
  <c r="F63" i="7"/>
  <c r="G63" i="7"/>
  <c r="H63" i="7"/>
  <c r="I63" i="7"/>
  <c r="C64" i="7"/>
  <c r="D64" i="7"/>
  <c r="E64" i="7"/>
  <c r="F64" i="7"/>
  <c r="G64" i="7"/>
  <c r="H64" i="7"/>
  <c r="I64" i="7"/>
  <c r="C65" i="7"/>
  <c r="D65" i="7"/>
  <c r="E65" i="7"/>
  <c r="F65" i="7"/>
  <c r="G65" i="7"/>
  <c r="H65" i="7"/>
  <c r="I65" i="7"/>
  <c r="C66" i="7"/>
  <c r="D66" i="7"/>
  <c r="E66" i="7"/>
  <c r="F66" i="7"/>
  <c r="G66" i="7"/>
  <c r="H66" i="7"/>
  <c r="I66" i="7"/>
  <c r="C67" i="7"/>
  <c r="D67" i="7"/>
  <c r="E67" i="7"/>
  <c r="F67" i="7"/>
  <c r="G67" i="7"/>
  <c r="H67" i="7"/>
  <c r="I67" i="7"/>
  <c r="C68" i="7"/>
  <c r="D68" i="7"/>
  <c r="E68" i="7"/>
  <c r="F68" i="7"/>
  <c r="G68" i="7"/>
  <c r="H68" i="7"/>
  <c r="I68" i="7"/>
  <c r="C69" i="7"/>
  <c r="D69" i="7"/>
  <c r="E69" i="7"/>
  <c r="F69" i="7"/>
  <c r="G69" i="7"/>
  <c r="H69" i="7"/>
  <c r="I69" i="7"/>
  <c r="C70" i="7"/>
  <c r="D70" i="7"/>
  <c r="E70" i="7"/>
  <c r="F70" i="7"/>
  <c r="G70" i="7"/>
  <c r="H70" i="7"/>
  <c r="I70" i="7"/>
  <c r="C71" i="7"/>
  <c r="D71" i="7"/>
  <c r="E71" i="7"/>
  <c r="F71" i="7"/>
  <c r="G71" i="7"/>
  <c r="H71" i="7"/>
  <c r="I71" i="7"/>
  <c r="C72" i="7"/>
  <c r="D72" i="7"/>
  <c r="E72" i="7"/>
  <c r="F72" i="7"/>
  <c r="G72" i="7"/>
  <c r="H72" i="7"/>
  <c r="I72" i="7"/>
  <c r="C73" i="7"/>
  <c r="D73" i="7"/>
  <c r="E73" i="7"/>
  <c r="F73" i="7"/>
  <c r="G73" i="7"/>
  <c r="H73" i="7"/>
  <c r="I73" i="7"/>
  <c r="C74" i="7"/>
  <c r="D74" i="7"/>
  <c r="E74" i="7"/>
  <c r="F74" i="7"/>
  <c r="G74" i="7"/>
  <c r="H74" i="7"/>
  <c r="I74" i="7"/>
  <c r="C75" i="7"/>
  <c r="D75" i="7"/>
  <c r="E75" i="7"/>
  <c r="F75" i="7"/>
  <c r="G75" i="7"/>
  <c r="H75" i="7"/>
  <c r="I75" i="7"/>
  <c r="C76" i="7"/>
  <c r="D76" i="7"/>
  <c r="E76" i="7"/>
  <c r="F76" i="7"/>
  <c r="G76" i="7"/>
  <c r="H76" i="7"/>
  <c r="I76" i="7"/>
  <c r="C77" i="7"/>
  <c r="D77" i="7"/>
  <c r="E77" i="7"/>
  <c r="F77" i="7"/>
  <c r="G77" i="7"/>
  <c r="H77" i="7"/>
  <c r="I77" i="7"/>
  <c r="C78" i="7"/>
  <c r="D78" i="7"/>
  <c r="E78" i="7"/>
  <c r="F78" i="7"/>
  <c r="G78" i="7"/>
  <c r="H78" i="7"/>
  <c r="I78" i="7"/>
  <c r="C79" i="7"/>
  <c r="D79" i="7"/>
  <c r="E79" i="7"/>
  <c r="F79" i="7"/>
  <c r="G79" i="7"/>
  <c r="H79" i="7"/>
  <c r="I79" i="7"/>
  <c r="C80" i="7"/>
  <c r="D80" i="7"/>
  <c r="E80" i="7"/>
  <c r="F80" i="7"/>
  <c r="G80" i="7"/>
  <c r="H80" i="7"/>
  <c r="I80" i="7"/>
  <c r="C81" i="7"/>
  <c r="D81" i="7"/>
  <c r="E81" i="7"/>
  <c r="F81" i="7"/>
  <c r="G81" i="7"/>
  <c r="H81" i="7"/>
  <c r="I81" i="7"/>
  <c r="C82" i="7"/>
  <c r="D82" i="7"/>
  <c r="E82" i="7"/>
  <c r="F82" i="7"/>
  <c r="G82" i="7"/>
  <c r="H82" i="7"/>
  <c r="I82" i="7"/>
  <c r="D52" i="7"/>
  <c r="E52" i="7"/>
  <c r="F52" i="7"/>
  <c r="G52" i="7"/>
  <c r="H52" i="7"/>
  <c r="I52" i="7"/>
  <c r="C52" i="7"/>
  <c r="BB5" i="7"/>
  <c r="BB6" i="7"/>
  <c r="BB7" i="7"/>
  <c r="BB8" i="7"/>
  <c r="BB9" i="7"/>
  <c r="BB10" i="7"/>
  <c r="BB11" i="7"/>
  <c r="BB12" i="7"/>
  <c r="BB13" i="7"/>
  <c r="BB14" i="7"/>
  <c r="BB15" i="7"/>
  <c r="BB16" i="7"/>
  <c r="BB17" i="7"/>
  <c r="BB18" i="7"/>
  <c r="BB19" i="7"/>
  <c r="BB20" i="7"/>
  <c r="BB21" i="7"/>
  <c r="BB22" i="7"/>
  <c r="BB23" i="7"/>
  <c r="BB24" i="7"/>
  <c r="BB25" i="7"/>
  <c r="BB26" i="7"/>
  <c r="BB27" i="7"/>
  <c r="BB28" i="7"/>
  <c r="BB29" i="7"/>
  <c r="BB30" i="7"/>
  <c r="BB31" i="7"/>
  <c r="BB32" i="7"/>
  <c r="BB33" i="7"/>
  <c r="BB34" i="7"/>
  <c r="BB4" i="7"/>
  <c r="AV5" i="7"/>
  <c r="AV6" i="7"/>
  <c r="AV7" i="7"/>
  <c r="AV8" i="7"/>
  <c r="AV9" i="7"/>
  <c r="AV10" i="7"/>
  <c r="AV11" i="7"/>
  <c r="AV12" i="7"/>
  <c r="AV13" i="7"/>
  <c r="AV14" i="7"/>
  <c r="AV15" i="7"/>
  <c r="AV16" i="7"/>
  <c r="AV17" i="7"/>
  <c r="AV18" i="7"/>
  <c r="AV19" i="7"/>
  <c r="AV20" i="7"/>
  <c r="AV21" i="7"/>
  <c r="AV22" i="7"/>
  <c r="AV23" i="7"/>
  <c r="AV24" i="7"/>
  <c r="AV25" i="7"/>
  <c r="AV26" i="7"/>
  <c r="AV27" i="7"/>
  <c r="AV28" i="7"/>
  <c r="AV29" i="7"/>
  <c r="AV30" i="7"/>
  <c r="AV31" i="7"/>
  <c r="AV32" i="7"/>
  <c r="AV33" i="7"/>
  <c r="AV34" i="7"/>
  <c r="AV4" i="7"/>
  <c r="AU45" i="7" s="1"/>
  <c r="AP5" i="7"/>
  <c r="AP6" i="7"/>
  <c r="AP7" i="7"/>
  <c r="AP8" i="7"/>
  <c r="AP9" i="7"/>
  <c r="AP10" i="7"/>
  <c r="AP11" i="7"/>
  <c r="AP12" i="7"/>
  <c r="AP13" i="7"/>
  <c r="AP14" i="7"/>
  <c r="AP15" i="7"/>
  <c r="AP16" i="7"/>
  <c r="AP17" i="7"/>
  <c r="AP18" i="7"/>
  <c r="AP19" i="7"/>
  <c r="AP20" i="7"/>
  <c r="AP21" i="7"/>
  <c r="AP22" i="7"/>
  <c r="AP23" i="7"/>
  <c r="AP24" i="7"/>
  <c r="AP25" i="7"/>
  <c r="AP26" i="7"/>
  <c r="AP27" i="7"/>
  <c r="AP28" i="7"/>
  <c r="AP29" i="7"/>
  <c r="AP30" i="7"/>
  <c r="AP31" i="7"/>
  <c r="AP32" i="7"/>
  <c r="AP33" i="7"/>
  <c r="AP34" i="7"/>
  <c r="AP4" i="7"/>
  <c r="AJ5" i="7"/>
  <c r="AJ6" i="7"/>
  <c r="AJ7" i="7"/>
  <c r="AJ8" i="7"/>
  <c r="AJ9" i="7"/>
  <c r="AJ10" i="7"/>
  <c r="AJ11" i="7"/>
  <c r="AJ12" i="7"/>
  <c r="AJ13" i="7"/>
  <c r="AJ14" i="7"/>
  <c r="AJ15" i="7"/>
  <c r="AJ16" i="7"/>
  <c r="AJ17" i="7"/>
  <c r="AJ18" i="7"/>
  <c r="AJ19" i="7"/>
  <c r="AJ20" i="7"/>
  <c r="AJ21" i="7"/>
  <c r="AJ22" i="7"/>
  <c r="AJ23" i="7"/>
  <c r="AJ24" i="7"/>
  <c r="AJ25" i="7"/>
  <c r="AJ26" i="7"/>
  <c r="AJ27" i="7"/>
  <c r="AJ28" i="7"/>
  <c r="AJ29" i="7"/>
  <c r="AJ30" i="7"/>
  <c r="AJ31" i="7"/>
  <c r="AJ32" i="7"/>
  <c r="AJ33" i="7"/>
  <c r="AJ34" i="7"/>
  <c r="AJ4" i="7"/>
  <c r="Y5" i="7"/>
  <c r="Z5" i="7"/>
  <c r="AA5" i="7"/>
  <c r="AB5" i="7"/>
  <c r="AC5" i="7"/>
  <c r="AD5" i="7"/>
  <c r="AE5" i="7"/>
  <c r="Y6" i="7"/>
  <c r="Z6" i="7"/>
  <c r="AA6" i="7"/>
  <c r="AB6" i="7"/>
  <c r="AC6" i="7"/>
  <c r="AD6" i="7"/>
  <c r="AE6" i="7"/>
  <c r="Y7" i="7"/>
  <c r="Z7" i="7"/>
  <c r="AA7" i="7"/>
  <c r="AB7" i="7"/>
  <c r="AC7" i="7"/>
  <c r="AD7" i="7"/>
  <c r="AE7" i="7"/>
  <c r="Y8" i="7"/>
  <c r="Z8" i="7"/>
  <c r="AA8" i="7"/>
  <c r="AB8" i="7"/>
  <c r="AC8" i="7"/>
  <c r="AD8" i="7"/>
  <c r="AE8" i="7"/>
  <c r="Y9" i="7"/>
  <c r="Z9" i="7"/>
  <c r="AA9" i="7"/>
  <c r="AB9" i="7"/>
  <c r="AC9" i="7"/>
  <c r="AD9" i="7"/>
  <c r="AE9" i="7"/>
  <c r="Y10" i="7"/>
  <c r="Z10" i="7"/>
  <c r="AA10" i="7"/>
  <c r="AB10" i="7"/>
  <c r="AC10" i="7"/>
  <c r="AD10" i="7"/>
  <c r="AE10" i="7"/>
  <c r="Y11" i="7"/>
  <c r="Z11" i="7"/>
  <c r="AA11" i="7"/>
  <c r="AB11" i="7"/>
  <c r="AC11" i="7"/>
  <c r="AD11" i="7"/>
  <c r="AE11" i="7"/>
  <c r="Y12" i="7"/>
  <c r="Z12" i="7"/>
  <c r="AA12" i="7"/>
  <c r="AB12" i="7"/>
  <c r="AC12" i="7"/>
  <c r="AD12" i="7"/>
  <c r="AE12" i="7"/>
  <c r="Y13" i="7"/>
  <c r="Z13" i="7"/>
  <c r="AA13" i="7"/>
  <c r="AB13" i="7"/>
  <c r="AC13" i="7"/>
  <c r="AD13" i="7"/>
  <c r="AE13" i="7"/>
  <c r="Y14" i="7"/>
  <c r="Z14" i="7"/>
  <c r="AA14" i="7"/>
  <c r="AB14" i="7"/>
  <c r="AC14" i="7"/>
  <c r="AD14" i="7"/>
  <c r="AE14" i="7"/>
  <c r="Y15" i="7"/>
  <c r="Z15" i="7"/>
  <c r="AA15" i="7"/>
  <c r="AB15" i="7"/>
  <c r="AC15" i="7"/>
  <c r="AD15" i="7"/>
  <c r="AE15" i="7"/>
  <c r="Y16" i="7"/>
  <c r="Z16" i="7"/>
  <c r="AA16" i="7"/>
  <c r="AB16" i="7"/>
  <c r="AC16" i="7"/>
  <c r="AD16" i="7"/>
  <c r="AE16" i="7"/>
  <c r="Y17" i="7"/>
  <c r="Z17" i="7"/>
  <c r="AA17" i="7"/>
  <c r="AB17" i="7"/>
  <c r="AC17" i="7"/>
  <c r="AD17" i="7"/>
  <c r="AE17" i="7"/>
  <c r="Y18" i="7"/>
  <c r="Z18" i="7"/>
  <c r="AA18" i="7"/>
  <c r="AB18" i="7"/>
  <c r="AC18" i="7"/>
  <c r="AD18" i="7"/>
  <c r="AE18" i="7"/>
  <c r="Y19" i="7"/>
  <c r="Z19" i="7"/>
  <c r="AA19" i="7"/>
  <c r="AB19" i="7"/>
  <c r="AC19" i="7"/>
  <c r="AD19" i="7"/>
  <c r="AE19" i="7"/>
  <c r="Y20" i="7"/>
  <c r="Z20" i="7"/>
  <c r="AA20" i="7"/>
  <c r="AB20" i="7"/>
  <c r="AC20" i="7"/>
  <c r="AD20" i="7"/>
  <c r="AE20" i="7"/>
  <c r="Y21" i="7"/>
  <c r="Z21" i="7"/>
  <c r="AA21" i="7"/>
  <c r="AB21" i="7"/>
  <c r="AC21" i="7"/>
  <c r="AD21" i="7"/>
  <c r="AE21" i="7"/>
  <c r="Y22" i="7"/>
  <c r="Z22" i="7"/>
  <c r="AA22" i="7"/>
  <c r="AB22" i="7"/>
  <c r="AC22" i="7"/>
  <c r="AD22" i="7"/>
  <c r="AE22" i="7"/>
  <c r="Y23" i="7"/>
  <c r="Z23" i="7"/>
  <c r="AA23" i="7"/>
  <c r="AB23" i="7"/>
  <c r="AC23" i="7"/>
  <c r="AD23" i="7"/>
  <c r="AE23" i="7"/>
  <c r="Y24" i="7"/>
  <c r="Z24" i="7"/>
  <c r="AA24" i="7"/>
  <c r="AB24" i="7"/>
  <c r="AC24" i="7"/>
  <c r="AD24" i="7"/>
  <c r="AE24" i="7"/>
  <c r="Y25" i="7"/>
  <c r="Z25" i="7"/>
  <c r="AA25" i="7"/>
  <c r="AB25" i="7"/>
  <c r="AC25" i="7"/>
  <c r="AD25" i="7"/>
  <c r="AE25" i="7"/>
  <c r="Y26" i="7"/>
  <c r="Z26" i="7"/>
  <c r="AA26" i="7"/>
  <c r="AB26" i="7"/>
  <c r="AC26" i="7"/>
  <c r="AD26" i="7"/>
  <c r="AE26" i="7"/>
  <c r="Y27" i="7"/>
  <c r="Z27" i="7"/>
  <c r="AA27" i="7"/>
  <c r="AB27" i="7"/>
  <c r="AC27" i="7"/>
  <c r="AD27" i="7"/>
  <c r="AE27" i="7"/>
  <c r="Y28" i="7"/>
  <c r="Z28" i="7"/>
  <c r="AA28" i="7"/>
  <c r="AB28" i="7"/>
  <c r="AC28" i="7"/>
  <c r="AD28" i="7"/>
  <c r="AE28" i="7"/>
  <c r="Y29" i="7"/>
  <c r="Z29" i="7"/>
  <c r="AA29" i="7"/>
  <c r="AB29" i="7"/>
  <c r="AC29" i="7"/>
  <c r="AD29" i="7"/>
  <c r="AE29" i="7"/>
  <c r="Y30" i="7"/>
  <c r="Z30" i="7"/>
  <c r="AA30" i="7"/>
  <c r="AB30" i="7"/>
  <c r="AC30" i="7"/>
  <c r="AD30" i="7"/>
  <c r="AE30" i="7"/>
  <c r="Y31" i="7"/>
  <c r="Z31" i="7"/>
  <c r="AA31" i="7"/>
  <c r="AB31" i="7"/>
  <c r="AC31" i="7"/>
  <c r="AD31" i="7"/>
  <c r="AE31" i="7"/>
  <c r="Y32" i="7"/>
  <c r="Z32" i="7"/>
  <c r="AA32" i="7"/>
  <c r="AB32" i="7"/>
  <c r="AC32" i="7"/>
  <c r="AD32" i="7"/>
  <c r="AE32" i="7"/>
  <c r="Y33" i="7"/>
  <c r="Z33" i="7"/>
  <c r="AA33" i="7"/>
  <c r="AB33" i="7"/>
  <c r="AC33" i="7"/>
  <c r="AD33" i="7"/>
  <c r="AE33" i="7"/>
  <c r="Y34" i="7"/>
  <c r="Z34" i="7"/>
  <c r="AA34" i="7"/>
  <c r="AB34" i="7"/>
  <c r="AC34" i="7"/>
  <c r="AD34" i="7"/>
  <c r="AE34" i="7"/>
  <c r="Z4" i="7"/>
  <c r="AA4" i="7"/>
  <c r="AB4" i="7"/>
  <c r="AC4" i="7"/>
  <c r="AD4" i="7"/>
  <c r="AE4" i="7"/>
  <c r="Y4" i="7"/>
  <c r="N5" i="7"/>
  <c r="O5" i="7"/>
  <c r="P5" i="7"/>
  <c r="Q5" i="7"/>
  <c r="R5" i="7"/>
  <c r="S5" i="7"/>
  <c r="T5" i="7"/>
  <c r="N6" i="7"/>
  <c r="O6" i="7"/>
  <c r="P6" i="7"/>
  <c r="Q6" i="7"/>
  <c r="R6" i="7"/>
  <c r="S6" i="7"/>
  <c r="T6" i="7"/>
  <c r="N7" i="7"/>
  <c r="O7" i="7"/>
  <c r="P7" i="7"/>
  <c r="Q7" i="7"/>
  <c r="R7" i="7"/>
  <c r="S7" i="7"/>
  <c r="T7" i="7"/>
  <c r="N8" i="7"/>
  <c r="O8" i="7"/>
  <c r="P8" i="7"/>
  <c r="Q8" i="7"/>
  <c r="R8" i="7"/>
  <c r="S8" i="7"/>
  <c r="T8" i="7"/>
  <c r="N9" i="7"/>
  <c r="O9" i="7"/>
  <c r="P9" i="7"/>
  <c r="Q9" i="7"/>
  <c r="R9" i="7"/>
  <c r="S9" i="7"/>
  <c r="T9" i="7"/>
  <c r="N10" i="7"/>
  <c r="O10" i="7"/>
  <c r="P10" i="7"/>
  <c r="Q10" i="7"/>
  <c r="R10" i="7"/>
  <c r="S10" i="7"/>
  <c r="T10" i="7"/>
  <c r="N11" i="7"/>
  <c r="O11" i="7"/>
  <c r="P11" i="7"/>
  <c r="Q11" i="7"/>
  <c r="R11" i="7"/>
  <c r="S11" i="7"/>
  <c r="T11" i="7"/>
  <c r="N12" i="7"/>
  <c r="O12" i="7"/>
  <c r="P12" i="7"/>
  <c r="Q12" i="7"/>
  <c r="R12" i="7"/>
  <c r="S12" i="7"/>
  <c r="T12" i="7"/>
  <c r="N13" i="7"/>
  <c r="O13" i="7"/>
  <c r="P13" i="7"/>
  <c r="Q13" i="7"/>
  <c r="R13" i="7"/>
  <c r="S13" i="7"/>
  <c r="T13" i="7"/>
  <c r="N14" i="7"/>
  <c r="O14" i="7"/>
  <c r="P14" i="7"/>
  <c r="Q14" i="7"/>
  <c r="R14" i="7"/>
  <c r="S14" i="7"/>
  <c r="T14" i="7"/>
  <c r="N15" i="7"/>
  <c r="O15" i="7"/>
  <c r="P15" i="7"/>
  <c r="Q15" i="7"/>
  <c r="R15" i="7"/>
  <c r="S15" i="7"/>
  <c r="T15" i="7"/>
  <c r="N16" i="7"/>
  <c r="O16" i="7"/>
  <c r="P16" i="7"/>
  <c r="Q16" i="7"/>
  <c r="R16" i="7"/>
  <c r="S16" i="7"/>
  <c r="T16" i="7"/>
  <c r="N17" i="7"/>
  <c r="O17" i="7"/>
  <c r="P17" i="7"/>
  <c r="Q17" i="7"/>
  <c r="R17" i="7"/>
  <c r="S17" i="7"/>
  <c r="T17" i="7"/>
  <c r="N18" i="7"/>
  <c r="O18" i="7"/>
  <c r="P18" i="7"/>
  <c r="Q18" i="7"/>
  <c r="R18" i="7"/>
  <c r="S18" i="7"/>
  <c r="T18" i="7"/>
  <c r="N19" i="7"/>
  <c r="O19" i="7"/>
  <c r="P19" i="7"/>
  <c r="Q19" i="7"/>
  <c r="R19" i="7"/>
  <c r="S19" i="7"/>
  <c r="T19" i="7"/>
  <c r="N20" i="7"/>
  <c r="O20" i="7"/>
  <c r="P20" i="7"/>
  <c r="Q20" i="7"/>
  <c r="R20" i="7"/>
  <c r="S20" i="7"/>
  <c r="T20" i="7"/>
  <c r="N21" i="7"/>
  <c r="O21" i="7"/>
  <c r="P21" i="7"/>
  <c r="Q21" i="7"/>
  <c r="R21" i="7"/>
  <c r="S21" i="7"/>
  <c r="T21" i="7"/>
  <c r="N22" i="7"/>
  <c r="O22" i="7"/>
  <c r="P22" i="7"/>
  <c r="Q22" i="7"/>
  <c r="R22" i="7"/>
  <c r="S22" i="7"/>
  <c r="T22" i="7"/>
  <c r="N23" i="7"/>
  <c r="O23" i="7"/>
  <c r="P23" i="7"/>
  <c r="Q23" i="7"/>
  <c r="R23" i="7"/>
  <c r="S23" i="7"/>
  <c r="T23" i="7"/>
  <c r="N24" i="7"/>
  <c r="O24" i="7"/>
  <c r="P24" i="7"/>
  <c r="Q24" i="7"/>
  <c r="R24" i="7"/>
  <c r="S24" i="7"/>
  <c r="T24" i="7"/>
  <c r="N25" i="7"/>
  <c r="O25" i="7"/>
  <c r="P25" i="7"/>
  <c r="Q25" i="7"/>
  <c r="R25" i="7"/>
  <c r="S25" i="7"/>
  <c r="T25" i="7"/>
  <c r="N26" i="7"/>
  <c r="O26" i="7"/>
  <c r="P26" i="7"/>
  <c r="Q26" i="7"/>
  <c r="R26" i="7"/>
  <c r="S26" i="7"/>
  <c r="T26" i="7"/>
  <c r="N27" i="7"/>
  <c r="O27" i="7"/>
  <c r="P27" i="7"/>
  <c r="Q27" i="7"/>
  <c r="R27" i="7"/>
  <c r="S27" i="7"/>
  <c r="T27" i="7"/>
  <c r="N28" i="7"/>
  <c r="O28" i="7"/>
  <c r="P28" i="7"/>
  <c r="Q28" i="7"/>
  <c r="R28" i="7"/>
  <c r="S28" i="7"/>
  <c r="T28" i="7"/>
  <c r="N29" i="7"/>
  <c r="O29" i="7"/>
  <c r="P29" i="7"/>
  <c r="Q29" i="7"/>
  <c r="R29" i="7"/>
  <c r="S29" i="7"/>
  <c r="T29" i="7"/>
  <c r="N30" i="7"/>
  <c r="O30" i="7"/>
  <c r="P30" i="7"/>
  <c r="Q30" i="7"/>
  <c r="R30" i="7"/>
  <c r="S30" i="7"/>
  <c r="T30" i="7"/>
  <c r="N31" i="7"/>
  <c r="O31" i="7"/>
  <c r="P31" i="7"/>
  <c r="Q31" i="7"/>
  <c r="R31" i="7"/>
  <c r="S31" i="7"/>
  <c r="T31" i="7"/>
  <c r="N32" i="7"/>
  <c r="O32" i="7"/>
  <c r="P32" i="7"/>
  <c r="Q32" i="7"/>
  <c r="R32" i="7"/>
  <c r="S32" i="7"/>
  <c r="T32" i="7"/>
  <c r="N33" i="7"/>
  <c r="O33" i="7"/>
  <c r="P33" i="7"/>
  <c r="Q33" i="7"/>
  <c r="R33" i="7"/>
  <c r="S33" i="7"/>
  <c r="T33" i="7"/>
  <c r="N34" i="7"/>
  <c r="O34" i="7"/>
  <c r="P34" i="7"/>
  <c r="Q34" i="7"/>
  <c r="R34" i="7"/>
  <c r="S34" i="7"/>
  <c r="T34" i="7"/>
  <c r="O4" i="7"/>
  <c r="P4" i="7"/>
  <c r="Q4" i="7"/>
  <c r="R4" i="7"/>
  <c r="S4" i="7"/>
  <c r="T4" i="7"/>
  <c r="N4" i="7"/>
  <c r="C5" i="7"/>
  <c r="D5" i="7"/>
  <c r="E5" i="7"/>
  <c r="F5" i="7"/>
  <c r="G5" i="7"/>
  <c r="H5" i="7"/>
  <c r="I5" i="7"/>
  <c r="C6" i="7"/>
  <c r="D6" i="7"/>
  <c r="E6" i="7"/>
  <c r="F6" i="7"/>
  <c r="G6" i="7"/>
  <c r="H6" i="7"/>
  <c r="I6" i="7"/>
  <c r="C7" i="7"/>
  <c r="D7" i="7"/>
  <c r="E7" i="7"/>
  <c r="F7" i="7"/>
  <c r="G7" i="7"/>
  <c r="H7" i="7"/>
  <c r="I7" i="7"/>
  <c r="C8" i="7"/>
  <c r="D8" i="7"/>
  <c r="E8" i="7"/>
  <c r="F8" i="7"/>
  <c r="G8" i="7"/>
  <c r="H8" i="7"/>
  <c r="I8" i="7"/>
  <c r="C9" i="7"/>
  <c r="D9" i="7"/>
  <c r="E9" i="7"/>
  <c r="F9" i="7"/>
  <c r="G9" i="7"/>
  <c r="H9" i="7"/>
  <c r="I9" i="7"/>
  <c r="C10" i="7"/>
  <c r="D10" i="7"/>
  <c r="E10" i="7"/>
  <c r="F10" i="7"/>
  <c r="G10" i="7"/>
  <c r="H10" i="7"/>
  <c r="I10" i="7"/>
  <c r="C11" i="7"/>
  <c r="D11" i="7"/>
  <c r="E11" i="7"/>
  <c r="F11" i="7"/>
  <c r="G11" i="7"/>
  <c r="H11" i="7"/>
  <c r="I11" i="7"/>
  <c r="C12" i="7"/>
  <c r="D12" i="7"/>
  <c r="E12" i="7"/>
  <c r="F12" i="7"/>
  <c r="G12" i="7"/>
  <c r="H12" i="7"/>
  <c r="I12" i="7"/>
  <c r="C13" i="7"/>
  <c r="D13" i="7"/>
  <c r="E13" i="7"/>
  <c r="F13" i="7"/>
  <c r="G13" i="7"/>
  <c r="H13" i="7"/>
  <c r="I13" i="7"/>
  <c r="C14" i="7"/>
  <c r="D14" i="7"/>
  <c r="E14" i="7"/>
  <c r="F14" i="7"/>
  <c r="G14" i="7"/>
  <c r="H14" i="7"/>
  <c r="I14" i="7"/>
  <c r="C15" i="7"/>
  <c r="D15" i="7"/>
  <c r="E15" i="7"/>
  <c r="F15" i="7"/>
  <c r="G15" i="7"/>
  <c r="H15" i="7"/>
  <c r="I15" i="7"/>
  <c r="C16" i="7"/>
  <c r="D16" i="7"/>
  <c r="E16" i="7"/>
  <c r="F16" i="7"/>
  <c r="G16" i="7"/>
  <c r="H16" i="7"/>
  <c r="I16" i="7"/>
  <c r="C17" i="7"/>
  <c r="D17" i="7"/>
  <c r="E17" i="7"/>
  <c r="F17" i="7"/>
  <c r="G17" i="7"/>
  <c r="H17" i="7"/>
  <c r="I17" i="7"/>
  <c r="C18" i="7"/>
  <c r="D18" i="7"/>
  <c r="E18" i="7"/>
  <c r="F18" i="7"/>
  <c r="G18" i="7"/>
  <c r="H18" i="7"/>
  <c r="I18" i="7"/>
  <c r="C19" i="7"/>
  <c r="D19" i="7"/>
  <c r="E19" i="7"/>
  <c r="F19" i="7"/>
  <c r="G19" i="7"/>
  <c r="H19" i="7"/>
  <c r="I19" i="7"/>
  <c r="C20" i="7"/>
  <c r="D20" i="7"/>
  <c r="E20" i="7"/>
  <c r="F20" i="7"/>
  <c r="G20" i="7"/>
  <c r="H20" i="7"/>
  <c r="I20" i="7"/>
  <c r="C21" i="7"/>
  <c r="D21" i="7"/>
  <c r="E21" i="7"/>
  <c r="F21" i="7"/>
  <c r="G21" i="7"/>
  <c r="H21" i="7"/>
  <c r="I21" i="7"/>
  <c r="C22" i="7"/>
  <c r="D22" i="7"/>
  <c r="E22" i="7"/>
  <c r="F22" i="7"/>
  <c r="G22" i="7"/>
  <c r="H22" i="7"/>
  <c r="I22" i="7"/>
  <c r="C23" i="7"/>
  <c r="D23" i="7"/>
  <c r="E23" i="7"/>
  <c r="F23" i="7"/>
  <c r="G23" i="7"/>
  <c r="H23" i="7"/>
  <c r="I23" i="7"/>
  <c r="C24" i="7"/>
  <c r="D24" i="7"/>
  <c r="E24" i="7"/>
  <c r="F24" i="7"/>
  <c r="G24" i="7"/>
  <c r="H24" i="7"/>
  <c r="I24" i="7"/>
  <c r="C25" i="7"/>
  <c r="D25" i="7"/>
  <c r="E25" i="7"/>
  <c r="F25" i="7"/>
  <c r="G25" i="7"/>
  <c r="H25" i="7"/>
  <c r="I25" i="7"/>
  <c r="C26" i="7"/>
  <c r="D26" i="7"/>
  <c r="E26" i="7"/>
  <c r="F26" i="7"/>
  <c r="G26" i="7"/>
  <c r="H26" i="7"/>
  <c r="I26" i="7"/>
  <c r="C27" i="7"/>
  <c r="D27" i="7"/>
  <c r="E27" i="7"/>
  <c r="F27" i="7"/>
  <c r="G27" i="7"/>
  <c r="H27" i="7"/>
  <c r="I27" i="7"/>
  <c r="C28" i="7"/>
  <c r="D28" i="7"/>
  <c r="E28" i="7"/>
  <c r="F28" i="7"/>
  <c r="G28" i="7"/>
  <c r="H28" i="7"/>
  <c r="I28" i="7"/>
  <c r="C29" i="7"/>
  <c r="D29" i="7"/>
  <c r="E29" i="7"/>
  <c r="F29" i="7"/>
  <c r="G29" i="7"/>
  <c r="H29" i="7"/>
  <c r="I29" i="7"/>
  <c r="C30" i="7"/>
  <c r="D30" i="7"/>
  <c r="E30" i="7"/>
  <c r="F30" i="7"/>
  <c r="G30" i="7"/>
  <c r="H30" i="7"/>
  <c r="I30" i="7"/>
  <c r="C31" i="7"/>
  <c r="D31" i="7"/>
  <c r="E31" i="7"/>
  <c r="F31" i="7"/>
  <c r="G31" i="7"/>
  <c r="H31" i="7"/>
  <c r="I31" i="7"/>
  <c r="C32" i="7"/>
  <c r="D32" i="7"/>
  <c r="E32" i="7"/>
  <c r="F32" i="7"/>
  <c r="G32" i="7"/>
  <c r="H32" i="7"/>
  <c r="I32" i="7"/>
  <c r="C33" i="7"/>
  <c r="D33" i="7"/>
  <c r="E33" i="7"/>
  <c r="F33" i="7"/>
  <c r="G33" i="7"/>
  <c r="H33" i="7"/>
  <c r="I33" i="7"/>
  <c r="C34" i="7"/>
  <c r="D34" i="7"/>
  <c r="E34" i="7"/>
  <c r="F34" i="7"/>
  <c r="G34" i="7"/>
  <c r="H34" i="7"/>
  <c r="I34" i="7"/>
  <c r="D4" i="7"/>
  <c r="E4" i="7"/>
  <c r="F4" i="7"/>
  <c r="G4" i="7"/>
  <c r="H4" i="7"/>
  <c r="I4" i="7"/>
  <c r="C4" i="7"/>
  <c r="BB5" i="16"/>
  <c r="BB6" i="16"/>
  <c r="BB7" i="16"/>
  <c r="BB8" i="16"/>
  <c r="BB9" i="16"/>
  <c r="BB10" i="16"/>
  <c r="BB11" i="16"/>
  <c r="BB12" i="16"/>
  <c r="BB13" i="16"/>
  <c r="BB14" i="16"/>
  <c r="BB15" i="16"/>
  <c r="BB16" i="16"/>
  <c r="BB17" i="16"/>
  <c r="BB18" i="16"/>
  <c r="BB19" i="16"/>
  <c r="BB20" i="16"/>
  <c r="BB21" i="16"/>
  <c r="BB22" i="16"/>
  <c r="BB23" i="16"/>
  <c r="BB24" i="16"/>
  <c r="BB25" i="16"/>
  <c r="BB26" i="16"/>
  <c r="BB27" i="16"/>
  <c r="BB28" i="16"/>
  <c r="BB29" i="16"/>
  <c r="BB30" i="16"/>
  <c r="BB31" i="16"/>
  <c r="BB32" i="16"/>
  <c r="BB33" i="16"/>
  <c r="BB34" i="16"/>
  <c r="BB4" i="16"/>
  <c r="AV5" i="16"/>
  <c r="AV6" i="16"/>
  <c r="AV7" i="16"/>
  <c r="AV8" i="16"/>
  <c r="AV9" i="16"/>
  <c r="AV10" i="16"/>
  <c r="AV11" i="16"/>
  <c r="AV12" i="16"/>
  <c r="AV13" i="16"/>
  <c r="AV14" i="16"/>
  <c r="AV15" i="16"/>
  <c r="AV16" i="16"/>
  <c r="AV17" i="16"/>
  <c r="AV18" i="16"/>
  <c r="AV19" i="16"/>
  <c r="AV20" i="16"/>
  <c r="AV21" i="16"/>
  <c r="AV22" i="16"/>
  <c r="AV23" i="16"/>
  <c r="AV24" i="16"/>
  <c r="AV25" i="16"/>
  <c r="AV26" i="16"/>
  <c r="AV27" i="16"/>
  <c r="AV28" i="16"/>
  <c r="AV29" i="16"/>
  <c r="AV30" i="16"/>
  <c r="AV31" i="16"/>
  <c r="AV32" i="16"/>
  <c r="AV33" i="16"/>
  <c r="AV34" i="16"/>
  <c r="AV4" i="16"/>
  <c r="AP5" i="16"/>
  <c r="AP6" i="16"/>
  <c r="AP7" i="16"/>
  <c r="AP8" i="16"/>
  <c r="AP9" i="16"/>
  <c r="AP10" i="16"/>
  <c r="AP11" i="16"/>
  <c r="AP12" i="16"/>
  <c r="AP13" i="16"/>
  <c r="AP14" i="16"/>
  <c r="AP15" i="16"/>
  <c r="AP16" i="16"/>
  <c r="AP17" i="16"/>
  <c r="AP18" i="16"/>
  <c r="AP19" i="16"/>
  <c r="AP20" i="16"/>
  <c r="AP21" i="16"/>
  <c r="AP22" i="16"/>
  <c r="AP23" i="16"/>
  <c r="AP24" i="16"/>
  <c r="AP25" i="16"/>
  <c r="AP26" i="16"/>
  <c r="AP27" i="16"/>
  <c r="AP28" i="16"/>
  <c r="AP29" i="16"/>
  <c r="AP30" i="16"/>
  <c r="AP31" i="16"/>
  <c r="AP32" i="16"/>
  <c r="AP33" i="16"/>
  <c r="AP34" i="16"/>
  <c r="AP4" i="16"/>
  <c r="AJ5" i="16"/>
  <c r="AJ6" i="16"/>
  <c r="AJ7" i="16"/>
  <c r="AJ8" i="16"/>
  <c r="AJ9" i="16"/>
  <c r="AJ10" i="16"/>
  <c r="AJ11" i="16"/>
  <c r="AJ12" i="16"/>
  <c r="AJ13" i="16"/>
  <c r="AJ14" i="16"/>
  <c r="AJ15" i="16"/>
  <c r="AJ16" i="16"/>
  <c r="AJ17" i="16"/>
  <c r="AJ18" i="16"/>
  <c r="AJ19" i="16"/>
  <c r="AJ20" i="16"/>
  <c r="AJ21" i="16"/>
  <c r="AJ22" i="16"/>
  <c r="AJ23" i="16"/>
  <c r="AJ24" i="16"/>
  <c r="AJ25" i="16"/>
  <c r="AJ26" i="16"/>
  <c r="AJ27" i="16"/>
  <c r="AJ28" i="16"/>
  <c r="AJ29" i="16"/>
  <c r="AJ30" i="16"/>
  <c r="AJ31" i="16"/>
  <c r="AJ32" i="16"/>
  <c r="AJ33" i="16"/>
  <c r="AJ34" i="16"/>
  <c r="AJ4" i="16"/>
  <c r="Y5" i="16"/>
  <c r="Z5" i="16"/>
  <c r="AA5" i="16"/>
  <c r="AB5" i="16"/>
  <c r="AC5" i="16"/>
  <c r="AD5" i="16"/>
  <c r="AE5" i="16"/>
  <c r="Y6" i="16"/>
  <c r="Z6" i="16"/>
  <c r="AA6" i="16"/>
  <c r="AB6" i="16"/>
  <c r="AC6" i="16"/>
  <c r="AD6" i="16"/>
  <c r="AE6" i="16"/>
  <c r="Y7" i="16"/>
  <c r="Z7" i="16"/>
  <c r="AA7" i="16"/>
  <c r="AB7" i="16"/>
  <c r="AC7" i="16"/>
  <c r="AD7" i="16"/>
  <c r="AE7" i="16"/>
  <c r="Y8" i="16"/>
  <c r="Z8" i="16"/>
  <c r="AA8" i="16"/>
  <c r="AB8" i="16"/>
  <c r="AC8" i="16"/>
  <c r="AD8" i="16"/>
  <c r="AE8" i="16"/>
  <c r="Y9" i="16"/>
  <c r="Z9" i="16"/>
  <c r="AA9" i="16"/>
  <c r="AB9" i="16"/>
  <c r="AC9" i="16"/>
  <c r="AD9" i="16"/>
  <c r="AE9" i="16"/>
  <c r="Y10" i="16"/>
  <c r="Z10" i="16"/>
  <c r="AA10" i="16"/>
  <c r="AB10" i="16"/>
  <c r="AC10" i="16"/>
  <c r="AD10" i="16"/>
  <c r="AE10" i="16"/>
  <c r="Y11" i="16"/>
  <c r="Z11" i="16"/>
  <c r="AA11" i="16"/>
  <c r="AB11" i="16"/>
  <c r="AC11" i="16"/>
  <c r="AD11" i="16"/>
  <c r="AE11" i="16"/>
  <c r="Y12" i="16"/>
  <c r="Z12" i="16"/>
  <c r="AA12" i="16"/>
  <c r="AB12" i="16"/>
  <c r="AC12" i="16"/>
  <c r="AD12" i="16"/>
  <c r="AE12" i="16"/>
  <c r="Y13" i="16"/>
  <c r="Z13" i="16"/>
  <c r="AA13" i="16"/>
  <c r="AB13" i="16"/>
  <c r="AC13" i="16"/>
  <c r="AD13" i="16"/>
  <c r="AE13" i="16"/>
  <c r="Y14" i="16"/>
  <c r="Z14" i="16"/>
  <c r="AA14" i="16"/>
  <c r="AB14" i="16"/>
  <c r="AC14" i="16"/>
  <c r="AD14" i="16"/>
  <c r="AE14" i="16"/>
  <c r="Y15" i="16"/>
  <c r="Z15" i="16"/>
  <c r="AA15" i="16"/>
  <c r="AB15" i="16"/>
  <c r="AC15" i="16"/>
  <c r="AD15" i="16"/>
  <c r="AE15" i="16"/>
  <c r="Y16" i="16"/>
  <c r="Z16" i="16"/>
  <c r="AA16" i="16"/>
  <c r="AB16" i="16"/>
  <c r="AC16" i="16"/>
  <c r="AD16" i="16"/>
  <c r="AE16" i="16"/>
  <c r="Y17" i="16"/>
  <c r="Z17" i="16"/>
  <c r="AA17" i="16"/>
  <c r="AB17" i="16"/>
  <c r="AC17" i="16"/>
  <c r="AD17" i="16"/>
  <c r="AE17" i="16"/>
  <c r="Y18" i="16"/>
  <c r="Z18" i="16"/>
  <c r="AA18" i="16"/>
  <c r="AB18" i="16"/>
  <c r="AC18" i="16"/>
  <c r="AD18" i="16"/>
  <c r="AE18" i="16"/>
  <c r="Y19" i="16"/>
  <c r="Z19" i="16"/>
  <c r="AA19" i="16"/>
  <c r="AB19" i="16"/>
  <c r="AC19" i="16"/>
  <c r="AD19" i="16"/>
  <c r="AE19" i="16"/>
  <c r="Y20" i="16"/>
  <c r="Z20" i="16"/>
  <c r="AA20" i="16"/>
  <c r="AB20" i="16"/>
  <c r="AC20" i="16"/>
  <c r="AD20" i="16"/>
  <c r="AE20" i="16"/>
  <c r="Y21" i="16"/>
  <c r="Z21" i="16"/>
  <c r="AA21" i="16"/>
  <c r="AB21" i="16"/>
  <c r="AC21" i="16"/>
  <c r="AD21" i="16"/>
  <c r="AE21" i="16"/>
  <c r="Y22" i="16"/>
  <c r="Z22" i="16"/>
  <c r="AA22" i="16"/>
  <c r="AB22" i="16"/>
  <c r="AC22" i="16"/>
  <c r="AD22" i="16"/>
  <c r="AE22" i="16"/>
  <c r="Y23" i="16"/>
  <c r="Z23" i="16"/>
  <c r="AA23" i="16"/>
  <c r="AB23" i="16"/>
  <c r="AC23" i="16"/>
  <c r="AD23" i="16"/>
  <c r="AE23" i="16"/>
  <c r="Y24" i="16"/>
  <c r="Z24" i="16"/>
  <c r="AA24" i="16"/>
  <c r="AB24" i="16"/>
  <c r="AC24" i="16"/>
  <c r="AD24" i="16"/>
  <c r="AE24" i="16"/>
  <c r="Y25" i="16"/>
  <c r="Z25" i="16"/>
  <c r="AA25" i="16"/>
  <c r="AB25" i="16"/>
  <c r="AC25" i="16"/>
  <c r="AD25" i="16"/>
  <c r="AE25" i="16"/>
  <c r="Y26" i="16"/>
  <c r="Z26" i="16"/>
  <c r="AA26" i="16"/>
  <c r="AB26" i="16"/>
  <c r="AC26" i="16"/>
  <c r="AD26" i="16"/>
  <c r="AE26" i="16"/>
  <c r="Y27" i="16"/>
  <c r="Z27" i="16"/>
  <c r="AA27" i="16"/>
  <c r="AB27" i="16"/>
  <c r="AC27" i="16"/>
  <c r="AD27" i="16"/>
  <c r="AE27" i="16"/>
  <c r="Y28" i="16"/>
  <c r="Z28" i="16"/>
  <c r="AA28" i="16"/>
  <c r="AB28" i="16"/>
  <c r="AC28" i="16"/>
  <c r="AD28" i="16"/>
  <c r="AE28" i="16"/>
  <c r="Y29" i="16"/>
  <c r="Z29" i="16"/>
  <c r="AA29" i="16"/>
  <c r="AB29" i="16"/>
  <c r="AC29" i="16"/>
  <c r="AD29" i="16"/>
  <c r="AE29" i="16"/>
  <c r="Y30" i="16"/>
  <c r="Z30" i="16"/>
  <c r="AA30" i="16"/>
  <c r="AB30" i="16"/>
  <c r="AC30" i="16"/>
  <c r="AD30" i="16"/>
  <c r="AE30" i="16"/>
  <c r="Y31" i="16"/>
  <c r="Z31" i="16"/>
  <c r="AA31" i="16"/>
  <c r="AB31" i="16"/>
  <c r="AC31" i="16"/>
  <c r="AD31" i="16"/>
  <c r="AE31" i="16"/>
  <c r="Y32" i="16"/>
  <c r="Z32" i="16"/>
  <c r="AA32" i="16"/>
  <c r="AB32" i="16"/>
  <c r="AC32" i="16"/>
  <c r="AD32" i="16"/>
  <c r="AE32" i="16"/>
  <c r="Y33" i="16"/>
  <c r="Z33" i="16"/>
  <c r="AA33" i="16"/>
  <c r="AB33" i="16"/>
  <c r="AC33" i="16"/>
  <c r="AD33" i="16"/>
  <c r="AE33" i="16"/>
  <c r="Y34" i="16"/>
  <c r="Z34" i="16"/>
  <c r="AA34" i="16"/>
  <c r="AB34" i="16"/>
  <c r="AC34" i="16"/>
  <c r="AD34" i="16"/>
  <c r="AE34" i="16"/>
  <c r="Z4" i="16"/>
  <c r="AA4" i="16"/>
  <c r="AB4" i="16"/>
  <c r="AC4" i="16"/>
  <c r="AD4" i="16"/>
  <c r="AE4" i="16"/>
  <c r="Y4" i="16"/>
  <c r="N5" i="16"/>
  <c r="O5" i="16"/>
  <c r="P5" i="16"/>
  <c r="Q5" i="16"/>
  <c r="R5" i="16"/>
  <c r="S5" i="16"/>
  <c r="T5" i="16"/>
  <c r="N6" i="16"/>
  <c r="O6" i="16"/>
  <c r="P6" i="16"/>
  <c r="Q6" i="16"/>
  <c r="R6" i="16"/>
  <c r="S6" i="16"/>
  <c r="T6" i="16"/>
  <c r="N7" i="16"/>
  <c r="O7" i="16"/>
  <c r="P7" i="16"/>
  <c r="Q7" i="16"/>
  <c r="R7" i="16"/>
  <c r="S7" i="16"/>
  <c r="T7" i="16"/>
  <c r="N8" i="16"/>
  <c r="O8" i="16"/>
  <c r="P8" i="16"/>
  <c r="Q8" i="16"/>
  <c r="R8" i="16"/>
  <c r="S8" i="16"/>
  <c r="T8" i="16"/>
  <c r="N9" i="16"/>
  <c r="O9" i="16"/>
  <c r="P9" i="16"/>
  <c r="Q9" i="16"/>
  <c r="R9" i="16"/>
  <c r="S9" i="16"/>
  <c r="T9" i="16"/>
  <c r="N10" i="16"/>
  <c r="O10" i="16"/>
  <c r="P10" i="16"/>
  <c r="Q10" i="16"/>
  <c r="R10" i="16"/>
  <c r="S10" i="16"/>
  <c r="T10" i="16"/>
  <c r="N11" i="16"/>
  <c r="O11" i="16"/>
  <c r="P11" i="16"/>
  <c r="Q11" i="16"/>
  <c r="R11" i="16"/>
  <c r="S11" i="16"/>
  <c r="T11" i="16"/>
  <c r="N12" i="16"/>
  <c r="O12" i="16"/>
  <c r="P12" i="16"/>
  <c r="Q12" i="16"/>
  <c r="R12" i="16"/>
  <c r="S12" i="16"/>
  <c r="T12" i="16"/>
  <c r="N13" i="16"/>
  <c r="O13" i="16"/>
  <c r="P13" i="16"/>
  <c r="Q13" i="16"/>
  <c r="R13" i="16"/>
  <c r="S13" i="16"/>
  <c r="T13" i="16"/>
  <c r="N14" i="16"/>
  <c r="O14" i="16"/>
  <c r="P14" i="16"/>
  <c r="Q14" i="16"/>
  <c r="R14" i="16"/>
  <c r="S14" i="16"/>
  <c r="T14" i="16"/>
  <c r="N15" i="16"/>
  <c r="O15" i="16"/>
  <c r="P15" i="16"/>
  <c r="Q15" i="16"/>
  <c r="R15" i="16"/>
  <c r="S15" i="16"/>
  <c r="T15" i="16"/>
  <c r="N16" i="16"/>
  <c r="O16" i="16"/>
  <c r="P16" i="16"/>
  <c r="Q16" i="16"/>
  <c r="R16" i="16"/>
  <c r="S16" i="16"/>
  <c r="T16" i="16"/>
  <c r="N17" i="16"/>
  <c r="O17" i="16"/>
  <c r="P17" i="16"/>
  <c r="Q17" i="16"/>
  <c r="R17" i="16"/>
  <c r="S17" i="16"/>
  <c r="T17" i="16"/>
  <c r="N18" i="16"/>
  <c r="O18" i="16"/>
  <c r="P18" i="16"/>
  <c r="Q18" i="16"/>
  <c r="R18" i="16"/>
  <c r="S18" i="16"/>
  <c r="T18" i="16"/>
  <c r="N19" i="16"/>
  <c r="O19" i="16"/>
  <c r="P19" i="16"/>
  <c r="Q19" i="16"/>
  <c r="R19" i="16"/>
  <c r="S19" i="16"/>
  <c r="T19" i="16"/>
  <c r="N20" i="16"/>
  <c r="O20" i="16"/>
  <c r="P20" i="16"/>
  <c r="Q20" i="16"/>
  <c r="R20" i="16"/>
  <c r="S20" i="16"/>
  <c r="T20" i="16"/>
  <c r="N21" i="16"/>
  <c r="O21" i="16"/>
  <c r="P21" i="16"/>
  <c r="Q21" i="16"/>
  <c r="R21" i="16"/>
  <c r="S21" i="16"/>
  <c r="T21" i="16"/>
  <c r="N22" i="16"/>
  <c r="O22" i="16"/>
  <c r="P22" i="16"/>
  <c r="Q22" i="16"/>
  <c r="R22" i="16"/>
  <c r="S22" i="16"/>
  <c r="T22" i="16"/>
  <c r="N23" i="16"/>
  <c r="O23" i="16"/>
  <c r="P23" i="16"/>
  <c r="Q23" i="16"/>
  <c r="R23" i="16"/>
  <c r="S23" i="16"/>
  <c r="T23" i="16"/>
  <c r="N24" i="16"/>
  <c r="O24" i="16"/>
  <c r="P24" i="16"/>
  <c r="Q24" i="16"/>
  <c r="R24" i="16"/>
  <c r="S24" i="16"/>
  <c r="T24" i="16"/>
  <c r="N25" i="16"/>
  <c r="O25" i="16"/>
  <c r="P25" i="16"/>
  <c r="Q25" i="16"/>
  <c r="R25" i="16"/>
  <c r="S25" i="16"/>
  <c r="T25" i="16"/>
  <c r="N26" i="16"/>
  <c r="O26" i="16"/>
  <c r="P26" i="16"/>
  <c r="Q26" i="16"/>
  <c r="R26" i="16"/>
  <c r="S26" i="16"/>
  <c r="T26" i="16"/>
  <c r="N27" i="16"/>
  <c r="O27" i="16"/>
  <c r="P27" i="16"/>
  <c r="Q27" i="16"/>
  <c r="R27" i="16"/>
  <c r="S27" i="16"/>
  <c r="T27" i="16"/>
  <c r="N28" i="16"/>
  <c r="O28" i="16"/>
  <c r="P28" i="16"/>
  <c r="Q28" i="16"/>
  <c r="R28" i="16"/>
  <c r="S28" i="16"/>
  <c r="T28" i="16"/>
  <c r="N29" i="16"/>
  <c r="O29" i="16"/>
  <c r="P29" i="16"/>
  <c r="Q29" i="16"/>
  <c r="R29" i="16"/>
  <c r="S29" i="16"/>
  <c r="T29" i="16"/>
  <c r="N30" i="16"/>
  <c r="O30" i="16"/>
  <c r="P30" i="16"/>
  <c r="Q30" i="16"/>
  <c r="R30" i="16"/>
  <c r="S30" i="16"/>
  <c r="T30" i="16"/>
  <c r="N31" i="16"/>
  <c r="O31" i="16"/>
  <c r="P31" i="16"/>
  <c r="Q31" i="16"/>
  <c r="R31" i="16"/>
  <c r="S31" i="16"/>
  <c r="T31" i="16"/>
  <c r="N32" i="16"/>
  <c r="O32" i="16"/>
  <c r="P32" i="16"/>
  <c r="Q32" i="16"/>
  <c r="R32" i="16"/>
  <c r="S32" i="16"/>
  <c r="T32" i="16"/>
  <c r="N33" i="16"/>
  <c r="O33" i="16"/>
  <c r="P33" i="16"/>
  <c r="Q33" i="16"/>
  <c r="R33" i="16"/>
  <c r="S33" i="16"/>
  <c r="T33" i="16"/>
  <c r="N34" i="16"/>
  <c r="O34" i="16"/>
  <c r="P34" i="16"/>
  <c r="Q34" i="16"/>
  <c r="R34" i="16"/>
  <c r="S34" i="16"/>
  <c r="T34" i="16"/>
  <c r="O4" i="16"/>
  <c r="P4" i="16"/>
  <c r="Q4" i="16"/>
  <c r="R4" i="16"/>
  <c r="S4" i="16"/>
  <c r="T4" i="16"/>
  <c r="N4" i="16"/>
  <c r="C5" i="16"/>
  <c r="D5" i="16"/>
  <c r="E5" i="16"/>
  <c r="F5" i="16"/>
  <c r="G5" i="16"/>
  <c r="H5" i="16"/>
  <c r="I5" i="16"/>
  <c r="C6" i="16"/>
  <c r="D6" i="16"/>
  <c r="E6" i="16"/>
  <c r="F6" i="16"/>
  <c r="G6" i="16"/>
  <c r="H6" i="16"/>
  <c r="I6" i="16"/>
  <c r="C7" i="16"/>
  <c r="D7" i="16"/>
  <c r="E7" i="16"/>
  <c r="F7" i="16"/>
  <c r="G7" i="16"/>
  <c r="H7" i="16"/>
  <c r="I7" i="16"/>
  <c r="C8" i="16"/>
  <c r="D8" i="16"/>
  <c r="E8" i="16"/>
  <c r="F8" i="16"/>
  <c r="G8" i="16"/>
  <c r="H8" i="16"/>
  <c r="I8" i="16"/>
  <c r="C9" i="16"/>
  <c r="D9" i="16"/>
  <c r="E9" i="16"/>
  <c r="F9" i="16"/>
  <c r="G9" i="16"/>
  <c r="H9" i="16"/>
  <c r="I9" i="16"/>
  <c r="C10" i="16"/>
  <c r="D10" i="16"/>
  <c r="E10" i="16"/>
  <c r="F10" i="16"/>
  <c r="G10" i="16"/>
  <c r="H10" i="16"/>
  <c r="I10" i="16"/>
  <c r="C11" i="16"/>
  <c r="D11" i="16"/>
  <c r="E11" i="16"/>
  <c r="F11" i="16"/>
  <c r="G11" i="16"/>
  <c r="H11" i="16"/>
  <c r="I11" i="16"/>
  <c r="C12" i="16"/>
  <c r="D12" i="16"/>
  <c r="E12" i="16"/>
  <c r="F12" i="16"/>
  <c r="G12" i="16"/>
  <c r="H12" i="16"/>
  <c r="I12" i="16"/>
  <c r="C13" i="16"/>
  <c r="D13" i="16"/>
  <c r="E13" i="16"/>
  <c r="F13" i="16"/>
  <c r="G13" i="16"/>
  <c r="H13" i="16"/>
  <c r="I13" i="16"/>
  <c r="C14" i="16"/>
  <c r="D14" i="16"/>
  <c r="E14" i="16"/>
  <c r="F14" i="16"/>
  <c r="G14" i="16"/>
  <c r="H14" i="16"/>
  <c r="I14" i="16"/>
  <c r="C15" i="16"/>
  <c r="D15" i="16"/>
  <c r="E15" i="16"/>
  <c r="F15" i="16"/>
  <c r="G15" i="16"/>
  <c r="H15" i="16"/>
  <c r="I15" i="16"/>
  <c r="C16" i="16"/>
  <c r="D16" i="16"/>
  <c r="E16" i="16"/>
  <c r="F16" i="16"/>
  <c r="G16" i="16"/>
  <c r="H16" i="16"/>
  <c r="I16" i="16"/>
  <c r="C17" i="16"/>
  <c r="D17" i="16"/>
  <c r="E17" i="16"/>
  <c r="F17" i="16"/>
  <c r="G17" i="16"/>
  <c r="H17" i="16"/>
  <c r="I17" i="16"/>
  <c r="C18" i="16"/>
  <c r="D18" i="16"/>
  <c r="E18" i="16"/>
  <c r="F18" i="16"/>
  <c r="G18" i="16"/>
  <c r="H18" i="16"/>
  <c r="I18" i="16"/>
  <c r="C19" i="16"/>
  <c r="D19" i="16"/>
  <c r="E19" i="16"/>
  <c r="F19" i="16"/>
  <c r="G19" i="16"/>
  <c r="H19" i="16"/>
  <c r="I19" i="16"/>
  <c r="C20" i="16"/>
  <c r="D20" i="16"/>
  <c r="E20" i="16"/>
  <c r="F20" i="16"/>
  <c r="G20" i="16"/>
  <c r="H20" i="16"/>
  <c r="I20" i="16"/>
  <c r="C21" i="16"/>
  <c r="D21" i="16"/>
  <c r="E21" i="16"/>
  <c r="F21" i="16"/>
  <c r="G21" i="16"/>
  <c r="H21" i="16"/>
  <c r="I21" i="16"/>
  <c r="C22" i="16"/>
  <c r="D22" i="16"/>
  <c r="E22" i="16"/>
  <c r="F22" i="16"/>
  <c r="G22" i="16"/>
  <c r="H22" i="16"/>
  <c r="I22" i="16"/>
  <c r="C23" i="16"/>
  <c r="D23" i="16"/>
  <c r="E23" i="16"/>
  <c r="F23" i="16"/>
  <c r="G23" i="16"/>
  <c r="H23" i="16"/>
  <c r="I23" i="16"/>
  <c r="C24" i="16"/>
  <c r="D24" i="16"/>
  <c r="E24" i="16"/>
  <c r="F24" i="16"/>
  <c r="G24" i="16"/>
  <c r="H24" i="16"/>
  <c r="I24" i="16"/>
  <c r="C25" i="16"/>
  <c r="D25" i="16"/>
  <c r="E25" i="16"/>
  <c r="F25" i="16"/>
  <c r="G25" i="16"/>
  <c r="H25" i="16"/>
  <c r="I25" i="16"/>
  <c r="C26" i="16"/>
  <c r="D26" i="16"/>
  <c r="E26" i="16"/>
  <c r="F26" i="16"/>
  <c r="G26" i="16"/>
  <c r="H26" i="16"/>
  <c r="I26" i="16"/>
  <c r="C27" i="16"/>
  <c r="D27" i="16"/>
  <c r="E27" i="16"/>
  <c r="F27" i="16"/>
  <c r="G27" i="16"/>
  <c r="H27" i="16"/>
  <c r="I27" i="16"/>
  <c r="C28" i="16"/>
  <c r="D28" i="16"/>
  <c r="E28" i="16"/>
  <c r="F28" i="16"/>
  <c r="G28" i="16"/>
  <c r="H28" i="16"/>
  <c r="I28" i="16"/>
  <c r="C29" i="16"/>
  <c r="D29" i="16"/>
  <c r="E29" i="16"/>
  <c r="F29" i="16"/>
  <c r="G29" i="16"/>
  <c r="H29" i="16"/>
  <c r="I29" i="16"/>
  <c r="C30" i="16"/>
  <c r="D30" i="16"/>
  <c r="E30" i="16"/>
  <c r="F30" i="16"/>
  <c r="G30" i="16"/>
  <c r="H30" i="16"/>
  <c r="I30" i="16"/>
  <c r="C31" i="16"/>
  <c r="D31" i="16"/>
  <c r="E31" i="16"/>
  <c r="F31" i="16"/>
  <c r="G31" i="16"/>
  <c r="H31" i="16"/>
  <c r="I31" i="16"/>
  <c r="C32" i="16"/>
  <c r="D32" i="16"/>
  <c r="E32" i="16"/>
  <c r="F32" i="16"/>
  <c r="G32" i="16"/>
  <c r="H32" i="16"/>
  <c r="I32" i="16"/>
  <c r="C33" i="16"/>
  <c r="D33" i="16"/>
  <c r="E33" i="16"/>
  <c r="F33" i="16"/>
  <c r="G33" i="16"/>
  <c r="H33" i="16"/>
  <c r="I33" i="16"/>
  <c r="C34" i="16"/>
  <c r="D34" i="16"/>
  <c r="E34" i="16"/>
  <c r="F34" i="16"/>
  <c r="G34" i="16"/>
  <c r="H34" i="16"/>
  <c r="I34" i="16"/>
  <c r="D4" i="16"/>
  <c r="E4" i="16"/>
  <c r="F4" i="16"/>
  <c r="G4" i="16"/>
  <c r="H4" i="16"/>
  <c r="I4" i="16"/>
  <c r="C4" i="16"/>
  <c r="CE92" i="6"/>
  <c r="CF105" i="6"/>
  <c r="CG110" i="6"/>
  <c r="CH110" i="6"/>
  <c r="CI91" i="6"/>
  <c r="CD104" i="6"/>
  <c r="BZ106" i="6"/>
  <c r="BY103" i="6"/>
  <c r="BX101" i="6"/>
  <c r="BW101" i="6"/>
  <c r="BV110" i="6"/>
  <c r="BU109" i="6"/>
  <c r="BT109" i="6"/>
  <c r="BY110" i="6"/>
  <c r="BW108" i="6"/>
  <c r="BW107" i="6"/>
  <c r="BV107" i="6"/>
  <c r="BU106" i="6"/>
  <c r="BW105" i="6"/>
  <c r="BV105" i="6"/>
  <c r="BW104" i="6"/>
  <c r="BV104" i="6"/>
  <c r="BU103" i="6"/>
  <c r="BY102" i="6"/>
  <c r="BV101" i="6"/>
  <c r="BV100" i="6"/>
  <c r="BU100" i="6"/>
  <c r="BW99" i="6"/>
  <c r="BW98" i="6"/>
  <c r="BV97" i="6"/>
  <c r="BU97" i="6"/>
  <c r="BZ96" i="6"/>
  <c r="BV96" i="6"/>
  <c r="BZ93" i="6"/>
  <c r="BW93" i="6"/>
  <c r="BV92" i="6"/>
  <c r="BV91" i="6"/>
  <c r="BW90" i="6"/>
  <c r="BY88" i="6"/>
  <c r="BV88" i="6"/>
  <c r="BV87" i="6"/>
  <c r="BU87" i="6"/>
  <c r="BV86" i="6"/>
  <c r="BW83" i="6"/>
  <c r="BV83" i="6"/>
  <c r="BW82" i="6"/>
  <c r="BV82" i="6"/>
  <c r="BZ81" i="6"/>
  <c r="BW80" i="6"/>
  <c r="BV80" i="6"/>
  <c r="BP105" i="6"/>
  <c r="BO97" i="6"/>
  <c r="BN109" i="6"/>
  <c r="BM102" i="6"/>
  <c r="BL110" i="6"/>
  <c r="BJ96" i="6"/>
  <c r="BK110" i="6"/>
  <c r="BK109" i="6"/>
  <c r="BK108" i="6"/>
  <c r="BK107" i="6"/>
  <c r="BN106" i="6"/>
  <c r="BL106" i="6"/>
  <c r="BK106" i="6"/>
  <c r="BL105" i="6"/>
  <c r="BK105" i="6"/>
  <c r="BK104" i="6"/>
  <c r="BN103" i="6"/>
  <c r="BK103" i="6"/>
  <c r="BN102" i="6"/>
  <c r="BK102" i="6"/>
  <c r="BK101" i="6"/>
  <c r="BL100" i="6"/>
  <c r="BK100" i="6"/>
  <c r="BL99" i="6"/>
  <c r="BK99" i="6"/>
  <c r="BN98" i="6"/>
  <c r="BK98" i="6"/>
  <c r="BM97" i="6"/>
  <c r="BL97" i="6"/>
  <c r="BK97" i="6"/>
  <c r="BN96" i="6"/>
  <c r="BL96" i="6"/>
  <c r="BK96" i="6"/>
  <c r="BL95" i="6"/>
  <c r="BK95" i="6"/>
  <c r="BK94" i="6"/>
  <c r="BN93" i="6"/>
  <c r="BK93" i="6"/>
  <c r="BN92" i="6"/>
  <c r="BL92" i="6"/>
  <c r="BK92" i="6"/>
  <c r="BL91" i="6"/>
  <c r="BK91" i="6"/>
  <c r="BK90" i="6"/>
  <c r="BN89" i="6"/>
  <c r="BK89" i="6"/>
  <c r="BL88" i="6"/>
  <c r="BK88" i="6"/>
  <c r="BN87" i="6"/>
  <c r="BM87" i="6"/>
  <c r="BK87" i="6"/>
  <c r="BL86" i="6"/>
  <c r="BK86" i="6"/>
  <c r="BK85" i="6"/>
  <c r="BN84" i="6"/>
  <c r="BL84" i="6"/>
  <c r="BK84" i="6"/>
  <c r="BK83" i="6"/>
  <c r="BL82" i="6"/>
  <c r="BK82" i="6"/>
  <c r="BN81" i="6"/>
  <c r="BK81" i="6"/>
  <c r="BK80" i="6"/>
  <c r="H36" i="13"/>
  <c r="F79" i="20"/>
  <c r="Q29" i="8"/>
  <c r="Q20" i="8"/>
  <c r="Q11" i="8"/>
  <c r="Q2" i="8"/>
  <c r="Q4" i="8"/>
  <c r="Q22" i="8" s="1"/>
  <c r="Q5" i="8"/>
  <c r="Q23" i="8" s="1"/>
  <c r="Q6" i="8"/>
  <c r="Q24" i="8" s="1"/>
  <c r="Q7" i="8"/>
  <c r="Q8" i="8"/>
  <c r="Q26" i="8" s="1"/>
  <c r="Q13" i="8"/>
  <c r="Q31" i="8" s="1"/>
  <c r="Q14" i="8"/>
  <c r="Q32" i="8" s="1"/>
  <c r="Q15" i="8"/>
  <c r="Q33" i="8" s="1"/>
  <c r="Q16" i="8"/>
  <c r="Q34" i="8" s="1"/>
  <c r="Q17" i="8"/>
  <c r="Q35" i="8"/>
  <c r="Q25" i="8"/>
  <c r="C35" i="8"/>
  <c r="C34" i="8"/>
  <c r="C33" i="8"/>
  <c r="C32" i="8"/>
  <c r="C31" i="8"/>
  <c r="C26" i="8"/>
  <c r="C25" i="8"/>
  <c r="C24" i="8"/>
  <c r="C23" i="8"/>
  <c r="C22" i="8"/>
  <c r="AX4" i="32"/>
  <c r="B4" i="32"/>
  <c r="D4" i="32"/>
  <c r="BJ2" i="32"/>
  <c r="BD2" i="32"/>
  <c r="AX2" i="32"/>
  <c r="AR2" i="32"/>
  <c r="AR4" i="32"/>
  <c r="AS4" i="32"/>
  <c r="P2" i="32"/>
  <c r="D2" i="32"/>
  <c r="E2" i="32"/>
  <c r="R50" i="13"/>
  <c r="R29" i="13"/>
  <c r="R30" i="13"/>
  <c r="R31" i="13"/>
  <c r="R32" i="13"/>
  <c r="R61" i="13" s="1"/>
  <c r="R33" i="13"/>
  <c r="R34" i="13"/>
  <c r="R35" i="13"/>
  <c r="R36" i="13"/>
  <c r="R37" i="13"/>
  <c r="R38" i="13"/>
  <c r="R39" i="13"/>
  <c r="R40" i="13"/>
  <c r="R41" i="13"/>
  <c r="R42" i="13"/>
  <c r="R43" i="13"/>
  <c r="R44" i="13"/>
  <c r="R45" i="13"/>
  <c r="R46" i="13"/>
  <c r="R47" i="13"/>
  <c r="R48" i="13"/>
  <c r="R49" i="13"/>
  <c r="R28" i="13"/>
  <c r="R4" i="13"/>
  <c r="R5" i="13"/>
  <c r="R6" i="13"/>
  <c r="R7" i="13"/>
  <c r="R8" i="13"/>
  <c r="R9" i="13"/>
  <c r="R10" i="13"/>
  <c r="R11" i="13"/>
  <c r="R12" i="13"/>
  <c r="R13" i="13"/>
  <c r="R14" i="13"/>
  <c r="R15" i="13"/>
  <c r="R68" i="13" s="1"/>
  <c r="R16" i="13"/>
  <c r="R17" i="13"/>
  <c r="R76" i="13" s="1"/>
  <c r="R18" i="13"/>
  <c r="R19" i="13"/>
  <c r="R20" i="13"/>
  <c r="R21" i="13"/>
  <c r="D36" i="13"/>
  <c r="C36" i="13" s="1"/>
  <c r="D37" i="13"/>
  <c r="D38" i="13"/>
  <c r="C38" i="13" s="1"/>
  <c r="D39" i="13"/>
  <c r="C39" i="13" s="1"/>
  <c r="D40" i="13"/>
  <c r="C40" i="13" s="1"/>
  <c r="D41" i="13"/>
  <c r="C41" i="13" s="1"/>
  <c r="D42" i="13"/>
  <c r="C42" i="13" s="1"/>
  <c r="D44" i="13"/>
  <c r="C44" i="13" s="1"/>
  <c r="D45" i="13"/>
  <c r="C45" i="13" s="1"/>
  <c r="D46" i="13"/>
  <c r="C46" i="13" s="1"/>
  <c r="D47" i="13"/>
  <c r="C47" i="13" s="1"/>
  <c r="D48" i="13"/>
  <c r="C48" i="13" s="1"/>
  <c r="D49" i="13"/>
  <c r="C49" i="13" s="1"/>
  <c r="D50" i="13"/>
  <c r="C50" i="13" s="1"/>
  <c r="D29" i="13"/>
  <c r="D30" i="13"/>
  <c r="C30" i="13" s="1"/>
  <c r="D31" i="13"/>
  <c r="C31" i="13" s="1"/>
  <c r="D32" i="13"/>
  <c r="D33" i="13"/>
  <c r="C33" i="13" s="1"/>
  <c r="D34" i="13"/>
  <c r="C34" i="13" s="1"/>
  <c r="D28" i="13"/>
  <c r="C28" i="13" s="1"/>
  <c r="B4" i="9"/>
  <c r="B4" i="31"/>
  <c r="BJ2" i="31"/>
  <c r="BD2" i="31"/>
  <c r="BD4" i="31"/>
  <c r="AX2" i="31"/>
  <c r="AR2" i="31"/>
  <c r="P2" i="31"/>
  <c r="D2" i="31"/>
  <c r="W4" i="8"/>
  <c r="W22" i="8" s="1"/>
  <c r="X4" i="8"/>
  <c r="X22" i="8" s="1"/>
  <c r="W5" i="8"/>
  <c r="W23" i="8" s="1"/>
  <c r="X5" i="8"/>
  <c r="X23" i="8" s="1"/>
  <c r="W6" i="8"/>
  <c r="W24" i="8" s="1"/>
  <c r="X6" i="8"/>
  <c r="X24" i="8" s="1"/>
  <c r="W7" i="8"/>
  <c r="W25" i="8" s="1"/>
  <c r="X7" i="8"/>
  <c r="X25" i="8" s="1"/>
  <c r="W8" i="8"/>
  <c r="W26" i="8" s="1"/>
  <c r="X8" i="8"/>
  <c r="X26" i="8" s="1"/>
  <c r="W13" i="8"/>
  <c r="W31" i="8" s="1"/>
  <c r="X13" i="8"/>
  <c r="X31" i="8" s="1"/>
  <c r="W14" i="8"/>
  <c r="W32" i="8"/>
  <c r="X14" i="8"/>
  <c r="X32" i="8" s="1"/>
  <c r="W15" i="8"/>
  <c r="W33" i="8" s="1"/>
  <c r="X15" i="8"/>
  <c r="X33" i="8" s="1"/>
  <c r="W16" i="8"/>
  <c r="W34" i="8"/>
  <c r="X16" i="8"/>
  <c r="X34" i="8" s="1"/>
  <c r="W17" i="8"/>
  <c r="W35" i="8" s="1"/>
  <c r="X17" i="8"/>
  <c r="X35" i="8" s="1"/>
  <c r="I24" i="8"/>
  <c r="J24" i="8"/>
  <c r="I34" i="8"/>
  <c r="J34" i="8"/>
  <c r="I22" i="8"/>
  <c r="J22" i="8"/>
  <c r="I23" i="8"/>
  <c r="J23" i="8"/>
  <c r="I25" i="8"/>
  <c r="J25" i="8"/>
  <c r="I26" i="8"/>
  <c r="J26" i="8"/>
  <c r="I31" i="8"/>
  <c r="J31" i="8"/>
  <c r="I32" i="8"/>
  <c r="J32" i="8"/>
  <c r="I33" i="8"/>
  <c r="J33" i="8"/>
  <c r="I35" i="8"/>
  <c r="J35" i="8"/>
  <c r="AX2" i="30"/>
  <c r="C4" i="30"/>
  <c r="B4" i="30"/>
  <c r="B5" i="30"/>
  <c r="BJ2" i="30"/>
  <c r="BD2" i="30"/>
  <c r="BD4" i="30"/>
  <c r="BD5" i="30"/>
  <c r="BD6" i="30"/>
  <c r="BE6" i="30"/>
  <c r="AR2" i="30"/>
  <c r="P2" i="30"/>
  <c r="P4" i="30"/>
  <c r="P5" i="30"/>
  <c r="P6" i="30"/>
  <c r="P7" i="30"/>
  <c r="P8" i="30"/>
  <c r="P9" i="30"/>
  <c r="P10" i="30"/>
  <c r="P11" i="30"/>
  <c r="P12" i="30"/>
  <c r="P13" i="30"/>
  <c r="P14" i="30"/>
  <c r="P15" i="30"/>
  <c r="P16" i="30"/>
  <c r="P17" i="30"/>
  <c r="P18" i="30"/>
  <c r="P19" i="30"/>
  <c r="P20" i="30"/>
  <c r="P21" i="30"/>
  <c r="P22" i="30"/>
  <c r="P23" i="30"/>
  <c r="P24" i="30"/>
  <c r="P25" i="30"/>
  <c r="P26" i="30"/>
  <c r="P27" i="30"/>
  <c r="P28" i="30"/>
  <c r="P29" i="30"/>
  <c r="P30" i="30"/>
  <c r="P31" i="30"/>
  <c r="P32" i="30"/>
  <c r="P33" i="30"/>
  <c r="P34" i="30"/>
  <c r="D2" i="30"/>
  <c r="E2" i="30"/>
  <c r="BE4" i="26"/>
  <c r="BK4" i="26"/>
  <c r="D2" i="26"/>
  <c r="E2" i="26"/>
  <c r="F2" i="26"/>
  <c r="G2" i="26"/>
  <c r="H2" i="26"/>
  <c r="I2" i="26"/>
  <c r="J2" i="26"/>
  <c r="D4" i="31"/>
  <c r="AR4" i="31"/>
  <c r="AR5" i="31"/>
  <c r="AR6" i="31"/>
  <c r="AS6" i="31"/>
  <c r="AX4" i="31"/>
  <c r="E2" i="31"/>
  <c r="E6" i="31"/>
  <c r="BJ4" i="31"/>
  <c r="B5" i="31"/>
  <c r="C4" i="31"/>
  <c r="AR4" i="30"/>
  <c r="D4" i="30"/>
  <c r="BJ4" i="30"/>
  <c r="AX4" i="30"/>
  <c r="D5" i="31"/>
  <c r="C5" i="31"/>
  <c r="B6" i="31"/>
  <c r="E5" i="31"/>
  <c r="E4" i="31"/>
  <c r="F2" i="31"/>
  <c r="F5" i="31"/>
  <c r="BK4" i="31"/>
  <c r="BJ5" i="31"/>
  <c r="AR7" i="31"/>
  <c r="BE5" i="30"/>
  <c r="AY4" i="30"/>
  <c r="AX5" i="30"/>
  <c r="AY5" i="30"/>
  <c r="BK5" i="31"/>
  <c r="BJ6" i="31"/>
  <c r="BK6" i="31"/>
  <c r="D6" i="31"/>
  <c r="C6" i="31"/>
  <c r="B7" i="31"/>
  <c r="D7" i="31"/>
  <c r="F6" i="31"/>
  <c r="F4" i="31"/>
  <c r="BD7" i="30"/>
  <c r="C7" i="31"/>
  <c r="B8" i="31"/>
  <c r="C8" i="31"/>
  <c r="D8" i="31"/>
  <c r="F8" i="31"/>
  <c r="E8" i="31"/>
  <c r="B4" i="26"/>
  <c r="BJ2" i="26"/>
  <c r="BD2" i="26"/>
  <c r="AX2" i="26"/>
  <c r="AX4" i="26"/>
  <c r="AX5" i="26"/>
  <c r="AR2" i="26"/>
  <c r="P2" i="26"/>
  <c r="P4" i="26"/>
  <c r="P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C4" i="26"/>
  <c r="AR4" i="26"/>
  <c r="AR5" i="26"/>
  <c r="AR6" i="26"/>
  <c r="AR7" i="26"/>
  <c r="AR8" i="26"/>
  <c r="AR9" i="26"/>
  <c r="AR10" i="26"/>
  <c r="AR11" i="26"/>
  <c r="AR12" i="26"/>
  <c r="B5" i="26"/>
  <c r="BD4" i="26"/>
  <c r="BD5" i="26"/>
  <c r="AD2" i="26"/>
  <c r="AD4" i="26"/>
  <c r="AD5" i="26"/>
  <c r="AD6" i="26"/>
  <c r="AD7" i="26"/>
  <c r="AD8" i="26"/>
  <c r="AD9" i="26"/>
  <c r="AD10" i="26"/>
  <c r="AD11" i="26"/>
  <c r="AD12" i="26"/>
  <c r="AD13" i="26"/>
  <c r="AD14" i="26"/>
  <c r="AD15" i="26"/>
  <c r="AD16" i="26"/>
  <c r="AD17" i="26"/>
  <c r="AD18" i="26"/>
  <c r="AD19" i="26"/>
  <c r="AD20" i="26"/>
  <c r="AD21" i="26"/>
  <c r="AD22" i="26"/>
  <c r="AD23" i="26"/>
  <c r="AD24" i="26"/>
  <c r="BJ4" i="26"/>
  <c r="BJ5" i="26"/>
  <c r="BJ6" i="26"/>
  <c r="BJ7" i="26"/>
  <c r="BJ8" i="26"/>
  <c r="BJ9" i="26"/>
  <c r="BJ10" i="26"/>
  <c r="AD25" i="26"/>
  <c r="AD26" i="26"/>
  <c r="AD27" i="26"/>
  <c r="AD28" i="26"/>
  <c r="AD29" i="26"/>
  <c r="AD30" i="26"/>
  <c r="AD31" i="26"/>
  <c r="AD32" i="26"/>
  <c r="AD33" i="26"/>
  <c r="AD34" i="26"/>
  <c r="A2" i="27"/>
  <c r="E10" i="12"/>
  <c r="X4" i="13"/>
  <c r="J61" i="13"/>
  <c r="X5" i="13"/>
  <c r="X6" i="13"/>
  <c r="J69" i="13" s="1"/>
  <c r="X7" i="13"/>
  <c r="X8" i="13"/>
  <c r="X9" i="13"/>
  <c r="X10" i="13"/>
  <c r="J75" i="13" s="1"/>
  <c r="X11" i="13"/>
  <c r="X12" i="13"/>
  <c r="X13" i="13"/>
  <c r="X14" i="13"/>
  <c r="X78" i="13" s="1"/>
  <c r="X15" i="13"/>
  <c r="X70" i="13" s="1"/>
  <c r="X16" i="13"/>
  <c r="X17" i="13"/>
  <c r="X18" i="13"/>
  <c r="X19" i="13"/>
  <c r="X20" i="13"/>
  <c r="X21" i="13"/>
  <c r="W5" i="13"/>
  <c r="V28" i="13"/>
  <c r="Y50" i="13"/>
  <c r="Y42" i="13"/>
  <c r="Y34" i="13"/>
  <c r="K50" i="13"/>
  <c r="K42" i="13"/>
  <c r="K34" i="13"/>
  <c r="Y4" i="13"/>
  <c r="K61" i="13" s="1"/>
  <c r="Y5" i="13"/>
  <c r="Y6" i="13"/>
  <c r="Y7" i="13"/>
  <c r="K75" i="13" s="1"/>
  <c r="Y8" i="13"/>
  <c r="Y9" i="13"/>
  <c r="Y10" i="13"/>
  <c r="Y11" i="13"/>
  <c r="Y12" i="13"/>
  <c r="Y13" i="13"/>
  <c r="Y57" i="13" s="1"/>
  <c r="Y14" i="13"/>
  <c r="Y15" i="13"/>
  <c r="Y66" i="13" s="1"/>
  <c r="Y16" i="13"/>
  <c r="Y17" i="13"/>
  <c r="Y18" i="13"/>
  <c r="Y19" i="13"/>
  <c r="Y20" i="13"/>
  <c r="Y21" i="13"/>
  <c r="S15" i="13"/>
  <c r="S65" i="13"/>
  <c r="H29" i="13"/>
  <c r="AS11" i="26"/>
  <c r="AS10" i="26"/>
  <c r="AS9" i="26"/>
  <c r="BK8" i="26"/>
  <c r="AS8" i="26"/>
  <c r="BK7" i="26"/>
  <c r="AS7" i="26"/>
  <c r="AS6" i="26"/>
  <c r="AS5" i="26"/>
  <c r="F5" i="26"/>
  <c r="E5" i="26"/>
  <c r="AY4" i="26"/>
  <c r="AS4" i="26"/>
  <c r="G4" i="26"/>
  <c r="F4" i="26"/>
  <c r="E4" i="26"/>
  <c r="D4" i="26"/>
  <c r="N7" i="24"/>
  <c r="H34" i="24"/>
  <c r="D9" i="4"/>
  <c r="V16" i="8"/>
  <c r="V34" i="8" s="1"/>
  <c r="U17" i="8"/>
  <c r="U35" i="8" s="1"/>
  <c r="U16" i="8"/>
  <c r="U34" i="8" s="1"/>
  <c r="T17" i="8"/>
  <c r="T35" i="8" s="1"/>
  <c r="T16" i="8"/>
  <c r="T34" i="8"/>
  <c r="E17" i="8"/>
  <c r="E35" i="8" s="1"/>
  <c r="E16" i="8"/>
  <c r="S16" i="8" s="1"/>
  <c r="S34" i="8" s="1"/>
  <c r="D17" i="8"/>
  <c r="R17" i="8" s="1"/>
  <c r="R35" i="8" s="1"/>
  <c r="D16" i="8"/>
  <c r="D34" i="8" s="1"/>
  <c r="U15" i="8"/>
  <c r="U33" i="8" s="1"/>
  <c r="U14" i="8"/>
  <c r="U32" i="8" s="1"/>
  <c r="U13" i="8"/>
  <c r="U31" i="8" s="1"/>
  <c r="V15" i="8"/>
  <c r="V33" i="8" s="1"/>
  <c r="H32" i="8"/>
  <c r="V13" i="8"/>
  <c r="V31" i="8" s="1"/>
  <c r="T15" i="8"/>
  <c r="T33" i="8" s="1"/>
  <c r="T14" i="8"/>
  <c r="T32" i="8" s="1"/>
  <c r="T13" i="8"/>
  <c r="T31" i="8" s="1"/>
  <c r="E15" i="8"/>
  <c r="E33" i="8" s="1"/>
  <c r="E14" i="8"/>
  <c r="S14" i="8"/>
  <c r="S32" i="8" s="1"/>
  <c r="E13" i="8"/>
  <c r="E31" i="8" s="1"/>
  <c r="E8" i="8"/>
  <c r="S8" i="8" s="1"/>
  <c r="S26" i="8" s="1"/>
  <c r="E7" i="8"/>
  <c r="E6" i="8"/>
  <c r="E24" i="8" s="1"/>
  <c r="E5" i="8"/>
  <c r="E23" i="8" s="1"/>
  <c r="E4" i="8"/>
  <c r="S4" i="8"/>
  <c r="S22" i="8" s="1"/>
  <c r="T8" i="8"/>
  <c r="T26" i="8" s="1"/>
  <c r="T6" i="8"/>
  <c r="T24" i="8" s="1"/>
  <c r="T4" i="8"/>
  <c r="T22" i="8" s="1"/>
  <c r="G26" i="8"/>
  <c r="U7" i="8"/>
  <c r="U25" i="8" s="1"/>
  <c r="U6" i="8"/>
  <c r="U24" i="8"/>
  <c r="U5" i="8"/>
  <c r="U23" i="8" s="1"/>
  <c r="V8" i="8"/>
  <c r="V26" i="8" s="1"/>
  <c r="V7" i="8"/>
  <c r="V25" i="8" s="1"/>
  <c r="H24" i="8"/>
  <c r="V4" i="8"/>
  <c r="V22" i="8"/>
  <c r="W7" i="13"/>
  <c r="W4" i="13"/>
  <c r="I57" i="13" s="1"/>
  <c r="C4" i="24"/>
  <c r="Y7" i="24"/>
  <c r="C6" i="24"/>
  <c r="N6" i="24"/>
  <c r="BB4" i="24"/>
  <c r="AJ4" i="24"/>
  <c r="AV4" i="24"/>
  <c r="AP4" i="24"/>
  <c r="Y4" i="24"/>
  <c r="Z4" i="24"/>
  <c r="AA4" i="24"/>
  <c r="AB4" i="24"/>
  <c r="AC4" i="24"/>
  <c r="AD4" i="24"/>
  <c r="AE4" i="24"/>
  <c r="N4" i="24"/>
  <c r="O4" i="24"/>
  <c r="P4" i="24"/>
  <c r="Q4" i="24"/>
  <c r="R4" i="24"/>
  <c r="S4" i="24"/>
  <c r="T4" i="24"/>
  <c r="D4" i="24"/>
  <c r="E4" i="24"/>
  <c r="F4" i="24"/>
  <c r="G4" i="24"/>
  <c r="H4" i="24"/>
  <c r="I4" i="24"/>
  <c r="C5" i="24"/>
  <c r="D5" i="24"/>
  <c r="E5" i="24"/>
  <c r="F5" i="24"/>
  <c r="G5" i="24"/>
  <c r="H5" i="24"/>
  <c r="I5" i="24"/>
  <c r="N5" i="24"/>
  <c r="O5" i="24"/>
  <c r="P5" i="24"/>
  <c r="Q5" i="24"/>
  <c r="R5" i="24"/>
  <c r="S5" i="24"/>
  <c r="T5" i="24"/>
  <c r="Y5" i="24"/>
  <c r="Z5" i="24"/>
  <c r="AA5" i="24"/>
  <c r="AB5" i="24"/>
  <c r="AC5" i="24"/>
  <c r="AD5" i="24"/>
  <c r="AE5" i="24"/>
  <c r="AJ5" i="24"/>
  <c r="AP5" i="24"/>
  <c r="AV5" i="24"/>
  <c r="BB5" i="24"/>
  <c r="D6" i="24"/>
  <c r="E6" i="24"/>
  <c r="F6" i="24"/>
  <c r="G6" i="24"/>
  <c r="H6" i="24"/>
  <c r="I6" i="24"/>
  <c r="O6" i="24"/>
  <c r="P6" i="24"/>
  <c r="Q6" i="24"/>
  <c r="R6" i="24"/>
  <c r="S6" i="24"/>
  <c r="T6" i="24"/>
  <c r="Y6" i="24"/>
  <c r="Z6" i="24"/>
  <c r="AA6" i="24"/>
  <c r="AB6" i="24"/>
  <c r="AC6" i="24"/>
  <c r="AD6" i="24"/>
  <c r="AE6" i="24"/>
  <c r="AJ6" i="24"/>
  <c r="AP6" i="24"/>
  <c r="AV6" i="24"/>
  <c r="BB6" i="24"/>
  <c r="C7" i="24"/>
  <c r="D7" i="24"/>
  <c r="E7" i="24"/>
  <c r="F7" i="24"/>
  <c r="G7" i="24"/>
  <c r="H7" i="24"/>
  <c r="I7" i="24"/>
  <c r="O7" i="24"/>
  <c r="P7" i="24"/>
  <c r="Q7" i="24"/>
  <c r="R7" i="24"/>
  <c r="S7" i="24"/>
  <c r="T7" i="24"/>
  <c r="Z7" i="24"/>
  <c r="AA7" i="24"/>
  <c r="AB7" i="24"/>
  <c r="AC7" i="24"/>
  <c r="AD7" i="24"/>
  <c r="AE7" i="24"/>
  <c r="AJ7" i="24"/>
  <c r="AP7" i="24"/>
  <c r="AV7" i="24"/>
  <c r="BB7" i="24"/>
  <c r="C8" i="24"/>
  <c r="D8" i="24"/>
  <c r="E8" i="24"/>
  <c r="F8" i="24"/>
  <c r="G8" i="24"/>
  <c r="H8" i="24"/>
  <c r="I8" i="24"/>
  <c r="N8" i="24"/>
  <c r="O8" i="24"/>
  <c r="P8" i="24"/>
  <c r="Q8" i="24"/>
  <c r="R8" i="24"/>
  <c r="S8" i="24"/>
  <c r="T8" i="24"/>
  <c r="Y8" i="24"/>
  <c r="Z8" i="24"/>
  <c r="AA8" i="24"/>
  <c r="AB8" i="24"/>
  <c r="AC8" i="24"/>
  <c r="AD8" i="24"/>
  <c r="AE8" i="24"/>
  <c r="AJ8" i="24"/>
  <c r="AP8" i="24"/>
  <c r="AV8" i="24"/>
  <c r="BB8" i="24"/>
  <c r="C9" i="24"/>
  <c r="D9" i="24"/>
  <c r="E9" i="24"/>
  <c r="F9" i="24"/>
  <c r="G9" i="24"/>
  <c r="H9" i="24"/>
  <c r="I9" i="24"/>
  <c r="N9" i="24"/>
  <c r="O9" i="24"/>
  <c r="P9" i="24"/>
  <c r="Q9" i="24"/>
  <c r="R9" i="24"/>
  <c r="S9" i="24"/>
  <c r="T9" i="24"/>
  <c r="Y9" i="24"/>
  <c r="Z9" i="24"/>
  <c r="AA9" i="24"/>
  <c r="AB9" i="24"/>
  <c r="AC9" i="24"/>
  <c r="AD9" i="24"/>
  <c r="AE9" i="24"/>
  <c r="AJ9" i="24"/>
  <c r="AP9" i="24"/>
  <c r="AV9" i="24"/>
  <c r="BB9" i="24"/>
  <c r="C10" i="24"/>
  <c r="D10" i="24"/>
  <c r="E10" i="24"/>
  <c r="F10" i="24"/>
  <c r="G10" i="24"/>
  <c r="H10" i="24"/>
  <c r="I10" i="24"/>
  <c r="N10" i="24"/>
  <c r="O10" i="24"/>
  <c r="P10" i="24"/>
  <c r="Q10" i="24"/>
  <c r="R10" i="24"/>
  <c r="S10" i="24"/>
  <c r="T10" i="24"/>
  <c r="Y10" i="24"/>
  <c r="Z10" i="24"/>
  <c r="AA10" i="24"/>
  <c r="AB10" i="24"/>
  <c r="AC10" i="24"/>
  <c r="AD10" i="24"/>
  <c r="AE10" i="24"/>
  <c r="AJ10" i="24"/>
  <c r="AP10" i="24"/>
  <c r="AV10" i="24"/>
  <c r="BB10" i="24"/>
  <c r="C11" i="24"/>
  <c r="D11" i="24"/>
  <c r="E11" i="24"/>
  <c r="F11" i="24"/>
  <c r="G11" i="24"/>
  <c r="H11" i="24"/>
  <c r="I11" i="24"/>
  <c r="N11" i="24"/>
  <c r="O11" i="24"/>
  <c r="P11" i="24"/>
  <c r="Q11" i="24"/>
  <c r="R11" i="24"/>
  <c r="S11" i="24"/>
  <c r="T11" i="24"/>
  <c r="Y11" i="24"/>
  <c r="Z11" i="24"/>
  <c r="AA11" i="24"/>
  <c r="AB11" i="24"/>
  <c r="AC11" i="24"/>
  <c r="AD11" i="24"/>
  <c r="AE11" i="24"/>
  <c r="AJ11" i="24"/>
  <c r="AP11" i="24"/>
  <c r="AV11" i="24"/>
  <c r="BB11" i="24"/>
  <c r="C12" i="24"/>
  <c r="D12" i="24"/>
  <c r="E12" i="24"/>
  <c r="F12" i="24"/>
  <c r="G12" i="24"/>
  <c r="H12" i="24"/>
  <c r="I12" i="24"/>
  <c r="N12" i="24"/>
  <c r="O12" i="24"/>
  <c r="P12" i="24"/>
  <c r="Q12" i="24"/>
  <c r="R12" i="24"/>
  <c r="S12" i="24"/>
  <c r="T12" i="24"/>
  <c r="Y12" i="24"/>
  <c r="Z12" i="24"/>
  <c r="AA12" i="24"/>
  <c r="AB12" i="24"/>
  <c r="AC12" i="24"/>
  <c r="AD12" i="24"/>
  <c r="AE12" i="24"/>
  <c r="AJ12" i="24"/>
  <c r="AP12" i="24"/>
  <c r="AV12" i="24"/>
  <c r="BB12" i="24"/>
  <c r="C13" i="24"/>
  <c r="D13" i="24"/>
  <c r="E13" i="24"/>
  <c r="F13" i="24"/>
  <c r="G13" i="24"/>
  <c r="H13" i="24"/>
  <c r="I13" i="24"/>
  <c r="N13" i="24"/>
  <c r="O13" i="24"/>
  <c r="P13" i="24"/>
  <c r="Q13" i="24"/>
  <c r="R13" i="24"/>
  <c r="S13" i="24"/>
  <c r="T13" i="24"/>
  <c r="Y13" i="24"/>
  <c r="Z13" i="24"/>
  <c r="AA13" i="24"/>
  <c r="AB13" i="24"/>
  <c r="AC13" i="24"/>
  <c r="AD13" i="24"/>
  <c r="AE13" i="24"/>
  <c r="AJ13" i="24"/>
  <c r="AP13" i="24"/>
  <c r="AV13" i="24"/>
  <c r="BB13" i="24"/>
  <c r="C14" i="24"/>
  <c r="D14" i="24"/>
  <c r="E14" i="24"/>
  <c r="F14" i="24"/>
  <c r="G14" i="24"/>
  <c r="H14" i="24"/>
  <c r="I14" i="24"/>
  <c r="N14" i="24"/>
  <c r="O14" i="24"/>
  <c r="P14" i="24"/>
  <c r="Q14" i="24"/>
  <c r="R14" i="24"/>
  <c r="S14" i="24"/>
  <c r="T14" i="24"/>
  <c r="Y14" i="24"/>
  <c r="Z14" i="24"/>
  <c r="AA14" i="24"/>
  <c r="AB14" i="24"/>
  <c r="AC14" i="24"/>
  <c r="AD14" i="24"/>
  <c r="AE14" i="24"/>
  <c r="AJ14" i="24"/>
  <c r="AP14" i="24"/>
  <c r="AV14" i="24"/>
  <c r="BB14" i="24"/>
  <c r="C15" i="24"/>
  <c r="D15" i="24"/>
  <c r="E15" i="24"/>
  <c r="F15" i="24"/>
  <c r="G15" i="24"/>
  <c r="H15" i="24"/>
  <c r="I15" i="24"/>
  <c r="N15" i="24"/>
  <c r="O15" i="24"/>
  <c r="P15" i="24"/>
  <c r="Q15" i="24"/>
  <c r="R15" i="24"/>
  <c r="S15" i="24"/>
  <c r="T15" i="24"/>
  <c r="Y15" i="24"/>
  <c r="Z15" i="24"/>
  <c r="AA15" i="24"/>
  <c r="AB15" i="24"/>
  <c r="AC15" i="24"/>
  <c r="AD15" i="24"/>
  <c r="AE15" i="24"/>
  <c r="AJ15" i="24"/>
  <c r="AP15" i="24"/>
  <c r="AV15" i="24"/>
  <c r="BB15" i="24"/>
  <c r="C16" i="24"/>
  <c r="D16" i="24"/>
  <c r="E16" i="24"/>
  <c r="F16" i="24"/>
  <c r="G16" i="24"/>
  <c r="H16" i="24"/>
  <c r="I16" i="24"/>
  <c r="N16" i="24"/>
  <c r="O16" i="24"/>
  <c r="P16" i="24"/>
  <c r="Q16" i="24"/>
  <c r="R16" i="24"/>
  <c r="S16" i="24"/>
  <c r="T16" i="24"/>
  <c r="Y16" i="24"/>
  <c r="Z16" i="24"/>
  <c r="AA16" i="24"/>
  <c r="AB16" i="24"/>
  <c r="AC16" i="24"/>
  <c r="AD16" i="24"/>
  <c r="AE16" i="24"/>
  <c r="AJ16" i="24"/>
  <c r="AP16" i="24"/>
  <c r="AV16" i="24"/>
  <c r="BB16" i="24"/>
  <c r="C17" i="24"/>
  <c r="D17" i="24"/>
  <c r="E17" i="24"/>
  <c r="F17" i="24"/>
  <c r="G17" i="24"/>
  <c r="H17" i="24"/>
  <c r="I17" i="24"/>
  <c r="N17" i="24"/>
  <c r="O17" i="24"/>
  <c r="P17" i="24"/>
  <c r="Q17" i="24"/>
  <c r="R17" i="24"/>
  <c r="S17" i="24"/>
  <c r="T17" i="24"/>
  <c r="Y17" i="24"/>
  <c r="Z17" i="24"/>
  <c r="AA17" i="24"/>
  <c r="AB17" i="24"/>
  <c r="AC17" i="24"/>
  <c r="AD17" i="24"/>
  <c r="AE17" i="24"/>
  <c r="AJ17" i="24"/>
  <c r="AP17" i="24"/>
  <c r="AV17" i="24"/>
  <c r="BB17" i="24"/>
  <c r="C18" i="24"/>
  <c r="D18" i="24"/>
  <c r="E18" i="24"/>
  <c r="F18" i="24"/>
  <c r="G18" i="24"/>
  <c r="H18" i="24"/>
  <c r="I18" i="24"/>
  <c r="N18" i="24"/>
  <c r="O18" i="24"/>
  <c r="P18" i="24"/>
  <c r="Q18" i="24"/>
  <c r="R18" i="24"/>
  <c r="S18" i="24"/>
  <c r="T18" i="24"/>
  <c r="Y18" i="24"/>
  <c r="Z18" i="24"/>
  <c r="AA18" i="24"/>
  <c r="AB18" i="24"/>
  <c r="AC18" i="24"/>
  <c r="AD18" i="24"/>
  <c r="AE18" i="24"/>
  <c r="AJ18" i="24"/>
  <c r="AP18" i="24"/>
  <c r="AV18" i="24"/>
  <c r="BB18" i="24"/>
  <c r="C19" i="24"/>
  <c r="D19" i="24"/>
  <c r="E19" i="24"/>
  <c r="F19" i="24"/>
  <c r="G19" i="24"/>
  <c r="H19" i="24"/>
  <c r="I19" i="24"/>
  <c r="N19" i="24"/>
  <c r="O19" i="24"/>
  <c r="P19" i="24"/>
  <c r="Q19" i="24"/>
  <c r="R19" i="24"/>
  <c r="S19" i="24"/>
  <c r="T19" i="24"/>
  <c r="Y19" i="24"/>
  <c r="Z19" i="24"/>
  <c r="AA19" i="24"/>
  <c r="AB19" i="24"/>
  <c r="AC19" i="24"/>
  <c r="AD19" i="24"/>
  <c r="AE19" i="24"/>
  <c r="AJ19" i="24"/>
  <c r="AP19" i="24"/>
  <c r="AV19" i="24"/>
  <c r="BB19" i="24"/>
  <c r="C20" i="24"/>
  <c r="D20" i="24"/>
  <c r="E20" i="24"/>
  <c r="F20" i="24"/>
  <c r="G20" i="24"/>
  <c r="H20" i="24"/>
  <c r="I20" i="24"/>
  <c r="N20" i="24"/>
  <c r="O20" i="24"/>
  <c r="P20" i="24"/>
  <c r="Q20" i="24"/>
  <c r="R20" i="24"/>
  <c r="S20" i="24"/>
  <c r="T20" i="24"/>
  <c r="Y20" i="24"/>
  <c r="Z20" i="24"/>
  <c r="AA20" i="24"/>
  <c r="AB20" i="24"/>
  <c r="AC20" i="24"/>
  <c r="AD20" i="24"/>
  <c r="AE20" i="24"/>
  <c r="AJ20" i="24"/>
  <c r="AP20" i="24"/>
  <c r="AV20" i="24"/>
  <c r="BB20" i="24"/>
  <c r="C21" i="24"/>
  <c r="D21" i="24"/>
  <c r="E21" i="24"/>
  <c r="F21" i="24"/>
  <c r="G21" i="24"/>
  <c r="H21" i="24"/>
  <c r="I21" i="24"/>
  <c r="N21" i="24"/>
  <c r="O21" i="24"/>
  <c r="P21" i="24"/>
  <c r="Q21" i="24"/>
  <c r="R21" i="24"/>
  <c r="S21" i="24"/>
  <c r="T21" i="24"/>
  <c r="Y21" i="24"/>
  <c r="Z21" i="24"/>
  <c r="AA21" i="24"/>
  <c r="AB21" i="24"/>
  <c r="AC21" i="24"/>
  <c r="AD21" i="24"/>
  <c r="AE21" i="24"/>
  <c r="AJ21" i="24"/>
  <c r="AP21" i="24"/>
  <c r="AV21" i="24"/>
  <c r="BB21" i="24"/>
  <c r="C22" i="24"/>
  <c r="D22" i="24"/>
  <c r="E22" i="24"/>
  <c r="F22" i="24"/>
  <c r="G22" i="24"/>
  <c r="H22" i="24"/>
  <c r="I22" i="24"/>
  <c r="N22" i="24"/>
  <c r="O22" i="24"/>
  <c r="P22" i="24"/>
  <c r="Q22" i="24"/>
  <c r="R22" i="24"/>
  <c r="S22" i="24"/>
  <c r="T22" i="24"/>
  <c r="Y22" i="24"/>
  <c r="Z22" i="24"/>
  <c r="AA22" i="24"/>
  <c r="AB22" i="24"/>
  <c r="AC22" i="24"/>
  <c r="AD22" i="24"/>
  <c r="AE22" i="24"/>
  <c r="AJ22" i="24"/>
  <c r="AP22" i="24"/>
  <c r="AV22" i="24"/>
  <c r="BB22" i="24"/>
  <c r="C23" i="24"/>
  <c r="D23" i="24"/>
  <c r="E23" i="24"/>
  <c r="F23" i="24"/>
  <c r="G23" i="24"/>
  <c r="H23" i="24"/>
  <c r="I23" i="24"/>
  <c r="N23" i="24"/>
  <c r="O23" i="24"/>
  <c r="P23" i="24"/>
  <c r="Q23" i="24"/>
  <c r="R23" i="24"/>
  <c r="S23" i="24"/>
  <c r="T23" i="24"/>
  <c r="Y23" i="24"/>
  <c r="Z23" i="24"/>
  <c r="AA23" i="24"/>
  <c r="AB23" i="24"/>
  <c r="AC23" i="24"/>
  <c r="AD23" i="24"/>
  <c r="AE23" i="24"/>
  <c r="AJ23" i="24"/>
  <c r="AP23" i="24"/>
  <c r="AV23" i="24"/>
  <c r="BB23" i="24"/>
  <c r="C24" i="24"/>
  <c r="D24" i="24"/>
  <c r="E24" i="24"/>
  <c r="F24" i="24"/>
  <c r="G24" i="24"/>
  <c r="H24" i="24"/>
  <c r="I24" i="24"/>
  <c r="N24" i="24"/>
  <c r="O24" i="24"/>
  <c r="P24" i="24"/>
  <c r="Q24" i="24"/>
  <c r="R24" i="24"/>
  <c r="S24" i="24"/>
  <c r="T24" i="24"/>
  <c r="Y24" i="24"/>
  <c r="Z24" i="24"/>
  <c r="AA24" i="24"/>
  <c r="AB24" i="24"/>
  <c r="AC24" i="24"/>
  <c r="AD24" i="24"/>
  <c r="AE24" i="24"/>
  <c r="AJ24" i="24"/>
  <c r="AP24" i="24"/>
  <c r="AV24" i="24"/>
  <c r="BB24" i="24"/>
  <c r="C25" i="24"/>
  <c r="D25" i="24"/>
  <c r="E25" i="24"/>
  <c r="F25" i="24"/>
  <c r="G25" i="24"/>
  <c r="H25" i="24"/>
  <c r="I25" i="24"/>
  <c r="N25" i="24"/>
  <c r="O25" i="24"/>
  <c r="P25" i="24"/>
  <c r="Q25" i="24"/>
  <c r="R25" i="24"/>
  <c r="S25" i="24"/>
  <c r="T25" i="24"/>
  <c r="Y25" i="24"/>
  <c r="Z25" i="24"/>
  <c r="AA25" i="24"/>
  <c r="AB25" i="24"/>
  <c r="AC25" i="24"/>
  <c r="AD25" i="24"/>
  <c r="AE25" i="24"/>
  <c r="AJ25" i="24"/>
  <c r="AP25" i="24"/>
  <c r="AV25" i="24"/>
  <c r="BB25" i="24"/>
  <c r="C26" i="24"/>
  <c r="D26" i="24"/>
  <c r="E26" i="24"/>
  <c r="F26" i="24"/>
  <c r="G26" i="24"/>
  <c r="H26" i="24"/>
  <c r="I26" i="24"/>
  <c r="N26" i="24"/>
  <c r="O26" i="24"/>
  <c r="P26" i="24"/>
  <c r="Q26" i="24"/>
  <c r="R26" i="24"/>
  <c r="S26" i="24"/>
  <c r="T26" i="24"/>
  <c r="Y26" i="24"/>
  <c r="Z26" i="24"/>
  <c r="AA26" i="24"/>
  <c r="AB26" i="24"/>
  <c r="AC26" i="24"/>
  <c r="AD26" i="24"/>
  <c r="AE26" i="24"/>
  <c r="AJ26" i="24"/>
  <c r="AP26" i="24"/>
  <c r="AV26" i="24"/>
  <c r="BB26" i="24"/>
  <c r="C27" i="24"/>
  <c r="D27" i="24"/>
  <c r="E27" i="24"/>
  <c r="F27" i="24"/>
  <c r="G27" i="24"/>
  <c r="H27" i="24"/>
  <c r="I27" i="24"/>
  <c r="N27" i="24"/>
  <c r="O27" i="24"/>
  <c r="P27" i="24"/>
  <c r="Q27" i="24"/>
  <c r="R27" i="24"/>
  <c r="S27" i="24"/>
  <c r="T27" i="24"/>
  <c r="Y27" i="24"/>
  <c r="Z27" i="24"/>
  <c r="AA27" i="24"/>
  <c r="AB27" i="24"/>
  <c r="AC27" i="24"/>
  <c r="AD27" i="24"/>
  <c r="AE27" i="24"/>
  <c r="AJ27" i="24"/>
  <c r="AP27" i="24"/>
  <c r="AV27" i="24"/>
  <c r="BB27" i="24"/>
  <c r="C28" i="24"/>
  <c r="D28" i="24"/>
  <c r="E28" i="24"/>
  <c r="F28" i="24"/>
  <c r="G28" i="24"/>
  <c r="H28" i="24"/>
  <c r="I28" i="24"/>
  <c r="N28" i="24"/>
  <c r="O28" i="24"/>
  <c r="P28" i="24"/>
  <c r="Q28" i="24"/>
  <c r="R28" i="24"/>
  <c r="S28" i="24"/>
  <c r="T28" i="24"/>
  <c r="Y28" i="24"/>
  <c r="Z28" i="24"/>
  <c r="AA28" i="24"/>
  <c r="AB28" i="24"/>
  <c r="AC28" i="24"/>
  <c r="AD28" i="24"/>
  <c r="AE28" i="24"/>
  <c r="AJ28" i="24"/>
  <c r="AP28" i="24"/>
  <c r="AV28" i="24"/>
  <c r="BB28" i="24"/>
  <c r="C29" i="24"/>
  <c r="D29" i="24"/>
  <c r="E29" i="24"/>
  <c r="F29" i="24"/>
  <c r="G29" i="24"/>
  <c r="H29" i="24"/>
  <c r="I29" i="24"/>
  <c r="N29" i="24"/>
  <c r="O29" i="24"/>
  <c r="P29" i="24"/>
  <c r="Q29" i="24"/>
  <c r="R29" i="24"/>
  <c r="S29" i="24"/>
  <c r="T29" i="24"/>
  <c r="Y29" i="24"/>
  <c r="Z29" i="24"/>
  <c r="AA29" i="24"/>
  <c r="AB29" i="24"/>
  <c r="AC29" i="24"/>
  <c r="AD29" i="24"/>
  <c r="AE29" i="24"/>
  <c r="AJ29" i="24"/>
  <c r="AP29" i="24"/>
  <c r="AV29" i="24"/>
  <c r="BB29" i="24"/>
  <c r="C30" i="24"/>
  <c r="D30" i="24"/>
  <c r="E30" i="24"/>
  <c r="F30" i="24"/>
  <c r="G30" i="24"/>
  <c r="H30" i="24"/>
  <c r="I30" i="24"/>
  <c r="N30" i="24"/>
  <c r="O30" i="24"/>
  <c r="P30" i="24"/>
  <c r="Q30" i="24"/>
  <c r="R30" i="24"/>
  <c r="S30" i="24"/>
  <c r="T30" i="24"/>
  <c r="Y30" i="24"/>
  <c r="Z30" i="24"/>
  <c r="AA30" i="24"/>
  <c r="AB30" i="24"/>
  <c r="AC30" i="24"/>
  <c r="AD30" i="24"/>
  <c r="AE30" i="24"/>
  <c r="AJ30" i="24"/>
  <c r="AP30" i="24"/>
  <c r="AV30" i="24"/>
  <c r="BB30" i="24"/>
  <c r="C31" i="24"/>
  <c r="D31" i="24"/>
  <c r="E31" i="24"/>
  <c r="F31" i="24"/>
  <c r="G31" i="24"/>
  <c r="H31" i="24"/>
  <c r="I31" i="24"/>
  <c r="N31" i="24"/>
  <c r="O31" i="24"/>
  <c r="P31" i="24"/>
  <c r="Q31" i="24"/>
  <c r="R31" i="24"/>
  <c r="S31" i="24"/>
  <c r="T31" i="24"/>
  <c r="Y31" i="24"/>
  <c r="Z31" i="24"/>
  <c r="AA31" i="24"/>
  <c r="AB31" i="24"/>
  <c r="AC31" i="24"/>
  <c r="AD31" i="24"/>
  <c r="AE31" i="24"/>
  <c r="AJ31" i="24"/>
  <c r="AP31" i="24"/>
  <c r="AV31" i="24"/>
  <c r="BB31" i="24"/>
  <c r="C32" i="24"/>
  <c r="D32" i="24"/>
  <c r="E32" i="24"/>
  <c r="F32" i="24"/>
  <c r="G32" i="24"/>
  <c r="H32" i="24"/>
  <c r="I32" i="24"/>
  <c r="N32" i="24"/>
  <c r="O32" i="24"/>
  <c r="P32" i="24"/>
  <c r="Q32" i="24"/>
  <c r="R32" i="24"/>
  <c r="S32" i="24"/>
  <c r="T32" i="24"/>
  <c r="Y32" i="24"/>
  <c r="Z32" i="24"/>
  <c r="AA32" i="24"/>
  <c r="AB32" i="24"/>
  <c r="AC32" i="24"/>
  <c r="AD32" i="24"/>
  <c r="AE32" i="24"/>
  <c r="AJ32" i="24"/>
  <c r="AP32" i="24"/>
  <c r="AV32" i="24"/>
  <c r="BB32" i="24"/>
  <c r="C33" i="24"/>
  <c r="D33" i="24"/>
  <c r="E33" i="24"/>
  <c r="F33" i="24"/>
  <c r="G33" i="24"/>
  <c r="H33" i="24"/>
  <c r="I33" i="24"/>
  <c r="N33" i="24"/>
  <c r="O33" i="24"/>
  <c r="P33" i="24"/>
  <c r="Q33" i="24"/>
  <c r="R33" i="24"/>
  <c r="S33" i="24"/>
  <c r="T33" i="24"/>
  <c r="Y33" i="24"/>
  <c r="Z33" i="24"/>
  <c r="AA33" i="24"/>
  <c r="AB33" i="24"/>
  <c r="AC33" i="24"/>
  <c r="AD33" i="24"/>
  <c r="AE33" i="24"/>
  <c r="AJ33" i="24"/>
  <c r="AP33" i="24"/>
  <c r="AV33" i="24"/>
  <c r="BB33" i="24"/>
  <c r="C34" i="24"/>
  <c r="D34" i="24"/>
  <c r="E34" i="24"/>
  <c r="F34" i="24"/>
  <c r="G34" i="24"/>
  <c r="I34" i="24"/>
  <c r="N34" i="24"/>
  <c r="O34" i="24"/>
  <c r="P34" i="24"/>
  <c r="Q34" i="24"/>
  <c r="R34" i="24"/>
  <c r="S34" i="24"/>
  <c r="T34" i="24"/>
  <c r="Y34" i="24"/>
  <c r="Z34" i="24"/>
  <c r="AA34" i="24"/>
  <c r="AB34" i="24"/>
  <c r="AC34" i="24"/>
  <c r="AD34" i="24"/>
  <c r="AE34" i="24"/>
  <c r="AJ34" i="24"/>
  <c r="AP34" i="24"/>
  <c r="AV34" i="24"/>
  <c r="BB34" i="24"/>
  <c r="W6" i="13"/>
  <c r="I67" i="13" s="1"/>
  <c r="W8" i="13"/>
  <c r="W9" i="13"/>
  <c r="W10" i="13"/>
  <c r="W11" i="13"/>
  <c r="W12" i="13"/>
  <c r="W13" i="13"/>
  <c r="W14" i="13"/>
  <c r="W15" i="13"/>
  <c r="W16" i="13"/>
  <c r="W17" i="13"/>
  <c r="W18" i="13"/>
  <c r="W19" i="13"/>
  <c r="W20" i="13"/>
  <c r="W21" i="13"/>
  <c r="BF104" i="6"/>
  <c r="BE102" i="6"/>
  <c r="BD101" i="6"/>
  <c r="BC96" i="6"/>
  <c r="BB106" i="6"/>
  <c r="BA108" i="6"/>
  <c r="AZ89" i="6"/>
  <c r="S4" i="13"/>
  <c r="E58" i="13" s="1"/>
  <c r="S5" i="13"/>
  <c r="E74" i="13" s="1"/>
  <c r="S6" i="13"/>
  <c r="E70" i="13" s="1"/>
  <c r="S7" i="13"/>
  <c r="S8" i="13"/>
  <c r="S9" i="13"/>
  <c r="S10" i="13"/>
  <c r="S11" i="13"/>
  <c r="S12" i="13"/>
  <c r="S13" i="13"/>
  <c r="S59" i="13" s="1"/>
  <c r="S14" i="13"/>
  <c r="S16" i="13"/>
  <c r="S17" i="13"/>
  <c r="S18" i="13"/>
  <c r="S19" i="13"/>
  <c r="S75" i="13"/>
  <c r="S20" i="13"/>
  <c r="S21" i="13"/>
  <c r="AC82" i="20"/>
  <c r="AC77" i="20"/>
  <c r="AC79" i="20"/>
  <c r="AC80" i="20"/>
  <c r="AC83" i="20"/>
  <c r="AC85" i="20"/>
  <c r="AC89" i="20"/>
  <c r="AB89" i="20"/>
  <c r="Z89" i="20"/>
  <c r="Y89" i="20"/>
  <c r="W89" i="20"/>
  <c r="V89" i="20"/>
  <c r="U89" i="20"/>
  <c r="T89" i="20"/>
  <c r="R89" i="20"/>
  <c r="Q89" i="20"/>
  <c r="O89" i="20"/>
  <c r="N89" i="20"/>
  <c r="M89" i="20"/>
  <c r="L89" i="20"/>
  <c r="J89" i="20"/>
  <c r="I89" i="20"/>
  <c r="G89" i="20"/>
  <c r="F89" i="20"/>
  <c r="E89" i="20"/>
  <c r="D89" i="20"/>
  <c r="AC88" i="20"/>
  <c r="AB88" i="20"/>
  <c r="Y88" i="20"/>
  <c r="W88" i="20"/>
  <c r="V88" i="20"/>
  <c r="U88" i="20"/>
  <c r="T88" i="20"/>
  <c r="R88" i="20"/>
  <c r="Q88" i="20"/>
  <c r="O88" i="20"/>
  <c r="N88" i="20"/>
  <c r="M88" i="20"/>
  <c r="J88" i="20"/>
  <c r="I88" i="20"/>
  <c r="G88" i="20"/>
  <c r="F88" i="20"/>
  <c r="E88" i="20"/>
  <c r="D88" i="20"/>
  <c r="AC86" i="20"/>
  <c r="AB86" i="20"/>
  <c r="Z86" i="20"/>
  <c r="Y86" i="20"/>
  <c r="W86" i="20"/>
  <c r="V86" i="20"/>
  <c r="U86" i="20"/>
  <c r="T86" i="20"/>
  <c r="R86" i="20"/>
  <c r="Q86" i="20"/>
  <c r="O86" i="20"/>
  <c r="N86" i="20"/>
  <c r="M86" i="20"/>
  <c r="L86" i="20"/>
  <c r="J86" i="20"/>
  <c r="I86" i="20"/>
  <c r="G86" i="20"/>
  <c r="F86" i="20"/>
  <c r="E86" i="20"/>
  <c r="D86" i="20"/>
  <c r="AB85" i="20"/>
  <c r="Z85" i="20"/>
  <c r="Y85" i="20"/>
  <c r="W85" i="20"/>
  <c r="V85" i="20"/>
  <c r="U85" i="20"/>
  <c r="T85" i="20"/>
  <c r="R85" i="20"/>
  <c r="Q85" i="20"/>
  <c r="O85" i="20"/>
  <c r="N85" i="20"/>
  <c r="M85" i="20"/>
  <c r="L85" i="20"/>
  <c r="J85" i="20"/>
  <c r="I85" i="20"/>
  <c r="G85" i="20"/>
  <c r="F85" i="20"/>
  <c r="E85" i="20"/>
  <c r="D85" i="20"/>
  <c r="AB83" i="20"/>
  <c r="Z83" i="20"/>
  <c r="W83" i="20"/>
  <c r="V83" i="20"/>
  <c r="U83" i="20"/>
  <c r="T83" i="20"/>
  <c r="R83" i="20"/>
  <c r="O83" i="20"/>
  <c r="N83" i="20"/>
  <c r="M83" i="20"/>
  <c r="L83" i="20"/>
  <c r="J83" i="20"/>
  <c r="G83" i="20"/>
  <c r="F83" i="20"/>
  <c r="E83" i="20"/>
  <c r="D83" i="20"/>
  <c r="AB82" i="20"/>
  <c r="Z82" i="20"/>
  <c r="W82" i="20"/>
  <c r="V82" i="20"/>
  <c r="U82" i="20"/>
  <c r="T82" i="20"/>
  <c r="R82" i="20"/>
  <c r="O82" i="20"/>
  <c r="N82" i="20"/>
  <c r="M82" i="20"/>
  <c r="L82" i="20"/>
  <c r="J82" i="20"/>
  <c r="G82" i="20"/>
  <c r="F82" i="20"/>
  <c r="E82" i="20"/>
  <c r="D82" i="20"/>
  <c r="AB80" i="20"/>
  <c r="W80" i="20"/>
  <c r="V80" i="20"/>
  <c r="U80" i="20"/>
  <c r="T80" i="20"/>
  <c r="R80" i="20"/>
  <c r="O80" i="20"/>
  <c r="N80" i="20"/>
  <c r="M80" i="20"/>
  <c r="L80" i="20"/>
  <c r="J80" i="20"/>
  <c r="G80" i="20"/>
  <c r="F80" i="20"/>
  <c r="E80" i="20"/>
  <c r="D80" i="20"/>
  <c r="AB79" i="20"/>
  <c r="Z79" i="20"/>
  <c r="Y79" i="20"/>
  <c r="W79" i="20"/>
  <c r="V79" i="20"/>
  <c r="U79" i="20"/>
  <c r="T79" i="20"/>
  <c r="R79" i="20"/>
  <c r="Q79" i="20"/>
  <c r="O79" i="20"/>
  <c r="N79" i="20"/>
  <c r="M79" i="20"/>
  <c r="L79" i="20"/>
  <c r="J79" i="20"/>
  <c r="I79" i="20"/>
  <c r="G79" i="20"/>
  <c r="E79" i="20"/>
  <c r="D79" i="20"/>
  <c r="AB77" i="20"/>
  <c r="Z77" i="20"/>
  <c r="Y77" i="20"/>
  <c r="W77" i="20"/>
  <c r="V77" i="20"/>
  <c r="U77" i="20"/>
  <c r="T77" i="20"/>
  <c r="R77" i="20"/>
  <c r="Q77" i="20"/>
  <c r="O77" i="20"/>
  <c r="N77" i="20"/>
  <c r="M77" i="20"/>
  <c r="L77" i="20"/>
  <c r="J77" i="20"/>
  <c r="I77" i="20"/>
  <c r="G77" i="20"/>
  <c r="F77" i="20"/>
  <c r="E77" i="20"/>
  <c r="D77" i="20"/>
  <c r="V50" i="13"/>
  <c r="V49" i="13"/>
  <c r="V48" i="13"/>
  <c r="V47" i="13"/>
  <c r="V46" i="13"/>
  <c r="V45" i="13"/>
  <c r="V44" i="13"/>
  <c r="V42" i="13"/>
  <c r="V41" i="13"/>
  <c r="V40" i="13"/>
  <c r="V39" i="13"/>
  <c r="V38" i="13"/>
  <c r="V37" i="13"/>
  <c r="V36" i="13"/>
  <c r="V34" i="13"/>
  <c r="V33" i="13"/>
  <c r="V32" i="13"/>
  <c r="V31" i="13"/>
  <c r="V30" i="13"/>
  <c r="V29" i="13"/>
  <c r="H50" i="13"/>
  <c r="I50" i="13" s="1"/>
  <c r="H49" i="13"/>
  <c r="H48" i="13"/>
  <c r="H47" i="13"/>
  <c r="H46" i="13"/>
  <c r="H45" i="13"/>
  <c r="H44" i="13"/>
  <c r="H42" i="13"/>
  <c r="H41" i="13"/>
  <c r="H40" i="13"/>
  <c r="H39" i="13"/>
  <c r="H38" i="13"/>
  <c r="H37" i="13"/>
  <c r="H34" i="13"/>
  <c r="H33" i="13"/>
  <c r="H32" i="13"/>
  <c r="H31" i="13"/>
  <c r="H30" i="13"/>
  <c r="H59" i="13" s="1"/>
  <c r="H28" i="13"/>
  <c r="AV110" i="6"/>
  <c r="AU95" i="6"/>
  <c r="AT107" i="6"/>
  <c r="AS82" i="6"/>
  <c r="AR99" i="6"/>
  <c r="AQ104" i="6"/>
  <c r="AP88" i="6"/>
  <c r="AL97" i="6"/>
  <c r="AK110" i="6"/>
  <c r="AI104" i="6"/>
  <c r="AH94" i="6"/>
  <c r="AG101" i="6"/>
  <c r="AF84" i="6"/>
  <c r="AB82" i="6"/>
  <c r="AA96" i="6"/>
  <c r="Z81" i="6"/>
  <c r="X103" i="6"/>
  <c r="W110" i="6"/>
  <c r="V82" i="6"/>
  <c r="R88" i="6"/>
  <c r="P95" i="6"/>
  <c r="O92" i="6"/>
  <c r="M93" i="6"/>
  <c r="L102" i="6"/>
  <c r="H103" i="6"/>
  <c r="G94" i="6"/>
  <c r="F85" i="6"/>
  <c r="E86" i="6"/>
  <c r="D90" i="6"/>
  <c r="C101" i="6"/>
  <c r="B99" i="6"/>
  <c r="V21" i="13"/>
  <c r="V20" i="13"/>
  <c r="V19" i="13"/>
  <c r="V18" i="13"/>
  <c r="V17" i="13"/>
  <c r="V16" i="13"/>
  <c r="V15" i="13"/>
  <c r="V69" i="13" s="1"/>
  <c r="V14" i="13"/>
  <c r="V75" i="13" s="1"/>
  <c r="V13" i="13"/>
  <c r="V12" i="13"/>
  <c r="V11" i="13"/>
  <c r="V10" i="13"/>
  <c r="V9" i="13"/>
  <c r="V8" i="13"/>
  <c r="H78" i="13" s="1"/>
  <c r="V7" i="13"/>
  <c r="V6" i="13"/>
  <c r="H67" i="13" s="1"/>
  <c r="V5" i="13"/>
  <c r="V4" i="13"/>
  <c r="H60" i="13" s="1"/>
  <c r="O10" i="19"/>
  <c r="O8" i="19"/>
  <c r="O7" i="19"/>
  <c r="O6" i="19"/>
  <c r="O5" i="19"/>
  <c r="O4" i="19"/>
  <c r="N10" i="19"/>
  <c r="N8" i="19"/>
  <c r="N7" i="19"/>
  <c r="N6" i="19"/>
  <c r="N5" i="19"/>
  <c r="N4" i="19"/>
  <c r="J10" i="19"/>
  <c r="J8" i="19"/>
  <c r="J7" i="19"/>
  <c r="J6" i="19"/>
  <c r="J5" i="19"/>
  <c r="J4" i="19"/>
  <c r="I10" i="19"/>
  <c r="I8" i="19"/>
  <c r="I7" i="19"/>
  <c r="I6" i="19"/>
  <c r="I5" i="19"/>
  <c r="I4" i="19"/>
  <c r="C11" i="4"/>
  <c r="U5" i="13"/>
  <c r="U6" i="13"/>
  <c r="G70" i="13" s="1"/>
  <c r="U7" i="13"/>
  <c r="G73" i="13" s="1"/>
  <c r="U8" i="13"/>
  <c r="U9" i="13"/>
  <c r="G78" i="13" s="1"/>
  <c r="U10" i="13"/>
  <c r="U11" i="13"/>
  <c r="U12" i="13"/>
  <c r="U13" i="13"/>
  <c r="U57" i="13" s="1"/>
  <c r="U14" i="13"/>
  <c r="U15" i="13"/>
  <c r="U16" i="13"/>
  <c r="U78" i="13" s="1"/>
  <c r="U17" i="13"/>
  <c r="U18" i="13"/>
  <c r="U19" i="13"/>
  <c r="U20" i="13"/>
  <c r="U21" i="13"/>
  <c r="U4" i="13"/>
  <c r="T5" i="13"/>
  <c r="T6" i="13"/>
  <c r="F69" i="13" s="1"/>
  <c r="T7" i="13"/>
  <c r="T8" i="13"/>
  <c r="F76" i="13" s="1"/>
  <c r="T9" i="13"/>
  <c r="T10" i="13"/>
  <c r="T11" i="13"/>
  <c r="T12" i="13"/>
  <c r="T13" i="13"/>
  <c r="T14" i="13"/>
  <c r="T15" i="13"/>
  <c r="T70" i="13"/>
  <c r="T16" i="13"/>
  <c r="T17" i="13"/>
  <c r="T18" i="13"/>
  <c r="T19" i="13"/>
  <c r="T20" i="13"/>
  <c r="T21" i="13"/>
  <c r="T4" i="13"/>
  <c r="F60" i="13" s="1"/>
  <c r="F61" i="13"/>
  <c r="D29" i="8"/>
  <c r="R29" i="8"/>
  <c r="D20" i="8"/>
  <c r="R20" i="8"/>
  <c r="R11" i="8"/>
  <c r="D11" i="8"/>
  <c r="R2" i="8"/>
  <c r="C15" i="4"/>
  <c r="B33" i="4"/>
  <c r="B58" i="4"/>
  <c r="BC35" i="7"/>
  <c r="C13" i="4"/>
  <c r="C14" i="4"/>
  <c r="C12" i="4"/>
  <c r="C9" i="4"/>
  <c r="D66" i="12"/>
  <c r="C20" i="12"/>
  <c r="H66" i="12"/>
  <c r="E17" i="12"/>
  <c r="C60" i="11"/>
  <c r="H11" i="4"/>
  <c r="F66" i="12"/>
  <c r="D20" i="12"/>
  <c r="C53" i="11"/>
  <c r="G14" i="4"/>
  <c r="D15" i="4"/>
  <c r="C33" i="4"/>
  <c r="C58" i="4"/>
  <c r="BC83" i="7"/>
  <c r="D13" i="4"/>
  <c r="D14" i="4"/>
  <c r="D12" i="4"/>
  <c r="E8" i="12"/>
  <c r="B62" i="11"/>
  <c r="H13" i="5"/>
  <c r="X269" i="9"/>
  <c r="AI269" i="9"/>
  <c r="AJ269" i="9"/>
  <c r="X268" i="9"/>
  <c r="AI268" i="9"/>
  <c r="X267" i="9"/>
  <c r="AI267" i="9"/>
  <c r="AJ267" i="9"/>
  <c r="X266" i="9"/>
  <c r="AI266" i="9"/>
  <c r="X265" i="9"/>
  <c r="AI265" i="9"/>
  <c r="AJ265" i="9"/>
  <c r="X264" i="9"/>
  <c r="AI264" i="9"/>
  <c r="AJ264" i="9"/>
  <c r="X263" i="9"/>
  <c r="AI263" i="9"/>
  <c r="X262" i="9"/>
  <c r="AI262" i="9"/>
  <c r="X261" i="9"/>
  <c r="AI261" i="9"/>
  <c r="AJ261" i="9"/>
  <c r="X260" i="9"/>
  <c r="AI260" i="9"/>
  <c r="X259" i="9"/>
  <c r="AI259" i="9"/>
  <c r="AJ259" i="9"/>
  <c r="X258" i="9"/>
  <c r="AI258" i="9"/>
  <c r="AJ258" i="9"/>
  <c r="X257" i="9"/>
  <c r="X256" i="9"/>
  <c r="AI256" i="9"/>
  <c r="AJ256" i="9"/>
  <c r="X255" i="9"/>
  <c r="AI255" i="9"/>
  <c r="AJ255" i="9"/>
  <c r="X254" i="9"/>
  <c r="AI254" i="9"/>
  <c r="X253" i="9"/>
  <c r="AI253" i="9"/>
  <c r="X252" i="9"/>
  <c r="AI252" i="9"/>
  <c r="X251" i="9"/>
  <c r="AI251" i="9"/>
  <c r="AJ251" i="9"/>
  <c r="X250" i="9"/>
  <c r="AI250" i="9"/>
  <c r="X249" i="9"/>
  <c r="AI249" i="9"/>
  <c r="X248" i="9"/>
  <c r="AI248" i="9"/>
  <c r="X247" i="9"/>
  <c r="AI247" i="9"/>
  <c r="X246" i="9"/>
  <c r="AI246" i="9"/>
  <c r="AJ246" i="9"/>
  <c r="X245" i="9"/>
  <c r="AI245" i="9"/>
  <c r="AJ245" i="9"/>
  <c r="X244" i="9"/>
  <c r="AI244" i="9"/>
  <c r="X243" i="9"/>
  <c r="AI243" i="9"/>
  <c r="X242" i="9"/>
  <c r="AI242" i="9"/>
  <c r="AJ242" i="9"/>
  <c r="X241" i="9"/>
  <c r="AI241" i="9"/>
  <c r="AJ241" i="9"/>
  <c r="X240" i="9"/>
  <c r="AI240" i="9"/>
  <c r="AJ240" i="9"/>
  <c r="X239" i="9"/>
  <c r="AI239" i="9"/>
  <c r="M269" i="9"/>
  <c r="M268" i="9"/>
  <c r="M267" i="9"/>
  <c r="M266" i="9"/>
  <c r="M265" i="9"/>
  <c r="M264" i="9"/>
  <c r="M263" i="9"/>
  <c r="M262" i="9"/>
  <c r="M261" i="9"/>
  <c r="M260" i="9"/>
  <c r="M259" i="9"/>
  <c r="M258" i="9"/>
  <c r="M257" i="9"/>
  <c r="M256" i="9"/>
  <c r="M255" i="9"/>
  <c r="M254" i="9"/>
  <c r="M253" i="9"/>
  <c r="M252" i="9"/>
  <c r="M251" i="9"/>
  <c r="M250" i="9"/>
  <c r="M249" i="9"/>
  <c r="M248" i="9"/>
  <c r="M247" i="9"/>
  <c r="M246" i="9"/>
  <c r="M245" i="9"/>
  <c r="M244" i="9"/>
  <c r="M243" i="9"/>
  <c r="M242" i="9"/>
  <c r="M241" i="9"/>
  <c r="M240" i="9"/>
  <c r="M239" i="9"/>
  <c r="B269" i="9"/>
  <c r="N269" i="9"/>
  <c r="B268" i="9"/>
  <c r="G268" i="9"/>
  <c r="B267" i="9"/>
  <c r="E267" i="9"/>
  <c r="B266" i="9"/>
  <c r="C266" i="9"/>
  <c r="B265" i="9"/>
  <c r="H265" i="9"/>
  <c r="B264" i="9"/>
  <c r="B263" i="9"/>
  <c r="B262" i="9"/>
  <c r="C262" i="9"/>
  <c r="B261" i="9"/>
  <c r="I261" i="9"/>
  <c r="B260" i="9"/>
  <c r="G260" i="9"/>
  <c r="B259" i="9"/>
  <c r="E259" i="9"/>
  <c r="B258" i="9"/>
  <c r="C258" i="9"/>
  <c r="B257" i="9"/>
  <c r="H257" i="9"/>
  <c r="B256" i="9"/>
  <c r="H256" i="9"/>
  <c r="B255" i="9"/>
  <c r="B254" i="9"/>
  <c r="C254" i="9"/>
  <c r="B253" i="9"/>
  <c r="I253" i="9"/>
  <c r="B252" i="9"/>
  <c r="G252" i="9"/>
  <c r="B251" i="9"/>
  <c r="E251" i="9"/>
  <c r="B250" i="9"/>
  <c r="C250" i="9"/>
  <c r="B249" i="9"/>
  <c r="H249" i="9"/>
  <c r="B248" i="9"/>
  <c r="H248" i="9"/>
  <c r="B247" i="9"/>
  <c r="B246" i="9"/>
  <c r="C246" i="9"/>
  <c r="B245" i="9"/>
  <c r="I245" i="9"/>
  <c r="B244" i="9"/>
  <c r="G244" i="9"/>
  <c r="B243" i="9"/>
  <c r="E243" i="9"/>
  <c r="B242" i="9"/>
  <c r="C242" i="9"/>
  <c r="B241" i="9"/>
  <c r="H241" i="9"/>
  <c r="B240" i="9"/>
  <c r="H240" i="9"/>
  <c r="B239" i="9"/>
  <c r="AI257" i="9"/>
  <c r="AJ257" i="9"/>
  <c r="X34" i="9"/>
  <c r="AI34" i="9"/>
  <c r="X33" i="9"/>
  <c r="AI33" i="9"/>
  <c r="AJ33" i="9"/>
  <c r="X32" i="9"/>
  <c r="AI32" i="9"/>
  <c r="AJ32" i="9"/>
  <c r="X31" i="9"/>
  <c r="AI31" i="9"/>
  <c r="AJ31" i="9"/>
  <c r="X30" i="9"/>
  <c r="AI30" i="9"/>
  <c r="AJ30" i="9"/>
  <c r="AO30" i="9"/>
  <c r="X29" i="9"/>
  <c r="AI29" i="9"/>
  <c r="AJ29" i="9"/>
  <c r="X28" i="9"/>
  <c r="AI28" i="9"/>
  <c r="AJ28" i="9"/>
  <c r="X27" i="9"/>
  <c r="AI27" i="9"/>
  <c r="X26" i="9"/>
  <c r="AI26" i="9"/>
  <c r="AJ26" i="9"/>
  <c r="X25" i="9"/>
  <c r="AI25" i="9"/>
  <c r="AJ25" i="9"/>
  <c r="X24" i="9"/>
  <c r="AI24" i="9"/>
  <c r="AJ24" i="9"/>
  <c r="AO24" i="9"/>
  <c r="X23" i="9"/>
  <c r="AI23" i="9"/>
  <c r="AJ23" i="9"/>
  <c r="X22" i="9"/>
  <c r="AI22" i="9"/>
  <c r="X21" i="9"/>
  <c r="AI21" i="9"/>
  <c r="AJ21" i="9"/>
  <c r="X20" i="9"/>
  <c r="AI20" i="9"/>
  <c r="AJ20" i="9"/>
  <c r="X19" i="9"/>
  <c r="AI19" i="9"/>
  <c r="AJ19" i="9"/>
  <c r="X18" i="9"/>
  <c r="AI18" i="9"/>
  <c r="X17" i="9"/>
  <c r="AI17" i="9"/>
  <c r="AJ17" i="9"/>
  <c r="X16" i="9"/>
  <c r="AI16" i="9"/>
  <c r="AJ16" i="9"/>
  <c r="X15" i="9"/>
  <c r="AI15" i="9"/>
  <c r="X14" i="9"/>
  <c r="AI14" i="9"/>
  <c r="AJ14" i="9"/>
  <c r="X13" i="9"/>
  <c r="AI13" i="9"/>
  <c r="AJ13" i="9"/>
  <c r="X12" i="9"/>
  <c r="AI12" i="9"/>
  <c r="AJ12" i="9"/>
  <c r="X11" i="9"/>
  <c r="AI11" i="9"/>
  <c r="X10" i="9"/>
  <c r="AI10" i="9"/>
  <c r="X9" i="9"/>
  <c r="AI9" i="9"/>
  <c r="AJ9" i="9"/>
  <c r="X8" i="9"/>
  <c r="AI8" i="9"/>
  <c r="AJ8" i="9"/>
  <c r="X7" i="9"/>
  <c r="AI7" i="9"/>
  <c r="X6" i="9"/>
  <c r="AI6" i="9"/>
  <c r="AJ6" i="9"/>
  <c r="X5" i="9"/>
  <c r="AI5" i="9"/>
  <c r="AJ5" i="9"/>
  <c r="X4" i="9"/>
  <c r="AI4" i="9"/>
  <c r="AJ4" i="9"/>
  <c r="AO4" i="9"/>
  <c r="M34" i="9"/>
  <c r="M33" i="9"/>
  <c r="M32" i="9"/>
  <c r="M31" i="9"/>
  <c r="M30" i="9"/>
  <c r="M29" i="9"/>
  <c r="M28" i="9"/>
  <c r="M27" i="9"/>
  <c r="M26" i="9"/>
  <c r="M25" i="9"/>
  <c r="M24" i="9"/>
  <c r="M23" i="9"/>
  <c r="M22" i="9"/>
  <c r="M21" i="9"/>
  <c r="M20" i="9"/>
  <c r="M19" i="9"/>
  <c r="M18" i="9"/>
  <c r="M17" i="9"/>
  <c r="M16" i="9"/>
  <c r="M15" i="9"/>
  <c r="M14" i="9"/>
  <c r="M13" i="9"/>
  <c r="M12" i="9"/>
  <c r="M11" i="9"/>
  <c r="M10" i="9"/>
  <c r="M9" i="9"/>
  <c r="M8" i="9"/>
  <c r="M7" i="9"/>
  <c r="M6" i="9"/>
  <c r="M5" i="9"/>
  <c r="M4" i="9"/>
  <c r="B34" i="9"/>
  <c r="B33" i="9"/>
  <c r="B32" i="9"/>
  <c r="Q32" i="9"/>
  <c r="B31" i="9"/>
  <c r="O31" i="9"/>
  <c r="B30" i="9"/>
  <c r="I30" i="9"/>
  <c r="B29" i="9"/>
  <c r="S29" i="9"/>
  <c r="B28" i="9"/>
  <c r="Q28" i="9"/>
  <c r="B27" i="9"/>
  <c r="N27" i="9"/>
  <c r="B26" i="9"/>
  <c r="B25" i="9"/>
  <c r="B24" i="9"/>
  <c r="Q24" i="9"/>
  <c r="B23" i="9"/>
  <c r="O23" i="9"/>
  <c r="B22" i="9"/>
  <c r="I22" i="9"/>
  <c r="B21" i="9"/>
  <c r="S21" i="9"/>
  <c r="B20" i="9"/>
  <c r="Q20" i="9"/>
  <c r="B19" i="9"/>
  <c r="N19" i="9"/>
  <c r="B18" i="9"/>
  <c r="N18" i="9"/>
  <c r="B17" i="9"/>
  <c r="B16" i="9"/>
  <c r="Q16" i="9"/>
  <c r="B15" i="9"/>
  <c r="O15" i="9"/>
  <c r="B14" i="9"/>
  <c r="I14" i="9"/>
  <c r="B13" i="9"/>
  <c r="S13" i="9"/>
  <c r="B12" i="9"/>
  <c r="Q12" i="9"/>
  <c r="B11" i="9"/>
  <c r="N11" i="9"/>
  <c r="B10" i="9"/>
  <c r="B9" i="9"/>
  <c r="B8" i="9"/>
  <c r="Q8" i="9"/>
  <c r="B7" i="9"/>
  <c r="O7" i="9"/>
  <c r="B6" i="9"/>
  <c r="I6" i="9"/>
  <c r="B5" i="9"/>
  <c r="S5" i="9"/>
  <c r="X81" i="9"/>
  <c r="AI81" i="9"/>
  <c r="AJ81" i="9"/>
  <c r="X80" i="9"/>
  <c r="AI80" i="9"/>
  <c r="X79" i="9"/>
  <c r="AI79" i="9"/>
  <c r="AJ79" i="9"/>
  <c r="X78" i="9"/>
  <c r="AI78" i="9"/>
  <c r="AJ78" i="9"/>
  <c r="X77" i="9"/>
  <c r="AI77" i="9"/>
  <c r="AJ77" i="9"/>
  <c r="X76" i="9"/>
  <c r="AI76" i="9"/>
  <c r="AJ76" i="9"/>
  <c r="X75" i="9"/>
  <c r="AI75" i="9"/>
  <c r="AJ75" i="9"/>
  <c r="X74" i="9"/>
  <c r="AI74" i="9"/>
  <c r="AJ74" i="9"/>
  <c r="X73" i="9"/>
  <c r="AI73" i="9"/>
  <c r="AJ73" i="9"/>
  <c r="X72" i="9"/>
  <c r="AI72" i="9"/>
  <c r="X71" i="9"/>
  <c r="AI71" i="9"/>
  <c r="AJ71" i="9"/>
  <c r="X70" i="9"/>
  <c r="AI70" i="9"/>
  <c r="AJ70" i="9"/>
  <c r="AO70" i="9"/>
  <c r="AP70" i="9"/>
  <c r="X69" i="9"/>
  <c r="AI69" i="9"/>
  <c r="AJ69" i="9"/>
  <c r="X68" i="9"/>
  <c r="AI68" i="9"/>
  <c r="AJ68" i="9"/>
  <c r="X67" i="9"/>
  <c r="AI67" i="9"/>
  <c r="AJ67" i="9"/>
  <c r="X66" i="9"/>
  <c r="AI66" i="9"/>
  <c r="X65" i="9"/>
  <c r="AI65" i="9"/>
  <c r="AJ65" i="9"/>
  <c r="X64" i="9"/>
  <c r="AI64" i="9"/>
  <c r="AJ64" i="9"/>
  <c r="X63" i="9"/>
  <c r="AI63" i="9"/>
  <c r="X62" i="9"/>
  <c r="AI62" i="9"/>
  <c r="X61" i="9"/>
  <c r="AI61" i="9"/>
  <c r="X60" i="9"/>
  <c r="AI60" i="9"/>
  <c r="X59" i="9"/>
  <c r="AI59" i="9"/>
  <c r="AJ59" i="9"/>
  <c r="X58" i="9"/>
  <c r="AI58" i="9"/>
  <c r="AJ58" i="9"/>
  <c r="X57" i="9"/>
  <c r="AI57" i="9"/>
  <c r="AJ57" i="9"/>
  <c r="X56" i="9"/>
  <c r="AI56" i="9"/>
  <c r="AJ56" i="9"/>
  <c r="X55" i="9"/>
  <c r="AI55" i="9"/>
  <c r="AJ55" i="9"/>
  <c r="X54" i="9"/>
  <c r="AI54" i="9"/>
  <c r="AJ54" i="9"/>
  <c r="X53" i="9"/>
  <c r="AI53" i="9"/>
  <c r="AJ53" i="9"/>
  <c r="X52" i="9"/>
  <c r="AI52" i="9"/>
  <c r="X51" i="9"/>
  <c r="AI51" i="9"/>
  <c r="M81" i="9"/>
  <c r="M80" i="9"/>
  <c r="M79" i="9"/>
  <c r="M78" i="9"/>
  <c r="M77" i="9"/>
  <c r="M76" i="9"/>
  <c r="M75" i="9"/>
  <c r="M74" i="9"/>
  <c r="M73" i="9"/>
  <c r="M72" i="9"/>
  <c r="M71" i="9"/>
  <c r="M70" i="9"/>
  <c r="M69" i="9"/>
  <c r="M68" i="9"/>
  <c r="M67" i="9"/>
  <c r="M66" i="9"/>
  <c r="M65" i="9"/>
  <c r="M64" i="9"/>
  <c r="M63" i="9"/>
  <c r="M62" i="9"/>
  <c r="M61" i="9"/>
  <c r="M60" i="9"/>
  <c r="M59" i="9"/>
  <c r="M58" i="9"/>
  <c r="M57" i="9"/>
  <c r="M56" i="9"/>
  <c r="M55" i="9"/>
  <c r="M54" i="9"/>
  <c r="M53" i="9"/>
  <c r="M52" i="9"/>
  <c r="M51" i="9"/>
  <c r="B81" i="9"/>
  <c r="B80" i="9"/>
  <c r="Q80" i="9"/>
  <c r="B79" i="9"/>
  <c r="O79" i="9"/>
  <c r="B78" i="9"/>
  <c r="I78" i="9"/>
  <c r="B77" i="9"/>
  <c r="S77" i="9"/>
  <c r="B76" i="9"/>
  <c r="Q76" i="9"/>
  <c r="B75" i="9"/>
  <c r="N75" i="9"/>
  <c r="B74" i="9"/>
  <c r="B73" i="9"/>
  <c r="B72" i="9"/>
  <c r="Y72" i="9"/>
  <c r="B71" i="9"/>
  <c r="O71" i="9"/>
  <c r="B70" i="9"/>
  <c r="I70" i="9"/>
  <c r="B69" i="9"/>
  <c r="S69" i="9"/>
  <c r="B68" i="9"/>
  <c r="Q68" i="9"/>
  <c r="B67" i="9"/>
  <c r="N67" i="9"/>
  <c r="B66" i="9"/>
  <c r="B65" i="9"/>
  <c r="B64" i="9"/>
  <c r="Q64" i="9"/>
  <c r="B63" i="9"/>
  <c r="O63" i="9"/>
  <c r="B62" i="9"/>
  <c r="I62" i="9"/>
  <c r="B61" i="9"/>
  <c r="S61" i="9"/>
  <c r="B60" i="9"/>
  <c r="Q60" i="9"/>
  <c r="B59" i="9"/>
  <c r="N59" i="9"/>
  <c r="B58" i="9"/>
  <c r="B57" i="9"/>
  <c r="B56" i="9"/>
  <c r="Q56" i="9"/>
  <c r="B55" i="9"/>
  <c r="O55" i="9"/>
  <c r="B54" i="9"/>
  <c r="I54" i="9"/>
  <c r="B53" i="9"/>
  <c r="S53" i="9"/>
  <c r="B52" i="9"/>
  <c r="Q52" i="9"/>
  <c r="B51" i="9"/>
  <c r="N51" i="9"/>
  <c r="X128" i="9"/>
  <c r="AI128" i="9"/>
  <c r="X127" i="9"/>
  <c r="AI127" i="9"/>
  <c r="X126" i="9"/>
  <c r="AI126" i="9"/>
  <c r="AJ126" i="9"/>
  <c r="X125" i="9"/>
  <c r="AI125" i="9"/>
  <c r="AJ125" i="9"/>
  <c r="AO125" i="9"/>
  <c r="X124" i="9"/>
  <c r="AI124" i="9"/>
  <c r="AJ124" i="9"/>
  <c r="X123" i="9"/>
  <c r="AI123" i="9"/>
  <c r="AJ123" i="9"/>
  <c r="X122" i="9"/>
  <c r="AI122" i="9"/>
  <c r="X121" i="9"/>
  <c r="AI121" i="9"/>
  <c r="AJ121" i="9"/>
  <c r="X120" i="9"/>
  <c r="AI120" i="9"/>
  <c r="X119" i="9"/>
  <c r="AI119" i="9"/>
  <c r="X118" i="9"/>
  <c r="AI118" i="9"/>
  <c r="AJ118" i="9"/>
  <c r="X117" i="9"/>
  <c r="AI117" i="9"/>
  <c r="AJ117" i="9"/>
  <c r="X116" i="9"/>
  <c r="AI116" i="9"/>
  <c r="AJ116" i="9"/>
  <c r="X115" i="9"/>
  <c r="AI115" i="9"/>
  <c r="AJ115" i="9"/>
  <c r="AO115" i="9"/>
  <c r="X114" i="9"/>
  <c r="AI114" i="9"/>
  <c r="AJ114" i="9"/>
  <c r="X113" i="9"/>
  <c r="AI113" i="9"/>
  <c r="AJ113" i="9"/>
  <c r="X112" i="9"/>
  <c r="AI112" i="9"/>
  <c r="AJ112" i="9"/>
  <c r="X111" i="9"/>
  <c r="AI111" i="9"/>
  <c r="X110" i="9"/>
  <c r="AI110" i="9"/>
  <c r="X109" i="9"/>
  <c r="AI109" i="9"/>
  <c r="AJ109" i="9"/>
  <c r="X108" i="9"/>
  <c r="AI108" i="9"/>
  <c r="AJ108" i="9"/>
  <c r="X107" i="9"/>
  <c r="AI107" i="9"/>
  <c r="AJ107" i="9"/>
  <c r="X106" i="9"/>
  <c r="AI106" i="9"/>
  <c r="X105" i="9"/>
  <c r="AI105" i="9"/>
  <c r="AJ105" i="9"/>
  <c r="X104" i="9"/>
  <c r="AI104" i="9"/>
  <c r="AJ104" i="9"/>
  <c r="X103" i="9"/>
  <c r="AI103" i="9"/>
  <c r="X102" i="9"/>
  <c r="AI102" i="9"/>
  <c r="X101" i="9"/>
  <c r="AI101" i="9"/>
  <c r="X100" i="9"/>
  <c r="AI100" i="9"/>
  <c r="AJ100" i="9"/>
  <c r="X99" i="9"/>
  <c r="AI99" i="9"/>
  <c r="AJ99" i="9"/>
  <c r="X98" i="9"/>
  <c r="AI98" i="9"/>
  <c r="AJ98" i="9"/>
  <c r="M128" i="9"/>
  <c r="M127" i="9"/>
  <c r="M126" i="9"/>
  <c r="M125" i="9"/>
  <c r="M124" i="9"/>
  <c r="M123" i="9"/>
  <c r="M122" i="9"/>
  <c r="M121" i="9"/>
  <c r="M120" i="9"/>
  <c r="M119" i="9"/>
  <c r="M118" i="9"/>
  <c r="M117" i="9"/>
  <c r="M116" i="9"/>
  <c r="M115" i="9"/>
  <c r="M114" i="9"/>
  <c r="M113" i="9"/>
  <c r="M112" i="9"/>
  <c r="M111" i="9"/>
  <c r="M110" i="9"/>
  <c r="M109" i="9"/>
  <c r="M108" i="9"/>
  <c r="M107" i="9"/>
  <c r="M106" i="9"/>
  <c r="M105" i="9"/>
  <c r="M104" i="9"/>
  <c r="M103" i="9"/>
  <c r="M102" i="9"/>
  <c r="M101" i="9"/>
  <c r="M100" i="9"/>
  <c r="M99" i="9"/>
  <c r="M98" i="9"/>
  <c r="B128" i="9"/>
  <c r="I128" i="9"/>
  <c r="B127" i="9"/>
  <c r="H127" i="9"/>
  <c r="B126" i="9"/>
  <c r="E126" i="9"/>
  <c r="B125" i="9"/>
  <c r="B124" i="9"/>
  <c r="B123" i="9"/>
  <c r="H123" i="9"/>
  <c r="B122" i="9"/>
  <c r="F122" i="9"/>
  <c r="B121" i="9"/>
  <c r="D121" i="9"/>
  <c r="B120" i="9"/>
  <c r="I120" i="9"/>
  <c r="B119" i="9"/>
  <c r="H119" i="9"/>
  <c r="B118" i="9"/>
  <c r="AD118" i="9"/>
  <c r="B117" i="9"/>
  <c r="E117" i="9"/>
  <c r="B116" i="9"/>
  <c r="B115" i="9"/>
  <c r="H115" i="9"/>
  <c r="B114" i="9"/>
  <c r="O114" i="9"/>
  <c r="B113" i="9"/>
  <c r="R113" i="9"/>
  <c r="B112" i="9"/>
  <c r="N112" i="9"/>
  <c r="B111" i="9"/>
  <c r="T111" i="9"/>
  <c r="B110" i="9"/>
  <c r="Q110" i="9"/>
  <c r="B109" i="9"/>
  <c r="Q109" i="9"/>
  <c r="B108" i="9"/>
  <c r="B107" i="9"/>
  <c r="T107" i="9"/>
  <c r="B106" i="9"/>
  <c r="R106" i="9"/>
  <c r="B105" i="9"/>
  <c r="P105" i="9"/>
  <c r="B104" i="9"/>
  <c r="N104" i="9"/>
  <c r="B103" i="9"/>
  <c r="T103" i="9"/>
  <c r="B102" i="9"/>
  <c r="Q102" i="9"/>
  <c r="B101" i="9"/>
  <c r="B100" i="9"/>
  <c r="B99" i="9"/>
  <c r="T99" i="9"/>
  <c r="B98" i="9"/>
  <c r="R98" i="9"/>
  <c r="X175" i="9"/>
  <c r="AI175" i="9"/>
  <c r="AJ175" i="9"/>
  <c r="X174" i="9"/>
  <c r="AI174" i="9"/>
  <c r="AJ174" i="9"/>
  <c r="X173" i="9"/>
  <c r="AI173" i="9"/>
  <c r="AJ173" i="9"/>
  <c r="X172" i="9"/>
  <c r="AI172" i="9"/>
  <c r="X171" i="9"/>
  <c r="AI171" i="9"/>
  <c r="AJ171" i="9"/>
  <c r="X170" i="9"/>
  <c r="AI170" i="9"/>
  <c r="AJ170" i="9"/>
  <c r="X169" i="9"/>
  <c r="AI169" i="9"/>
  <c r="X168" i="9"/>
  <c r="AI168" i="9"/>
  <c r="AJ168" i="9"/>
  <c r="X167" i="9"/>
  <c r="AI167" i="9"/>
  <c r="AJ167" i="9"/>
  <c r="X166" i="9"/>
  <c r="AI166" i="9"/>
  <c r="AJ166" i="9"/>
  <c r="X165" i="9"/>
  <c r="AI165" i="9"/>
  <c r="AJ165" i="9"/>
  <c r="X164" i="9"/>
  <c r="AI164" i="9"/>
  <c r="AJ164" i="9"/>
  <c r="X163" i="9"/>
  <c r="AI163" i="9"/>
  <c r="AJ163" i="9"/>
  <c r="X162" i="9"/>
  <c r="AI162" i="9"/>
  <c r="X161" i="9"/>
  <c r="AI161" i="9"/>
  <c r="X160" i="9"/>
  <c r="AI160" i="9"/>
  <c r="X159" i="9"/>
  <c r="AI159" i="9"/>
  <c r="X158" i="9"/>
  <c r="AI158" i="9"/>
  <c r="X157" i="9"/>
  <c r="AI157" i="9"/>
  <c r="AJ157" i="9"/>
  <c r="X156" i="9"/>
  <c r="AI156" i="9"/>
  <c r="X155" i="9"/>
  <c r="AI155" i="9"/>
  <c r="X154" i="9"/>
  <c r="AI154" i="9"/>
  <c r="X153" i="9"/>
  <c r="AI153" i="9"/>
  <c r="AJ153" i="9"/>
  <c r="X152" i="9"/>
  <c r="AI152" i="9"/>
  <c r="AJ152" i="9"/>
  <c r="X151" i="9"/>
  <c r="AI151" i="9"/>
  <c r="X150" i="9"/>
  <c r="AI150" i="9"/>
  <c r="X149" i="9"/>
  <c r="AI149" i="9"/>
  <c r="AJ149" i="9"/>
  <c r="X148" i="9"/>
  <c r="AI148" i="9"/>
  <c r="X147" i="9"/>
  <c r="AI147" i="9"/>
  <c r="AJ147" i="9"/>
  <c r="X146" i="9"/>
  <c r="AI146" i="9"/>
  <c r="X145" i="9"/>
  <c r="AI145" i="9"/>
  <c r="AJ145" i="9"/>
  <c r="M175" i="9"/>
  <c r="M174" i="9"/>
  <c r="M173" i="9"/>
  <c r="M172" i="9"/>
  <c r="M171" i="9"/>
  <c r="M170" i="9"/>
  <c r="M169" i="9"/>
  <c r="M168" i="9"/>
  <c r="M167" i="9"/>
  <c r="M166" i="9"/>
  <c r="M165" i="9"/>
  <c r="M164" i="9"/>
  <c r="M163" i="9"/>
  <c r="M162" i="9"/>
  <c r="M161" i="9"/>
  <c r="M160" i="9"/>
  <c r="M159" i="9"/>
  <c r="M158" i="9"/>
  <c r="M157" i="9"/>
  <c r="M156" i="9"/>
  <c r="M155" i="9"/>
  <c r="M154" i="9"/>
  <c r="M153" i="9"/>
  <c r="M152" i="9"/>
  <c r="M151" i="9"/>
  <c r="M150" i="9"/>
  <c r="M149" i="9"/>
  <c r="M148" i="9"/>
  <c r="M147" i="9"/>
  <c r="M146" i="9"/>
  <c r="M145" i="9"/>
  <c r="B175" i="9"/>
  <c r="D175" i="9"/>
  <c r="B174" i="9"/>
  <c r="I174" i="9"/>
  <c r="B173" i="9"/>
  <c r="H173" i="9"/>
  <c r="B172" i="9"/>
  <c r="D172" i="9"/>
  <c r="B171" i="9"/>
  <c r="D171" i="9"/>
  <c r="B170" i="9"/>
  <c r="B169" i="9"/>
  <c r="I169" i="9"/>
  <c r="B168" i="9"/>
  <c r="B167" i="9"/>
  <c r="D167" i="9"/>
  <c r="B166" i="9"/>
  <c r="I166" i="9"/>
  <c r="B165" i="9"/>
  <c r="H165" i="9"/>
  <c r="B164" i="9"/>
  <c r="D164" i="9"/>
  <c r="B163" i="9"/>
  <c r="D163" i="9"/>
  <c r="B162" i="9"/>
  <c r="B161" i="9"/>
  <c r="B160" i="9"/>
  <c r="B159" i="9"/>
  <c r="D159" i="9"/>
  <c r="B158" i="9"/>
  <c r="I158" i="9"/>
  <c r="B157" i="9"/>
  <c r="H157" i="9"/>
  <c r="B156" i="9"/>
  <c r="B155" i="9"/>
  <c r="D155" i="9"/>
  <c r="B154" i="9"/>
  <c r="B153" i="9"/>
  <c r="B152" i="9"/>
  <c r="B151" i="9"/>
  <c r="D151" i="9"/>
  <c r="B150" i="9"/>
  <c r="I150" i="9"/>
  <c r="B149" i="9"/>
  <c r="H149" i="9"/>
  <c r="B148" i="9"/>
  <c r="D148" i="9"/>
  <c r="B147" i="9"/>
  <c r="D147" i="9"/>
  <c r="B146" i="9"/>
  <c r="B145" i="9"/>
  <c r="X222" i="9"/>
  <c r="AI222" i="9"/>
  <c r="AJ222" i="9"/>
  <c r="X221" i="9"/>
  <c r="AI221" i="9"/>
  <c r="AJ221" i="9"/>
  <c r="X220" i="9"/>
  <c r="AI220" i="9"/>
  <c r="X219" i="9"/>
  <c r="AI219" i="9"/>
  <c r="AJ219" i="9"/>
  <c r="X218" i="9"/>
  <c r="AI218" i="9"/>
  <c r="AJ218" i="9"/>
  <c r="X217" i="9"/>
  <c r="AI217" i="9"/>
  <c r="X216" i="9"/>
  <c r="AI216" i="9"/>
  <c r="X215" i="9"/>
  <c r="AI215" i="9"/>
  <c r="X214" i="9"/>
  <c r="AI214" i="9"/>
  <c r="AJ214" i="9"/>
  <c r="X213" i="9"/>
  <c r="AI213" i="9"/>
  <c r="AJ213" i="9"/>
  <c r="X212" i="9"/>
  <c r="AI212" i="9"/>
  <c r="AJ212" i="9"/>
  <c r="X211" i="9"/>
  <c r="AI211" i="9"/>
  <c r="X210" i="9"/>
  <c r="AI210" i="9"/>
  <c r="AJ210" i="9"/>
  <c r="X209" i="9"/>
  <c r="AI209" i="9"/>
  <c r="X208" i="9"/>
  <c r="AI208" i="9"/>
  <c r="X207" i="9"/>
  <c r="AI207" i="9"/>
  <c r="AJ207" i="9"/>
  <c r="AO207" i="9"/>
  <c r="AP207" i="9"/>
  <c r="X206" i="9"/>
  <c r="AI206" i="9"/>
  <c r="X205" i="9"/>
  <c r="AI205" i="9"/>
  <c r="X204" i="9"/>
  <c r="AI204" i="9"/>
  <c r="AJ204" i="9"/>
  <c r="X203" i="9"/>
  <c r="AI203" i="9"/>
  <c r="X202" i="9"/>
  <c r="AI202" i="9"/>
  <c r="X201" i="9"/>
  <c r="AI201" i="9"/>
  <c r="AJ201" i="9"/>
  <c r="X200" i="9"/>
  <c r="AI200" i="9"/>
  <c r="X199" i="9"/>
  <c r="AI199" i="9"/>
  <c r="X198" i="9"/>
  <c r="AI198" i="9"/>
  <c r="AJ198" i="9"/>
  <c r="X197" i="9"/>
  <c r="AI197" i="9"/>
  <c r="AJ197" i="9"/>
  <c r="X196" i="9"/>
  <c r="AI196" i="9"/>
  <c r="AJ196" i="9"/>
  <c r="X195" i="9"/>
  <c r="AI195" i="9"/>
  <c r="X194" i="9"/>
  <c r="AI194" i="9"/>
  <c r="AJ194" i="9"/>
  <c r="X193" i="9"/>
  <c r="AI193" i="9"/>
  <c r="X192" i="9"/>
  <c r="AI192" i="9"/>
  <c r="M222" i="9"/>
  <c r="M221" i="9"/>
  <c r="M220" i="9"/>
  <c r="M219" i="9"/>
  <c r="M218" i="9"/>
  <c r="M217" i="9"/>
  <c r="M216" i="9"/>
  <c r="M215" i="9"/>
  <c r="M214" i="9"/>
  <c r="M213" i="9"/>
  <c r="M212" i="9"/>
  <c r="M211" i="9"/>
  <c r="M210" i="9"/>
  <c r="M209" i="9"/>
  <c r="M208" i="9"/>
  <c r="M207" i="9"/>
  <c r="M206" i="9"/>
  <c r="M205" i="9"/>
  <c r="M204" i="9"/>
  <c r="M203" i="9"/>
  <c r="M202" i="9"/>
  <c r="M201" i="9"/>
  <c r="M200" i="9"/>
  <c r="M199" i="9"/>
  <c r="M198" i="9"/>
  <c r="M197" i="9"/>
  <c r="M196" i="9"/>
  <c r="M195" i="9"/>
  <c r="M194" i="9"/>
  <c r="M193" i="9"/>
  <c r="M192" i="9"/>
  <c r="B195" i="9"/>
  <c r="B196" i="9"/>
  <c r="B197" i="9"/>
  <c r="I197" i="9"/>
  <c r="B198" i="9"/>
  <c r="I198" i="9"/>
  <c r="B199" i="9"/>
  <c r="B200" i="9"/>
  <c r="I200" i="9"/>
  <c r="B201" i="9"/>
  <c r="B202" i="9"/>
  <c r="B203" i="9"/>
  <c r="B204" i="9"/>
  <c r="B205" i="9"/>
  <c r="I205" i="9"/>
  <c r="B206" i="9"/>
  <c r="O206" i="9"/>
  <c r="B207" i="9"/>
  <c r="B208" i="9"/>
  <c r="I208" i="9"/>
  <c r="B209" i="9"/>
  <c r="I209" i="9"/>
  <c r="B210" i="9"/>
  <c r="B211" i="9"/>
  <c r="B212" i="9"/>
  <c r="B213" i="9"/>
  <c r="I213" i="9"/>
  <c r="B214" i="9"/>
  <c r="I214" i="9"/>
  <c r="B215" i="9"/>
  <c r="B216" i="9"/>
  <c r="I216" i="9"/>
  <c r="B217" i="9"/>
  <c r="B218" i="9"/>
  <c r="B219" i="9"/>
  <c r="B220" i="9"/>
  <c r="B221" i="9"/>
  <c r="I221" i="9"/>
  <c r="B222" i="9"/>
  <c r="I222" i="9"/>
  <c r="B193" i="9"/>
  <c r="B194" i="9"/>
  <c r="S194" i="9"/>
  <c r="B192" i="9"/>
  <c r="C16" i="12"/>
  <c r="C39" i="11"/>
  <c r="F10" i="4"/>
  <c r="C17" i="12"/>
  <c r="E13" i="4"/>
  <c r="D10" i="4"/>
  <c r="D11" i="4"/>
  <c r="C10" i="4"/>
  <c r="D13" i="5"/>
  <c r="E13" i="5"/>
  <c r="C12" i="5"/>
  <c r="B11" i="12"/>
  <c r="C11" i="12"/>
  <c r="B10" i="12"/>
  <c r="B9" i="12"/>
  <c r="B7" i="12"/>
  <c r="B6" i="12"/>
  <c r="B5" i="12"/>
  <c r="C5" i="12"/>
  <c r="B39" i="11"/>
  <c r="F10" i="5"/>
  <c r="B4" i="12"/>
  <c r="B35" i="11"/>
  <c r="E6" i="5"/>
  <c r="B34" i="11"/>
  <c r="E15" i="4"/>
  <c r="D33" i="4"/>
  <c r="D58" i="4"/>
  <c r="BC131" i="7"/>
  <c r="B33" i="11"/>
  <c r="B31" i="11"/>
  <c r="B30" i="11"/>
  <c r="E11" i="4"/>
  <c r="B29" i="11"/>
  <c r="B28" i="11"/>
  <c r="E9" i="4"/>
  <c r="B24" i="11"/>
  <c r="D15" i="5"/>
  <c r="C33" i="5"/>
  <c r="B25" i="11"/>
  <c r="D6" i="5"/>
  <c r="B23" i="11"/>
  <c r="D14" i="5"/>
  <c r="B21" i="11"/>
  <c r="D12" i="5"/>
  <c r="B20" i="11"/>
  <c r="D11" i="5"/>
  <c r="B19" i="11"/>
  <c r="D10" i="5"/>
  <c r="B18" i="11"/>
  <c r="D9" i="5"/>
  <c r="B14" i="11"/>
  <c r="C15" i="5"/>
  <c r="B33" i="5"/>
  <c r="B58" i="5"/>
  <c r="BC35" i="9"/>
  <c r="B13" i="11"/>
  <c r="C14" i="5"/>
  <c r="B12" i="11"/>
  <c r="C13" i="5"/>
  <c r="B11" i="11"/>
  <c r="B10" i="11"/>
  <c r="C11" i="5"/>
  <c r="B9" i="11"/>
  <c r="B8" i="11"/>
  <c r="B2" i="10"/>
  <c r="E10" i="5"/>
  <c r="E10" i="4"/>
  <c r="E6" i="12"/>
  <c r="D6" i="12"/>
  <c r="B50" i="11"/>
  <c r="G11" i="5"/>
  <c r="C6" i="12"/>
  <c r="B40" i="11"/>
  <c r="E15" i="5"/>
  <c r="D33" i="5"/>
  <c r="D58" i="5"/>
  <c r="BC129" i="9"/>
  <c r="C40" i="11"/>
  <c r="F11" i="4"/>
  <c r="AO257" i="9"/>
  <c r="AP257" i="9"/>
  <c r="E12" i="4"/>
  <c r="E12" i="5"/>
  <c r="C4" i="12"/>
  <c r="B38" i="11"/>
  <c r="F9" i="5"/>
  <c r="D4" i="12"/>
  <c r="B48" i="11"/>
  <c r="G9" i="5"/>
  <c r="E4" i="12"/>
  <c r="C9" i="12"/>
  <c r="B43" i="11"/>
  <c r="F14" i="5"/>
  <c r="E9" i="12"/>
  <c r="B63" i="11"/>
  <c r="H14" i="5"/>
  <c r="D9" i="12"/>
  <c r="AO204" i="9"/>
  <c r="D11" i="12"/>
  <c r="B55" i="11"/>
  <c r="G6" i="5"/>
  <c r="E11" i="12"/>
  <c r="B65" i="11"/>
  <c r="H6" i="5"/>
  <c r="C9" i="5"/>
  <c r="D5" i="12"/>
  <c r="B49" i="11"/>
  <c r="G10" i="5"/>
  <c r="E5" i="12"/>
  <c r="C10" i="12"/>
  <c r="D10" i="12"/>
  <c r="B54" i="11"/>
  <c r="G15" i="5"/>
  <c r="B64" i="11"/>
  <c r="H15" i="5"/>
  <c r="G33" i="5"/>
  <c r="G58" i="5"/>
  <c r="BC270" i="9"/>
  <c r="AO261" i="9"/>
  <c r="AP261" i="9"/>
  <c r="AO265" i="9"/>
  <c r="D19" i="12"/>
  <c r="C52" i="11"/>
  <c r="G13" i="4"/>
  <c r="D18" i="12"/>
  <c r="C51" i="11"/>
  <c r="G12" i="4"/>
  <c r="D21" i="12"/>
  <c r="C54" i="11"/>
  <c r="G15" i="4"/>
  <c r="F33" i="4"/>
  <c r="F58" i="4"/>
  <c r="BC227" i="7"/>
  <c r="D16" i="12"/>
  <c r="C49" i="11"/>
  <c r="G10" i="4"/>
  <c r="D8" i="12"/>
  <c r="B52" i="11"/>
  <c r="G13" i="5"/>
  <c r="D15" i="12"/>
  <c r="C48" i="11"/>
  <c r="G9" i="4"/>
  <c r="D17" i="12"/>
  <c r="F11" i="5"/>
  <c r="L88" i="6"/>
  <c r="AJ96" i="6"/>
  <c r="AB103" i="6"/>
  <c r="AB98" i="6"/>
  <c r="U65" i="13"/>
  <c r="U58" i="13"/>
  <c r="C88" i="6"/>
  <c r="B60" i="11"/>
  <c r="H11" i="5"/>
  <c r="C89" i="6"/>
  <c r="AO173" i="9"/>
  <c r="AP173" i="9"/>
  <c r="AO152" i="9"/>
  <c r="AO165" i="9"/>
  <c r="AP165" i="9"/>
  <c r="AO168" i="9"/>
  <c r="AO171" i="9"/>
  <c r="AO194" i="9"/>
  <c r="AO145" i="9"/>
  <c r="AO153" i="9"/>
  <c r="AP153" i="9"/>
  <c r="AO166" i="9"/>
  <c r="AP166" i="9"/>
  <c r="E11" i="5"/>
  <c r="C8" i="12"/>
  <c r="C15" i="12"/>
  <c r="C38" i="11"/>
  <c r="F9" i="4"/>
  <c r="C18" i="12"/>
  <c r="C41" i="11"/>
  <c r="C21" i="12"/>
  <c r="C44" i="11"/>
  <c r="F15" i="4"/>
  <c r="C19" i="12"/>
  <c r="E21" i="12"/>
  <c r="C64" i="11"/>
  <c r="H15" i="4"/>
  <c r="E20" i="12"/>
  <c r="E16" i="12"/>
  <c r="F16" i="12"/>
  <c r="C63" i="11"/>
  <c r="H14" i="4"/>
  <c r="F12" i="4"/>
  <c r="B58" i="11"/>
  <c r="H9" i="5"/>
  <c r="F4" i="12"/>
  <c r="C10" i="5"/>
  <c r="B15" i="11"/>
  <c r="C6" i="5"/>
  <c r="AO197" i="9"/>
  <c r="AO221" i="9"/>
  <c r="AO149" i="9"/>
  <c r="AO126" i="9"/>
  <c r="AO105" i="9"/>
  <c r="AP105" i="9"/>
  <c r="AO118" i="9"/>
  <c r="AO98" i="9"/>
  <c r="AO242" i="9"/>
  <c r="AP242" i="9"/>
  <c r="AO255" i="9"/>
  <c r="E15" i="12"/>
  <c r="E18" i="12"/>
  <c r="E19" i="12"/>
  <c r="F19" i="12"/>
  <c r="C58" i="11"/>
  <c r="H9" i="4"/>
  <c r="F15" i="12"/>
  <c r="F62" i="13"/>
  <c r="F57" i="13"/>
  <c r="BA89" i="6"/>
  <c r="BA93" i="6"/>
  <c r="AU257" i="9"/>
  <c r="D8" i="5"/>
  <c r="B12" i="12"/>
  <c r="D7" i="12"/>
  <c r="B51" i="11"/>
  <c r="G12" i="5"/>
  <c r="C7" i="12"/>
  <c r="B41" i="11"/>
  <c r="F12" i="5"/>
  <c r="E7" i="12"/>
  <c r="B61" i="11"/>
  <c r="H12" i="5"/>
  <c r="C61" i="11"/>
  <c r="H12" i="4"/>
  <c r="F18" i="12"/>
  <c r="C59" i="11"/>
  <c r="H10" i="4"/>
  <c r="F8" i="12"/>
  <c r="B42" i="11"/>
  <c r="F13" i="5"/>
  <c r="AO28" i="9"/>
  <c r="AO100" i="9"/>
  <c r="AP100" i="9"/>
  <c r="AU100" i="9"/>
  <c r="AO64" i="9"/>
  <c r="AO267" i="9"/>
  <c r="AP267" i="9"/>
  <c r="AU267" i="9"/>
  <c r="AV267" i="9"/>
  <c r="AO167" i="9"/>
  <c r="AP167" i="9"/>
  <c r="AO31" i="9"/>
  <c r="E9" i="5"/>
  <c r="AO219" i="9"/>
  <c r="AP219" i="9"/>
  <c r="S67" i="13"/>
  <c r="C58" i="5"/>
  <c r="BC82" i="9"/>
  <c r="F7" i="12"/>
  <c r="F6" i="12"/>
  <c r="B53" i="11"/>
  <c r="G14" i="5"/>
  <c r="F9" i="12"/>
  <c r="C50" i="11"/>
  <c r="G11" i="4"/>
  <c r="F17" i="12"/>
  <c r="D22" i="12"/>
  <c r="B59" i="11"/>
  <c r="H10" i="5"/>
  <c r="F5" i="12"/>
  <c r="F21" i="12"/>
  <c r="AO109" i="9"/>
  <c r="AP109" i="9"/>
  <c r="AO163" i="9"/>
  <c r="AO222" i="9"/>
  <c r="AZ108" i="6"/>
  <c r="I62" i="13"/>
  <c r="I58" i="13"/>
  <c r="I61" i="13"/>
  <c r="I60" i="13"/>
  <c r="I59" i="13"/>
  <c r="BA98" i="6"/>
  <c r="BA103" i="6"/>
  <c r="BA92" i="6"/>
  <c r="AU109" i="9"/>
  <c r="AV109" i="9"/>
  <c r="C55" i="11"/>
  <c r="E14" i="4"/>
  <c r="E14" i="5"/>
  <c r="C42" i="11"/>
  <c r="F13" i="4"/>
  <c r="C22" i="12"/>
  <c r="AU105" i="9"/>
  <c r="C62" i="11"/>
  <c r="H13" i="4"/>
  <c r="E22" i="12"/>
  <c r="C65" i="11"/>
  <c r="AO13" i="9"/>
  <c r="AP13" i="9"/>
  <c r="B45" i="11"/>
  <c r="F11" i="12"/>
  <c r="AO9" i="9"/>
  <c r="AP9" i="9"/>
  <c r="AU261" i="9"/>
  <c r="AV261" i="9"/>
  <c r="B44" i="11"/>
  <c r="F15" i="5"/>
  <c r="E33" i="5"/>
  <c r="E58" i="5"/>
  <c r="BC176" i="9"/>
  <c r="F10" i="12"/>
  <c r="AO33" i="9"/>
  <c r="AP33" i="9"/>
  <c r="C43" i="11"/>
  <c r="F14" i="4"/>
  <c r="F20" i="12"/>
  <c r="AO256" i="9"/>
  <c r="AP256" i="9"/>
  <c r="AU153" i="9"/>
  <c r="AV153" i="9"/>
  <c r="H23" i="8"/>
  <c r="H33" i="8"/>
  <c r="G31" i="8"/>
  <c r="G25" i="8"/>
  <c r="G23" i="8"/>
  <c r="H22" i="8"/>
  <c r="F24" i="8"/>
  <c r="G34" i="8"/>
  <c r="G35" i="8"/>
  <c r="G24" i="8"/>
  <c r="F22" i="8"/>
  <c r="F31" i="8"/>
  <c r="U67" i="13"/>
  <c r="E25" i="8"/>
  <c r="H25" i="8"/>
  <c r="F23" i="8"/>
  <c r="G32" i="8"/>
  <c r="H26" i="8"/>
  <c r="G22" i="8"/>
  <c r="U4" i="8"/>
  <c r="U22" i="8" s="1"/>
  <c r="F25" i="8"/>
  <c r="T7" i="8"/>
  <c r="T25" i="8"/>
  <c r="H31" i="8"/>
  <c r="H34" i="8"/>
  <c r="H35" i="8"/>
  <c r="W65" i="13"/>
  <c r="W71" i="13" s="1"/>
  <c r="V5" i="8"/>
  <c r="V23" i="8" s="1"/>
  <c r="V17" i="8"/>
  <c r="V35" i="8" s="1"/>
  <c r="F33" i="8"/>
  <c r="T5" i="8"/>
  <c r="T23" i="8" s="1"/>
  <c r="F34" i="8"/>
  <c r="S7" i="8"/>
  <c r="S25" i="8" s="1"/>
  <c r="F32" i="8"/>
  <c r="F6" i="5"/>
  <c r="B67" i="11"/>
  <c r="C45" i="11"/>
  <c r="F22" i="12"/>
  <c r="C67" i="11"/>
  <c r="BA261" i="9"/>
  <c r="AU9" i="9"/>
  <c r="F59" i="13"/>
  <c r="F58" i="13"/>
  <c r="T59" i="13"/>
  <c r="T61" i="13"/>
  <c r="W69" i="13"/>
  <c r="W68" i="13"/>
  <c r="W66" i="13"/>
  <c r="W70" i="13"/>
  <c r="W67" i="13"/>
  <c r="F66" i="13"/>
  <c r="E22" i="8"/>
  <c r="V14" i="8"/>
  <c r="V32" i="8" s="1"/>
  <c r="E32" i="8"/>
  <c r="G33" i="8"/>
  <c r="F26" i="8"/>
  <c r="V6" i="8"/>
  <c r="V24" i="8" s="1"/>
  <c r="U8" i="8"/>
  <c r="U26" i="8"/>
  <c r="F35" i="8"/>
  <c r="X62" i="13"/>
  <c r="X57" i="13"/>
  <c r="X58" i="13"/>
  <c r="X60" i="13"/>
  <c r="X61" i="13"/>
  <c r="X59" i="13"/>
  <c r="V68" i="13"/>
  <c r="T57" i="13"/>
  <c r="T60" i="13"/>
  <c r="T58" i="13"/>
  <c r="T62" i="13"/>
  <c r="BD4" i="32"/>
  <c r="BE4" i="32"/>
  <c r="BJ4" i="32"/>
  <c r="BK4" i="32"/>
  <c r="BJ5" i="32"/>
  <c r="C4" i="32"/>
  <c r="B5" i="32"/>
  <c r="J60" i="13"/>
  <c r="J59" i="13"/>
  <c r="V65" i="13"/>
  <c r="Y62" i="13"/>
  <c r="J58" i="13"/>
  <c r="J57" i="13"/>
  <c r="J62" i="13"/>
  <c r="BD5" i="32"/>
  <c r="BE5" i="32"/>
  <c r="B6" i="32"/>
  <c r="AR5" i="32"/>
  <c r="E6" i="32"/>
  <c r="B7" i="32"/>
  <c r="AT83" i="6"/>
  <c r="BO105" i="6"/>
  <c r="BO103" i="6"/>
  <c r="BO93" i="6"/>
  <c r="BO89" i="6"/>
  <c r="BO80" i="6"/>
  <c r="BO85" i="6"/>
  <c r="BO81" i="6"/>
  <c r="BO104" i="6"/>
  <c r="BO94" i="6"/>
  <c r="BO90" i="6"/>
  <c r="BO86" i="6"/>
  <c r="BO82" i="6"/>
  <c r="BO95" i="6"/>
  <c r="BO91" i="6"/>
  <c r="BO87" i="6"/>
  <c r="BO83" i="6"/>
  <c r="BO96" i="6"/>
  <c r="BO92" i="6"/>
  <c r="F87" i="6"/>
  <c r="F101" i="6"/>
  <c r="F91" i="6"/>
  <c r="F96" i="6"/>
  <c r="BM91" i="6"/>
  <c r="BM95" i="6"/>
  <c r="BM99" i="6"/>
  <c r="BM105" i="6"/>
  <c r="BM110" i="6"/>
  <c r="BZ83" i="6"/>
  <c r="BX87" i="6"/>
  <c r="BZ88" i="6"/>
  <c r="BZ92" i="6"/>
  <c r="BV95" i="6"/>
  <c r="BX96" i="6"/>
  <c r="BZ97" i="6"/>
  <c r="BZ101" i="6"/>
  <c r="BY104" i="6"/>
  <c r="BX107" i="6"/>
  <c r="BV109" i="6"/>
  <c r="BM82" i="6"/>
  <c r="BM86" i="6"/>
  <c r="BL90" i="6"/>
  <c r="BN91" i="6"/>
  <c r="BJ93" i="6"/>
  <c r="BL94" i="6"/>
  <c r="BN95" i="6"/>
  <c r="BP96" i="6"/>
  <c r="BN99" i="6"/>
  <c r="BL101" i="6"/>
  <c r="BL104" i="6"/>
  <c r="BN105" i="6"/>
  <c r="BL107" i="6"/>
  <c r="BN110" i="6"/>
  <c r="BV81" i="6"/>
  <c r="BX82" i="6"/>
  <c r="BV85" i="6"/>
  <c r="BX86" i="6"/>
  <c r="BZ87" i="6"/>
  <c r="BV90" i="6"/>
  <c r="BX91" i="6"/>
  <c r="BV94" i="6"/>
  <c r="BY96" i="6"/>
  <c r="BV99" i="6"/>
  <c r="BX100" i="6"/>
  <c r="BX103" i="6"/>
  <c r="BZ104" i="6"/>
  <c r="BL81" i="6"/>
  <c r="BL85" i="6"/>
  <c r="BM90" i="6"/>
  <c r="BM94" i="6"/>
  <c r="BL98" i="6"/>
  <c r="BM101" i="6"/>
  <c r="BM104" i="6"/>
  <c r="BM107" i="6"/>
  <c r="BY86" i="6"/>
  <c r="BX95" i="6"/>
  <c r="BX109" i="6"/>
  <c r="BL80" i="6"/>
  <c r="BM81" i="6"/>
  <c r="BM85" i="6"/>
  <c r="BL89" i="6"/>
  <c r="BN90" i="6"/>
  <c r="BL93" i="6"/>
  <c r="BN94" i="6"/>
  <c r="BM98" i="6"/>
  <c r="BN101" i="6"/>
  <c r="BL103" i="6"/>
  <c r="BN104" i="6"/>
  <c r="BN107" i="6"/>
  <c r="BL109" i="6"/>
  <c r="BX81" i="6"/>
  <c r="BV84" i="6"/>
  <c r="BX85" i="6"/>
  <c r="BZ86" i="6"/>
  <c r="BV89" i="6"/>
  <c r="BX90" i="6"/>
  <c r="BV93" i="6"/>
  <c r="BX94" i="6"/>
  <c r="BZ95" i="6"/>
  <c r="BV98" i="6"/>
  <c r="BX99" i="6"/>
  <c r="BX106" i="6"/>
  <c r="BV108" i="6"/>
  <c r="BZ109" i="6"/>
  <c r="BM80" i="6"/>
  <c r="BM89" i="6"/>
  <c r="BM93" i="6"/>
  <c r="BM103" i="6"/>
  <c r="BM109" i="6"/>
  <c r="BY94" i="6"/>
  <c r="BL83" i="6"/>
  <c r="BL87" i="6"/>
  <c r="BM92" i="6"/>
  <c r="BL102" i="6"/>
  <c r="BX88" i="6"/>
  <c r="BX105" i="6"/>
  <c r="BY85" i="6"/>
  <c r="BY93" i="6"/>
  <c r="BY101" i="6"/>
  <c r="BZ102" i="6"/>
  <c r="BV106" i="6"/>
  <c r="BY109" i="6"/>
  <c r="BZ110" i="6"/>
  <c r="BY84" i="6"/>
  <c r="BY92" i="6"/>
  <c r="BY100" i="6"/>
  <c r="BY108" i="6"/>
  <c r="BY83" i="6"/>
  <c r="BY91" i="6"/>
  <c r="BY99" i="6"/>
  <c r="BY107" i="6"/>
  <c r="BY82" i="6"/>
  <c r="BY90" i="6"/>
  <c r="BY98" i="6"/>
  <c r="BV103" i="6"/>
  <c r="BY106" i="6"/>
  <c r="BZ107" i="6"/>
  <c r="BY81" i="6"/>
  <c r="BY89" i="6"/>
  <c r="BY97" i="6"/>
  <c r="BV102" i="6"/>
  <c r="BY105" i="6"/>
  <c r="BY87" i="6"/>
  <c r="BY95" i="6"/>
  <c r="BP87" i="6"/>
  <c r="BP95" i="6"/>
  <c r="BO102" i="6"/>
  <c r="BP103" i="6"/>
  <c r="BO110" i="6"/>
  <c r="BP86" i="6"/>
  <c r="BP94" i="6"/>
  <c r="BO101" i="6"/>
  <c r="BP102" i="6"/>
  <c r="BO109" i="6"/>
  <c r="BP110" i="6"/>
  <c r="BP85" i="6"/>
  <c r="BP93" i="6"/>
  <c r="BO100" i="6"/>
  <c r="BP101" i="6"/>
  <c r="BO108" i="6"/>
  <c r="BP109" i="6"/>
  <c r="BP84" i="6"/>
  <c r="BP92" i="6"/>
  <c r="BO99" i="6"/>
  <c r="BP100" i="6"/>
  <c r="BO107" i="6"/>
  <c r="BP108" i="6"/>
  <c r="BP83" i="6"/>
  <c r="BP91" i="6"/>
  <c r="BO98" i="6"/>
  <c r="BP99" i="6"/>
  <c r="BO106" i="6"/>
  <c r="BP107" i="6"/>
  <c r="BP82" i="6"/>
  <c r="BP90" i="6"/>
  <c r="BP98" i="6"/>
  <c r="BP106" i="6"/>
  <c r="BP104" i="6"/>
  <c r="BP81" i="6"/>
  <c r="BP111" i="6" s="1"/>
  <c r="BP89" i="6"/>
  <c r="BP97" i="6"/>
  <c r="BU110" i="6"/>
  <c r="BY80" i="6"/>
  <c r="BU83" i="6"/>
  <c r="BZ90" i="6"/>
  <c r="BT94" i="6"/>
  <c r="BW103" i="6"/>
  <c r="BU107" i="6"/>
  <c r="BZ80" i="6"/>
  <c r="BU88" i="6"/>
  <c r="BU91" i="6"/>
  <c r="BU94" i="6"/>
  <c r="BW97" i="6"/>
  <c r="BW100" i="6"/>
  <c r="BU104" i="6"/>
  <c r="BU81" i="6"/>
  <c r="BZ94" i="6"/>
  <c r="BX97" i="6"/>
  <c r="BU101" i="6"/>
  <c r="BU84" i="6"/>
  <c r="BU92" i="6"/>
  <c r="BU95" i="6"/>
  <c r="BU98" i="6"/>
  <c r="BU108" i="6"/>
  <c r="BT82" i="6"/>
  <c r="BU85" i="6"/>
  <c r="BT89" i="6"/>
  <c r="BU96" i="6"/>
  <c r="BU102" i="6"/>
  <c r="BU105" i="6"/>
  <c r="BU80" i="6"/>
  <c r="BU82" i="6"/>
  <c r="BU86" i="6"/>
  <c r="BU89" i="6"/>
  <c r="BU93" i="6"/>
  <c r="BU99" i="6"/>
  <c r="BX102" i="6"/>
  <c r="BU90" i="6"/>
  <c r="BN82" i="6"/>
  <c r="BN85" i="6"/>
  <c r="BJ95" i="6"/>
  <c r="BJ107" i="6"/>
  <c r="BJ103" i="6"/>
  <c r="BN88" i="6"/>
  <c r="BN97" i="6"/>
  <c r="BN100" i="6"/>
  <c r="BJ105" i="6"/>
  <c r="BL108" i="6"/>
  <c r="BJ89" i="6"/>
  <c r="BN80" i="6"/>
  <c r="BN83" i="6"/>
  <c r="BO88" i="6"/>
  <c r="BJ98" i="6"/>
  <c r="BP80" i="6"/>
  <c r="BN86" i="6"/>
  <c r="BP88" i="6"/>
  <c r="BJ102" i="6"/>
  <c r="BN108" i="6"/>
  <c r="BJ106" i="6"/>
  <c r="BJ109" i="6"/>
  <c r="BJ80" i="6"/>
  <c r="BJ110" i="6"/>
  <c r="BJ92" i="6"/>
  <c r="BJ85" i="6"/>
  <c r="BJ90" i="6"/>
  <c r="BD91" i="6"/>
  <c r="BM84" i="6"/>
  <c r="BM100" i="6"/>
  <c r="BM108" i="6"/>
  <c r="BT81" i="6"/>
  <c r="BZ82" i="6"/>
  <c r="BW84" i="6"/>
  <c r="BZ89" i="6"/>
  <c r="BW91" i="6"/>
  <c r="BT95" i="6"/>
  <c r="BT97" i="6"/>
  <c r="BX98" i="6"/>
  <c r="BT102" i="6"/>
  <c r="BZ103" i="6"/>
  <c r="BW109" i="6"/>
  <c r="BJ83" i="6"/>
  <c r="BM88" i="6"/>
  <c r="BJ91" i="6"/>
  <c r="BJ94" i="6"/>
  <c r="BJ97" i="6"/>
  <c r="BT80" i="6"/>
  <c r="BT83" i="6"/>
  <c r="BX84" i="6"/>
  <c r="BT90" i="6"/>
  <c r="BZ91" i="6"/>
  <c r="BZ98" i="6"/>
  <c r="BT104" i="6"/>
  <c r="BT110" i="6"/>
  <c r="BJ81" i="6"/>
  <c r="BO84" i="6"/>
  <c r="BJ87" i="6"/>
  <c r="BJ99" i="6"/>
  <c r="BJ101" i="6"/>
  <c r="BJ104" i="6"/>
  <c r="BM106" i="6"/>
  <c r="BW81" i="6"/>
  <c r="BZ84" i="6"/>
  <c r="BW86" i="6"/>
  <c r="BW88" i="6"/>
  <c r="BT92" i="6"/>
  <c r="BX93" i="6"/>
  <c r="BW95" i="6"/>
  <c r="BT99" i="6"/>
  <c r="BZ100" i="6"/>
  <c r="BW102" i="6"/>
  <c r="BZ105" i="6"/>
  <c r="BT108" i="6"/>
  <c r="BW110" i="6"/>
  <c r="BX110" i="6"/>
  <c r="BF101" i="6"/>
  <c r="BM83" i="6"/>
  <c r="BM96" i="6"/>
  <c r="BT85" i="6"/>
  <c r="BT87" i="6"/>
  <c r="BT96" i="6"/>
  <c r="BT101" i="6"/>
  <c r="BT106" i="6"/>
  <c r="AS93" i="6"/>
  <c r="BJ82" i="6"/>
  <c r="BJ84" i="6"/>
  <c r="BJ100" i="6"/>
  <c r="BX80" i="6"/>
  <c r="BX83" i="6"/>
  <c r="BW85" i="6"/>
  <c r="BT91" i="6"/>
  <c r="BW92" i="6"/>
  <c r="BT98" i="6"/>
  <c r="BZ99" i="6"/>
  <c r="BT103" i="6"/>
  <c r="BX104" i="6"/>
  <c r="BW106" i="6"/>
  <c r="BX108" i="6"/>
  <c r="BJ86" i="6"/>
  <c r="BJ88" i="6"/>
  <c r="BJ108" i="6"/>
  <c r="BT84" i="6"/>
  <c r="BZ85" i="6"/>
  <c r="BW87" i="6"/>
  <c r="BW89" i="6"/>
  <c r="BX92" i="6"/>
  <c r="BW94" i="6"/>
  <c r="BW96" i="6"/>
  <c r="BT100" i="6"/>
  <c r="BT105" i="6"/>
  <c r="BT107" i="6"/>
  <c r="BZ108" i="6"/>
  <c r="BT86" i="6"/>
  <c r="BT88" i="6"/>
  <c r="BX89" i="6"/>
  <c r="BT93" i="6"/>
  <c r="AO164" i="9"/>
  <c r="AO17" i="9"/>
  <c r="AP17" i="9"/>
  <c r="AO198" i="9"/>
  <c r="AP198" i="9"/>
  <c r="AO77" i="9"/>
  <c r="AO214" i="9"/>
  <c r="AP214" i="9"/>
  <c r="AO108" i="9"/>
  <c r="AP108" i="9"/>
  <c r="AO12" i="9"/>
  <c r="AP12" i="9"/>
  <c r="AO19" i="9"/>
  <c r="AO67" i="9"/>
  <c r="AP67" i="9"/>
  <c r="AO210" i="9"/>
  <c r="AO74" i="9"/>
  <c r="AP74" i="9"/>
  <c r="AO245" i="9"/>
  <c r="AP245" i="9"/>
  <c r="AO259" i="9"/>
  <c r="AP259" i="9"/>
  <c r="AO218" i="9"/>
  <c r="AP218" i="9"/>
  <c r="AO175" i="9"/>
  <c r="AO69" i="9"/>
  <c r="AP69" i="9"/>
  <c r="AO75" i="9"/>
  <c r="AP75" i="9"/>
  <c r="AO107" i="9"/>
  <c r="AP107" i="9"/>
  <c r="AO8" i="9"/>
  <c r="BA109" i="9"/>
  <c r="BA267" i="9"/>
  <c r="AO269" i="9"/>
  <c r="AU219" i="9"/>
  <c r="AV219" i="9"/>
  <c r="AO71" i="9"/>
  <c r="AP71" i="9"/>
  <c r="AO240" i="9"/>
  <c r="AP240" i="9"/>
  <c r="AO251" i="9"/>
  <c r="AP251" i="9"/>
  <c r="AU166" i="9"/>
  <c r="AV166" i="9"/>
  <c r="AO58" i="9"/>
  <c r="AP58" i="9"/>
  <c r="AO212" i="9"/>
  <c r="AP212" i="9"/>
  <c r="AO174" i="9"/>
  <c r="AP174" i="9"/>
  <c r="AU108" i="9"/>
  <c r="AV108" i="9"/>
  <c r="AO113" i="9"/>
  <c r="AP113" i="9"/>
  <c r="AO117" i="9"/>
  <c r="AP117" i="9"/>
  <c r="AU167" i="9"/>
  <c r="AO21" i="9"/>
  <c r="AU17" i="9"/>
  <c r="AV17" i="9"/>
  <c r="AO6" i="9"/>
  <c r="AP6" i="9"/>
  <c r="AO147" i="9"/>
  <c r="AP147" i="9"/>
  <c r="AO29" i="9"/>
  <c r="AP29" i="9"/>
  <c r="AO68" i="9"/>
  <c r="AP68" i="9"/>
  <c r="AO246" i="9"/>
  <c r="AP246" i="9"/>
  <c r="AO258" i="9"/>
  <c r="AP258" i="9"/>
  <c r="AO54" i="9"/>
  <c r="AP54" i="9"/>
  <c r="AO241" i="9"/>
  <c r="AP241" i="9"/>
  <c r="AO55" i="9"/>
  <c r="AP55" i="9"/>
  <c r="AO73" i="9"/>
  <c r="AP73" i="9"/>
  <c r="AO23" i="9"/>
  <c r="AP23" i="9"/>
  <c r="AO65" i="9"/>
  <c r="AP65" i="9"/>
  <c r="AU74" i="9"/>
  <c r="AO14" i="9"/>
  <c r="AO121" i="9"/>
  <c r="AP121" i="9"/>
  <c r="AO56" i="9"/>
  <c r="AP56" i="9"/>
  <c r="AO81" i="9"/>
  <c r="AP81" i="9"/>
  <c r="AU107" i="9"/>
  <c r="AO57" i="9"/>
  <c r="AP57" i="9"/>
  <c r="AO78" i="9"/>
  <c r="AP78" i="9"/>
  <c r="AO5" i="9"/>
  <c r="AP5" i="9"/>
  <c r="AO16" i="9"/>
  <c r="AP16" i="9"/>
  <c r="AO20" i="9"/>
  <c r="AP20" i="9"/>
  <c r="AO25" i="9"/>
  <c r="AP25" i="9"/>
  <c r="AU285" i="7"/>
  <c r="AW285" i="7" s="1"/>
  <c r="AU218" i="9"/>
  <c r="AV218" i="9"/>
  <c r="AU75" i="9"/>
  <c r="AV75" i="9"/>
  <c r="AU12" i="9"/>
  <c r="AV12" i="9"/>
  <c r="AU259" i="9"/>
  <c r="AV259" i="9"/>
  <c r="AU5" i="9"/>
  <c r="AV5" i="9"/>
  <c r="AU56" i="9"/>
  <c r="AV56" i="9"/>
  <c r="AU29" i="9"/>
  <c r="AV29" i="9"/>
  <c r="AU57" i="9"/>
  <c r="AV57" i="9"/>
  <c r="AU241" i="9"/>
  <c r="AV241" i="9"/>
  <c r="AU246" i="9"/>
  <c r="AV246" i="9"/>
  <c r="AU121" i="9"/>
  <c r="AV121" i="9"/>
  <c r="AU68" i="9"/>
  <c r="AV68" i="9"/>
  <c r="AU117" i="9"/>
  <c r="AV117" i="9"/>
  <c r="AU174" i="9"/>
  <c r="AV174" i="9"/>
  <c r="AU25" i="9"/>
  <c r="AV25" i="9"/>
  <c r="AU65" i="9"/>
  <c r="AV65" i="9"/>
  <c r="AU73" i="9"/>
  <c r="AV73" i="9"/>
  <c r="AU147" i="9"/>
  <c r="AV147" i="9"/>
  <c r="AU113" i="9"/>
  <c r="AV113" i="9"/>
  <c r="AU71" i="9"/>
  <c r="AV71" i="9"/>
  <c r="AU16" i="9"/>
  <c r="AV16" i="9"/>
  <c r="AU258" i="9"/>
  <c r="AV258" i="9"/>
  <c r="BA17" i="9"/>
  <c r="AU251" i="9"/>
  <c r="AV251" i="9"/>
  <c r="AU81" i="9"/>
  <c r="AV81" i="9"/>
  <c r="AU23" i="9"/>
  <c r="AV23" i="9"/>
  <c r="AU55" i="9"/>
  <c r="AV55" i="9"/>
  <c r="BA108" i="9"/>
  <c r="AU58" i="9"/>
  <c r="AV58" i="9"/>
  <c r="BA75" i="9"/>
  <c r="BA12" i="9"/>
  <c r="BA81" i="9"/>
  <c r="BA121" i="9"/>
  <c r="BA58" i="9"/>
  <c r="BA65" i="9"/>
  <c r="BA246" i="9"/>
  <c r="BA71" i="9"/>
  <c r="BA241" i="9"/>
  <c r="BA251" i="9"/>
  <c r="BA25" i="9"/>
  <c r="BA113" i="9"/>
  <c r="BJ4" i="35"/>
  <c r="BK4" i="35"/>
  <c r="P4" i="34"/>
  <c r="P5" i="34"/>
  <c r="P6" i="34"/>
  <c r="P7" i="34"/>
  <c r="P8" i="34"/>
  <c r="P9" i="34"/>
  <c r="P10" i="34"/>
  <c r="P11" i="34"/>
  <c r="P12" i="34"/>
  <c r="P13" i="34"/>
  <c r="P14" i="34"/>
  <c r="P15" i="34"/>
  <c r="P16" i="34"/>
  <c r="P17" i="34"/>
  <c r="P18" i="34"/>
  <c r="P19" i="34"/>
  <c r="P20" i="34"/>
  <c r="P21" i="34"/>
  <c r="P22" i="34"/>
  <c r="P23" i="34"/>
  <c r="P24" i="34"/>
  <c r="P25" i="34"/>
  <c r="P26" i="34"/>
  <c r="P27" i="34"/>
  <c r="P28" i="34"/>
  <c r="P29" i="34"/>
  <c r="P30" i="34"/>
  <c r="P31" i="34"/>
  <c r="P32" i="34"/>
  <c r="P33" i="34"/>
  <c r="P34" i="34"/>
  <c r="AD2" i="34"/>
  <c r="AX4" i="34"/>
  <c r="AY4" i="34"/>
  <c r="C4" i="34"/>
  <c r="R87" i="6"/>
  <c r="AQ92" i="6"/>
  <c r="AQ88" i="6"/>
  <c r="DB103" i="6"/>
  <c r="AQ100" i="6"/>
  <c r="AQ106" i="6"/>
  <c r="G104" i="6"/>
  <c r="F110" i="6"/>
  <c r="BA95" i="6"/>
  <c r="AP109" i="6"/>
  <c r="AQ85" i="6"/>
  <c r="AG110" i="6"/>
  <c r="R85" i="6"/>
  <c r="F90" i="6"/>
  <c r="BA90" i="6"/>
  <c r="AP101" i="6"/>
  <c r="H80" i="6"/>
  <c r="AF87" i="6"/>
  <c r="AQ91" i="6"/>
  <c r="DA96" i="6"/>
  <c r="DA100" i="6"/>
  <c r="R100" i="6"/>
  <c r="R102" i="6"/>
  <c r="F100" i="6"/>
  <c r="BA81" i="6"/>
  <c r="F106" i="6"/>
  <c r="AG98" i="6"/>
  <c r="F108" i="6"/>
  <c r="AQ107" i="6"/>
  <c r="BA87" i="6"/>
  <c r="AP89" i="6"/>
  <c r="G82" i="6"/>
  <c r="G91" i="6"/>
  <c r="R99" i="6"/>
  <c r="R84" i="6"/>
  <c r="DA93" i="6"/>
  <c r="AQ108" i="6"/>
  <c r="R97" i="6"/>
  <c r="AG91" i="6"/>
  <c r="F103" i="6"/>
  <c r="F95" i="6"/>
  <c r="BA82" i="6"/>
  <c r="G81" i="6"/>
  <c r="G92" i="6"/>
  <c r="R81" i="6"/>
  <c r="DA97" i="6"/>
  <c r="DA101" i="6"/>
  <c r="R94" i="6"/>
  <c r="R101" i="6"/>
  <c r="F94" i="6"/>
  <c r="F84" i="6"/>
  <c r="BA109" i="6"/>
  <c r="G109" i="6"/>
  <c r="AB107" i="6"/>
  <c r="AG106" i="6"/>
  <c r="F99" i="6"/>
  <c r="F86" i="6"/>
  <c r="BA96" i="6"/>
  <c r="BA106" i="6"/>
  <c r="BA105" i="6"/>
  <c r="F109" i="6"/>
  <c r="G89" i="6"/>
  <c r="AB96" i="6"/>
  <c r="DA98" i="6"/>
  <c r="DA102" i="6"/>
  <c r="DA104" i="6"/>
  <c r="AL98" i="6"/>
  <c r="BD100" i="6"/>
  <c r="P88" i="6"/>
  <c r="F97" i="6"/>
  <c r="F89" i="6"/>
  <c r="F98" i="6"/>
  <c r="BA104" i="6"/>
  <c r="BA102" i="6"/>
  <c r="BA86" i="6"/>
  <c r="AZ93" i="6"/>
  <c r="BA101" i="6"/>
  <c r="AS86" i="6"/>
  <c r="L108" i="6"/>
  <c r="CQ89" i="6"/>
  <c r="CY82" i="6"/>
  <c r="CY95" i="6"/>
  <c r="BD89" i="6"/>
  <c r="X105" i="6"/>
  <c r="CY104" i="6"/>
  <c r="BD103" i="6"/>
  <c r="AS92" i="6"/>
  <c r="AS108" i="6"/>
  <c r="BD94" i="6"/>
  <c r="AS110" i="6"/>
  <c r="F92" i="6"/>
  <c r="F88" i="6"/>
  <c r="F80" i="6"/>
  <c r="F105" i="6"/>
  <c r="BA100" i="6"/>
  <c r="BA99" i="6"/>
  <c r="BA83" i="6"/>
  <c r="AZ106" i="6"/>
  <c r="BA97" i="6"/>
  <c r="E90" i="6"/>
  <c r="W83" i="6"/>
  <c r="L100" i="6"/>
  <c r="CT91" i="6"/>
  <c r="CY89" i="6"/>
  <c r="CY98" i="6"/>
  <c r="DB104" i="6"/>
  <c r="AS89" i="6"/>
  <c r="BD109" i="6"/>
  <c r="BD88" i="6"/>
  <c r="BD105" i="6"/>
  <c r="BD108" i="6"/>
  <c r="BD85" i="6"/>
  <c r="F82" i="6"/>
  <c r="F102" i="6"/>
  <c r="F104" i="6"/>
  <c r="BA88" i="6"/>
  <c r="BA110" i="6"/>
  <c r="BA94" i="6"/>
  <c r="AP100" i="6"/>
  <c r="BA85" i="6"/>
  <c r="F107" i="6"/>
  <c r="L97" i="6"/>
  <c r="CY90" i="6"/>
  <c r="CY103" i="6"/>
  <c r="BD102" i="6"/>
  <c r="BD95" i="6"/>
  <c r="BD104" i="6"/>
  <c r="BD82" i="6"/>
  <c r="F83" i="6"/>
  <c r="F81" i="6"/>
  <c r="F93" i="6"/>
  <c r="BA84" i="6"/>
  <c r="BA107" i="6"/>
  <c r="BA91" i="6"/>
  <c r="BE81" i="6"/>
  <c r="CY81" i="6"/>
  <c r="CX94" i="6"/>
  <c r="BD98" i="6"/>
  <c r="BD92" i="6"/>
  <c r="CT87" i="6"/>
  <c r="CY88" i="6"/>
  <c r="CY97" i="6"/>
  <c r="AI82" i="6"/>
  <c r="CI92" i="6"/>
  <c r="CY105" i="6"/>
  <c r="CT100" i="6"/>
  <c r="B94" i="6"/>
  <c r="B97" i="6"/>
  <c r="AI108" i="6"/>
  <c r="B86" i="6"/>
  <c r="AI87" i="6"/>
  <c r="B85" i="6"/>
  <c r="AI102" i="6"/>
  <c r="H88" i="6"/>
  <c r="H96" i="6"/>
  <c r="H106" i="6"/>
  <c r="BC91" i="6"/>
  <c r="AR80" i="6"/>
  <c r="AR88" i="6"/>
  <c r="AG99" i="6"/>
  <c r="CD97" i="6"/>
  <c r="CO101" i="6"/>
  <c r="DA105" i="6"/>
  <c r="H110" i="6"/>
  <c r="AR101" i="6"/>
  <c r="CD99" i="6"/>
  <c r="CD101" i="6"/>
  <c r="CD94" i="6"/>
  <c r="AG88" i="6"/>
  <c r="H105" i="6"/>
  <c r="CI105" i="6"/>
  <c r="CO106" i="6"/>
  <c r="DB105" i="6"/>
  <c r="CE82" i="6"/>
  <c r="P92" i="6"/>
  <c r="AZ86" i="6"/>
  <c r="AZ99" i="6"/>
  <c r="AZ80" i="6"/>
  <c r="AA83" i="6"/>
  <c r="AL105" i="6"/>
  <c r="AZ94" i="6"/>
  <c r="AZ101" i="6"/>
  <c r="AZ84" i="6"/>
  <c r="P100" i="6"/>
  <c r="CY106" i="6"/>
  <c r="AA89" i="6"/>
  <c r="AZ102" i="6"/>
  <c r="AZ107" i="6"/>
  <c r="AZ88" i="6"/>
  <c r="AA100" i="6"/>
  <c r="AZ110" i="6"/>
  <c r="AZ109" i="6"/>
  <c r="AZ92" i="6"/>
  <c r="CG85" i="6"/>
  <c r="AZ83" i="6"/>
  <c r="AZ82" i="6"/>
  <c r="AZ96" i="6"/>
  <c r="P84" i="6"/>
  <c r="AZ85" i="6"/>
  <c r="AZ90" i="6"/>
  <c r="AZ100" i="6"/>
  <c r="E94" i="6"/>
  <c r="AL92" i="6"/>
  <c r="AA90" i="6"/>
  <c r="P85" i="6"/>
  <c r="AZ91" i="6"/>
  <c r="AZ98" i="6"/>
  <c r="AZ104" i="6"/>
  <c r="E104" i="6"/>
  <c r="AL95" i="6"/>
  <c r="H100" i="6"/>
  <c r="AG103" i="6"/>
  <c r="BF110" i="6"/>
  <c r="AG95" i="6"/>
  <c r="AR95" i="6"/>
  <c r="BC98" i="6"/>
  <c r="AR94" i="6"/>
  <c r="AR92" i="6"/>
  <c r="AR104" i="6"/>
  <c r="H89" i="6"/>
  <c r="H94" i="6"/>
  <c r="C110" i="6"/>
  <c r="CH80" i="6"/>
  <c r="CP97" i="6"/>
  <c r="H93" i="6"/>
  <c r="H98" i="6"/>
  <c r="AG84" i="6"/>
  <c r="H84" i="6"/>
  <c r="AR91" i="6"/>
  <c r="BC86" i="6"/>
  <c r="AR105" i="6"/>
  <c r="AR93" i="6"/>
  <c r="AR109" i="6"/>
  <c r="AG105" i="6"/>
  <c r="CX104" i="6"/>
  <c r="DA106" i="6"/>
  <c r="AR108" i="6"/>
  <c r="AR106" i="6"/>
  <c r="CH86" i="6"/>
  <c r="CP88" i="6"/>
  <c r="H104" i="6"/>
  <c r="AG81" i="6"/>
  <c r="BF109" i="6"/>
  <c r="AG107" i="6"/>
  <c r="H81" i="6"/>
  <c r="AR81" i="6"/>
  <c r="H90" i="6"/>
  <c r="H91" i="6"/>
  <c r="BC109" i="6"/>
  <c r="AR83" i="6"/>
  <c r="AR98" i="6"/>
  <c r="AR100" i="6"/>
  <c r="H92" i="6"/>
  <c r="AG86" i="6"/>
  <c r="CH94" i="6"/>
  <c r="CX80" i="6"/>
  <c r="AG89" i="6"/>
  <c r="AG82" i="6"/>
  <c r="H97" i="6"/>
  <c r="H101" i="6"/>
  <c r="AG100" i="6"/>
  <c r="H83" i="6"/>
  <c r="AR96" i="6"/>
  <c r="AR102" i="6"/>
  <c r="AR86" i="6"/>
  <c r="H85" i="6"/>
  <c r="V86" i="6"/>
  <c r="AG85" i="6"/>
  <c r="CG96" i="6"/>
  <c r="CP106" i="6"/>
  <c r="AG90" i="6"/>
  <c r="H109" i="6"/>
  <c r="AG104" i="6"/>
  <c r="H87" i="6"/>
  <c r="AG93" i="6"/>
  <c r="H108" i="6"/>
  <c r="AR82" i="6"/>
  <c r="AR84" i="6"/>
  <c r="AR89" i="6"/>
  <c r="H102" i="6"/>
  <c r="V94" i="6"/>
  <c r="AG92" i="6"/>
  <c r="CP83" i="6"/>
  <c r="AR97" i="6"/>
  <c r="H95" i="6"/>
  <c r="AG87" i="6"/>
  <c r="H86" i="6"/>
  <c r="AG80" i="6"/>
  <c r="AG97" i="6"/>
  <c r="H107" i="6"/>
  <c r="AG94" i="6"/>
  <c r="H99" i="6"/>
  <c r="AR110" i="6"/>
  <c r="AR90" i="6"/>
  <c r="AR85" i="6"/>
  <c r="H82" i="6"/>
  <c r="C83" i="6"/>
  <c r="AG108" i="6"/>
  <c r="R96" i="6"/>
  <c r="AQ80" i="6"/>
  <c r="R82" i="6"/>
  <c r="AQ105" i="6"/>
  <c r="AQ90" i="6"/>
  <c r="R83" i="6"/>
  <c r="AQ87" i="6"/>
  <c r="AQ99" i="6"/>
  <c r="G103" i="6"/>
  <c r="G83" i="6"/>
  <c r="G88" i="6"/>
  <c r="G85" i="6"/>
  <c r="R93" i="6"/>
  <c r="R92" i="6"/>
  <c r="CQ83" i="6"/>
  <c r="CQ87" i="6"/>
  <c r="CQ90" i="6"/>
  <c r="CX96" i="6"/>
  <c r="R109" i="6"/>
  <c r="R104" i="6"/>
  <c r="G101" i="6"/>
  <c r="G97" i="6"/>
  <c r="G96" i="6"/>
  <c r="G80" i="6"/>
  <c r="R98" i="6"/>
  <c r="AQ83" i="6"/>
  <c r="CF81" i="6"/>
  <c r="CT83" i="6"/>
  <c r="CQ91" i="6"/>
  <c r="CQ96" i="6"/>
  <c r="CQ101" i="6"/>
  <c r="CQ106" i="6"/>
  <c r="CX88" i="6"/>
  <c r="CX102" i="6"/>
  <c r="DB106" i="6"/>
  <c r="CQ84" i="6"/>
  <c r="CQ102" i="6"/>
  <c r="AQ98" i="6"/>
  <c r="AQ93" i="6"/>
  <c r="R106" i="6"/>
  <c r="AQ109" i="6"/>
  <c r="G87" i="6"/>
  <c r="G90" i="6"/>
  <c r="G107" i="6"/>
  <c r="G95" i="6"/>
  <c r="AQ96" i="6"/>
  <c r="CQ81" i="6"/>
  <c r="CQ92" i="6"/>
  <c r="CQ97" i="6"/>
  <c r="CQ103" i="6"/>
  <c r="CO108" i="6"/>
  <c r="CX86" i="6"/>
  <c r="CX105" i="6"/>
  <c r="CQ80" i="6"/>
  <c r="CQ107" i="6"/>
  <c r="R110" i="6"/>
  <c r="AQ103" i="6"/>
  <c r="R105" i="6"/>
  <c r="R108" i="6"/>
  <c r="G108" i="6"/>
  <c r="G86" i="6"/>
  <c r="G110" i="6"/>
  <c r="G106" i="6"/>
  <c r="AQ102" i="6"/>
  <c r="CQ82" i="6"/>
  <c r="CQ85" i="6"/>
  <c r="CQ88" i="6"/>
  <c r="CT92" i="6"/>
  <c r="CQ98" i="6"/>
  <c r="CQ104" i="6"/>
  <c r="CX97" i="6"/>
  <c r="AQ101" i="6"/>
  <c r="R80" i="6"/>
  <c r="AQ110" i="6"/>
  <c r="AQ94" i="6"/>
  <c r="R86" i="6"/>
  <c r="AQ95" i="6"/>
  <c r="AQ89" i="6"/>
  <c r="R91" i="6"/>
  <c r="BB81" i="6"/>
  <c r="G105" i="6"/>
  <c r="G84" i="6"/>
  <c r="G102" i="6"/>
  <c r="G98" i="6"/>
  <c r="R107" i="6"/>
  <c r="AF106" i="6"/>
  <c r="CT82" i="6"/>
  <c r="CQ86" i="6"/>
  <c r="CT88" i="6"/>
  <c r="CQ93" i="6"/>
  <c r="CQ99" i="6"/>
  <c r="CQ105" i="6"/>
  <c r="CX89" i="6"/>
  <c r="AQ84" i="6"/>
  <c r="AQ97" i="6"/>
  <c r="AQ86" i="6"/>
  <c r="AQ81" i="6"/>
  <c r="R90" i="6"/>
  <c r="R89" i="6"/>
  <c r="AQ82" i="6"/>
  <c r="G93" i="6"/>
  <c r="G100" i="6"/>
  <c r="G99" i="6"/>
  <c r="R95" i="6"/>
  <c r="R103" i="6"/>
  <c r="CF83" i="6"/>
  <c r="CT86" i="6"/>
  <c r="CQ94" i="6"/>
  <c r="CQ100" i="6"/>
  <c r="CT105" i="6"/>
  <c r="CX81" i="6"/>
  <c r="BB98" i="6"/>
  <c r="AS95" i="6"/>
  <c r="AS104" i="6"/>
  <c r="BB109" i="6"/>
  <c r="AS99" i="6"/>
  <c r="W99" i="6"/>
  <c r="L109" i="6"/>
  <c r="L93" i="6"/>
  <c r="L104" i="6"/>
  <c r="L103" i="6"/>
  <c r="CF99" i="6"/>
  <c r="AS80" i="6"/>
  <c r="AS98" i="6"/>
  <c r="AS83" i="6"/>
  <c r="W106" i="6"/>
  <c r="W86" i="6"/>
  <c r="W81" i="6"/>
  <c r="L95" i="6"/>
  <c r="L110" i="6"/>
  <c r="L101" i="6"/>
  <c r="L91" i="6"/>
  <c r="DA107" i="6"/>
  <c r="AS97" i="6"/>
  <c r="W91" i="6"/>
  <c r="W84" i="6"/>
  <c r="W93" i="6"/>
  <c r="L89" i="6"/>
  <c r="L99" i="6"/>
  <c r="L87" i="6"/>
  <c r="L85" i="6"/>
  <c r="CQ108" i="6"/>
  <c r="AS96" i="6"/>
  <c r="AS88" i="6"/>
  <c r="W85" i="6"/>
  <c r="W100" i="6"/>
  <c r="W104" i="6"/>
  <c r="AH83" i="6"/>
  <c r="L83" i="6"/>
  <c r="L81" i="6"/>
  <c r="L96" i="6"/>
  <c r="BA80" i="6"/>
  <c r="AS81" i="6"/>
  <c r="AS103" i="6"/>
  <c r="AS101" i="6"/>
  <c r="W95" i="6"/>
  <c r="L82" i="6"/>
  <c r="L107" i="6"/>
  <c r="L80" i="6"/>
  <c r="BD80" i="6"/>
  <c r="AS87" i="6"/>
  <c r="AS91" i="6"/>
  <c r="AS109" i="6"/>
  <c r="AS106" i="6"/>
  <c r="AS85" i="6"/>
  <c r="W108" i="6"/>
  <c r="W107" i="6"/>
  <c r="L106" i="6"/>
  <c r="L98" i="6"/>
  <c r="L86" i="6"/>
  <c r="L105" i="6"/>
  <c r="L94" i="6"/>
  <c r="L90" i="6"/>
  <c r="AS90" i="6"/>
  <c r="AS94" i="6"/>
  <c r="AS100" i="6"/>
  <c r="AS105" i="6"/>
  <c r="AS107" i="6"/>
  <c r="AS84" i="6"/>
  <c r="AS102" i="6"/>
  <c r="W97" i="6"/>
  <c r="W80" i="6"/>
  <c r="W98" i="6"/>
  <c r="L92" i="6"/>
  <c r="L84" i="6"/>
  <c r="AA105" i="6"/>
  <c r="AA95" i="6"/>
  <c r="AA104" i="6"/>
  <c r="P102" i="6"/>
  <c r="P97" i="6"/>
  <c r="P81" i="6"/>
  <c r="P93" i="6"/>
  <c r="E84" i="6"/>
  <c r="E83" i="6"/>
  <c r="P89" i="6"/>
  <c r="AA101" i="6"/>
  <c r="AL88" i="6"/>
  <c r="AL91" i="6"/>
  <c r="AL94" i="6"/>
  <c r="AL101" i="6"/>
  <c r="CH85" i="6"/>
  <c r="CH93" i="6"/>
  <c r="CH99" i="6"/>
  <c r="DD85" i="6"/>
  <c r="AA99" i="6"/>
  <c r="AA109" i="6"/>
  <c r="AA94" i="6"/>
  <c r="P101" i="6"/>
  <c r="P103" i="6"/>
  <c r="P105" i="6"/>
  <c r="P98" i="6"/>
  <c r="E98" i="6"/>
  <c r="E85" i="6"/>
  <c r="E87" i="6"/>
  <c r="P96" i="6"/>
  <c r="AA107" i="6"/>
  <c r="AL96" i="6"/>
  <c r="AL99" i="6"/>
  <c r="AL102" i="6"/>
  <c r="AL109" i="6"/>
  <c r="CH81" i="6"/>
  <c r="CH87" i="6"/>
  <c r="CH95" i="6"/>
  <c r="CH101" i="6"/>
  <c r="DB107" i="6"/>
  <c r="CH100" i="6"/>
  <c r="AA92" i="6"/>
  <c r="AA97" i="6"/>
  <c r="AA108" i="6"/>
  <c r="AA106" i="6"/>
  <c r="P90" i="6"/>
  <c r="P86" i="6"/>
  <c r="P104" i="6"/>
  <c r="E101" i="6"/>
  <c r="E95" i="6"/>
  <c r="E100" i="6"/>
  <c r="AA103" i="6"/>
  <c r="AA98" i="6"/>
  <c r="AL110" i="6"/>
  <c r="AL100" i="6"/>
  <c r="AL103" i="6"/>
  <c r="AL81" i="6"/>
  <c r="AZ87" i="6"/>
  <c r="CH82" i="6"/>
  <c r="CH88" i="6"/>
  <c r="CH102" i="6"/>
  <c r="AA87" i="6"/>
  <c r="AA102" i="6"/>
  <c r="AA84" i="6"/>
  <c r="P99" i="6"/>
  <c r="P108" i="6"/>
  <c r="P82" i="6"/>
  <c r="E96" i="6"/>
  <c r="E80" i="6"/>
  <c r="E97" i="6"/>
  <c r="AL106" i="6"/>
  <c r="AL104" i="6"/>
  <c r="AL107" i="6"/>
  <c r="AL85" i="6"/>
  <c r="CH89" i="6"/>
  <c r="CH96" i="6"/>
  <c r="CH103" i="6"/>
  <c r="AA91" i="6"/>
  <c r="AA88" i="6"/>
  <c r="P94" i="6"/>
  <c r="P91" i="6"/>
  <c r="P87" i="6"/>
  <c r="E107" i="6"/>
  <c r="E88" i="6"/>
  <c r="E103" i="6"/>
  <c r="AL108" i="6"/>
  <c r="AL82" i="6"/>
  <c r="AL89" i="6"/>
  <c r="CH83" i="6"/>
  <c r="CH90" i="6"/>
  <c r="CH97" i="6"/>
  <c r="CH104" i="6"/>
  <c r="DD103" i="6"/>
  <c r="AA85" i="6"/>
  <c r="AA80" i="6"/>
  <c r="P80" i="6"/>
  <c r="P106" i="6"/>
  <c r="P110" i="6"/>
  <c r="E105" i="6"/>
  <c r="E93" i="6"/>
  <c r="E99" i="6"/>
  <c r="AL80" i="6"/>
  <c r="AL83" i="6"/>
  <c r="AL86" i="6"/>
  <c r="AL93" i="6"/>
  <c r="CH84" i="6"/>
  <c r="CH91" i="6"/>
  <c r="CH98" i="6"/>
  <c r="AA82" i="6"/>
  <c r="AA111" i="6" s="1"/>
  <c r="AA110" i="6"/>
  <c r="AA93" i="6"/>
  <c r="AA86" i="6"/>
  <c r="BE108" i="6"/>
  <c r="P109" i="6"/>
  <c r="P83" i="6"/>
  <c r="P107" i="6"/>
  <c r="E106" i="6"/>
  <c r="E110" i="6"/>
  <c r="E81" i="6"/>
  <c r="AA81" i="6"/>
  <c r="AL84" i="6"/>
  <c r="AL87" i="6"/>
  <c r="AL90" i="6"/>
  <c r="CH92" i="6"/>
  <c r="BD87" i="6"/>
  <c r="DA108" i="6"/>
  <c r="CH105" i="6"/>
  <c r="DB108" i="6"/>
  <c r="CH106" i="6"/>
  <c r="AZ95" i="6"/>
  <c r="CQ109" i="6"/>
  <c r="CH107" i="6"/>
  <c r="DA109" i="6"/>
  <c r="AZ97" i="6"/>
  <c r="CT109" i="6"/>
  <c r="CR89" i="6"/>
  <c r="AT103" i="6"/>
  <c r="AI99" i="6"/>
  <c r="AI103" i="6"/>
  <c r="AI94" i="6"/>
  <c r="B89" i="6"/>
  <c r="B81" i="6"/>
  <c r="B92" i="6"/>
  <c r="B83" i="6"/>
  <c r="AI92" i="6"/>
  <c r="X86" i="6"/>
  <c r="M88" i="6"/>
  <c r="CR96" i="6"/>
  <c r="X95" i="6"/>
  <c r="AI89" i="6"/>
  <c r="AI90" i="6"/>
  <c r="AI110" i="6"/>
  <c r="B98" i="6"/>
  <c r="B103" i="6"/>
  <c r="B90" i="6"/>
  <c r="B100" i="6"/>
  <c r="AI86" i="6"/>
  <c r="X106" i="6"/>
  <c r="CE105" i="6"/>
  <c r="CH108" i="6"/>
  <c r="CR85" i="6"/>
  <c r="CR90" i="6"/>
  <c r="CR93" i="6"/>
  <c r="CR100" i="6"/>
  <c r="CR103" i="6"/>
  <c r="CR109" i="6"/>
  <c r="DC101" i="6"/>
  <c r="DB109" i="6"/>
  <c r="X92" i="6"/>
  <c r="X80" i="6"/>
  <c r="AI105" i="6"/>
  <c r="AI106" i="6"/>
  <c r="AI101" i="6"/>
  <c r="B107" i="6"/>
  <c r="B104" i="6"/>
  <c r="B93" i="6"/>
  <c r="B101" i="6"/>
  <c r="AI109" i="6"/>
  <c r="AI93" i="6"/>
  <c r="X84" i="6"/>
  <c r="CE104" i="6"/>
  <c r="CR80" i="6"/>
  <c r="CR106" i="6"/>
  <c r="X90" i="6"/>
  <c r="X85" i="6"/>
  <c r="X87" i="6"/>
  <c r="X83" i="6"/>
  <c r="AI100" i="6"/>
  <c r="AI107" i="6"/>
  <c r="AI80" i="6"/>
  <c r="B96" i="6"/>
  <c r="B108" i="6"/>
  <c r="B102" i="6"/>
  <c r="B91" i="6"/>
  <c r="AI91" i="6"/>
  <c r="X108" i="6"/>
  <c r="X89" i="6"/>
  <c r="CR83" i="6"/>
  <c r="CR86" i="6"/>
  <c r="CR88" i="6"/>
  <c r="CR91" i="6"/>
  <c r="CR94" i="6"/>
  <c r="CR97" i="6"/>
  <c r="CR104" i="6"/>
  <c r="CR99" i="6"/>
  <c r="X93" i="6"/>
  <c r="X101" i="6"/>
  <c r="X109" i="6"/>
  <c r="X110" i="6"/>
  <c r="X100" i="6"/>
  <c r="X96" i="6"/>
  <c r="AI98" i="6"/>
  <c r="AI85" i="6"/>
  <c r="AI88" i="6"/>
  <c r="B84" i="6"/>
  <c r="B106" i="6"/>
  <c r="B95" i="6"/>
  <c r="B110" i="6"/>
  <c r="X82" i="6"/>
  <c r="X99" i="6"/>
  <c r="CE94" i="6"/>
  <c r="CR81" i="6"/>
  <c r="CR107" i="6"/>
  <c r="CR108" i="6"/>
  <c r="X98" i="6"/>
  <c r="X107" i="6"/>
  <c r="X91" i="6"/>
  <c r="X102" i="6"/>
  <c r="X94" i="6"/>
  <c r="AT104" i="6"/>
  <c r="AT105" i="6"/>
  <c r="AI81" i="6"/>
  <c r="AI84" i="6"/>
  <c r="AI83" i="6"/>
  <c r="B105" i="6"/>
  <c r="B82" i="6"/>
  <c r="B87" i="6"/>
  <c r="B80" i="6"/>
  <c r="X104" i="6"/>
  <c r="CR95" i="6"/>
  <c r="CR98" i="6"/>
  <c r="CR101" i="6"/>
  <c r="CR105" i="6"/>
  <c r="CR102" i="6"/>
  <c r="X88" i="6"/>
  <c r="X97" i="6"/>
  <c r="AT88" i="6"/>
  <c r="AI97" i="6"/>
  <c r="AI96" i="6"/>
  <c r="AI95" i="6"/>
  <c r="B88" i="6"/>
  <c r="B109" i="6"/>
  <c r="X81" i="6"/>
  <c r="CR82" i="6"/>
  <c r="CR84" i="6"/>
  <c r="CR92" i="6"/>
  <c r="BF97" i="6"/>
  <c r="BF107" i="6"/>
  <c r="C96" i="6"/>
  <c r="AU100" i="6"/>
  <c r="CD89" i="6"/>
  <c r="CD91" i="6"/>
  <c r="CD93" i="6"/>
  <c r="CD86" i="6"/>
  <c r="BF93" i="6"/>
  <c r="BF95" i="6"/>
  <c r="BF103" i="6"/>
  <c r="AU106" i="6"/>
  <c r="C95" i="6"/>
  <c r="C92" i="6"/>
  <c r="C108" i="6"/>
  <c r="C93" i="6"/>
  <c r="AU96" i="6"/>
  <c r="CD81" i="6"/>
  <c r="CD83" i="6"/>
  <c r="CD85" i="6"/>
  <c r="CO81" i="6"/>
  <c r="CO94" i="6"/>
  <c r="CO99" i="6"/>
  <c r="CO104" i="6"/>
  <c r="DC90" i="6"/>
  <c r="CX110" i="6"/>
  <c r="BF87" i="6"/>
  <c r="BF92" i="6"/>
  <c r="BF100" i="6"/>
  <c r="BF98" i="6"/>
  <c r="BF82" i="6"/>
  <c r="C106" i="6"/>
  <c r="C107" i="6"/>
  <c r="C104" i="6"/>
  <c r="C99" i="6"/>
  <c r="CD106" i="6"/>
  <c r="CD108" i="6"/>
  <c r="CD103" i="6"/>
  <c r="CI103" i="6"/>
  <c r="CD80" i="6"/>
  <c r="CO92" i="6"/>
  <c r="CO97" i="6"/>
  <c r="CO109" i="6"/>
  <c r="BF84" i="6"/>
  <c r="BF89" i="6"/>
  <c r="BF85" i="6"/>
  <c r="BF96" i="6"/>
  <c r="C81" i="6"/>
  <c r="C85" i="6"/>
  <c r="C87" i="6"/>
  <c r="CD98" i="6"/>
  <c r="CD100" i="6"/>
  <c r="CD95" i="6"/>
  <c r="CO86" i="6"/>
  <c r="CO88" i="6"/>
  <c r="CO90" i="6"/>
  <c r="CO102" i="6"/>
  <c r="BF105" i="6"/>
  <c r="C97" i="6"/>
  <c r="C90" i="6"/>
  <c r="BF81" i="6"/>
  <c r="BF83" i="6"/>
  <c r="AU83" i="6"/>
  <c r="AU101" i="6"/>
  <c r="BF94" i="6"/>
  <c r="C94" i="6"/>
  <c r="C105" i="6"/>
  <c r="C80" i="6"/>
  <c r="C103" i="6"/>
  <c r="CD90" i="6"/>
  <c r="CD84" i="6"/>
  <c r="CD87" i="6"/>
  <c r="CO82" i="6"/>
  <c r="CO95" i="6"/>
  <c r="CO100" i="6"/>
  <c r="CO105" i="6"/>
  <c r="CO107" i="6"/>
  <c r="BF102" i="6"/>
  <c r="C102" i="6"/>
  <c r="BF80" i="6"/>
  <c r="AU99" i="6"/>
  <c r="AU91" i="6"/>
  <c r="C109" i="6"/>
  <c r="C98" i="6"/>
  <c r="C91" i="6"/>
  <c r="C82" i="6"/>
  <c r="BF88" i="6"/>
  <c r="CD82" i="6"/>
  <c r="CD92" i="6"/>
  <c r="CD110" i="6"/>
  <c r="CD88" i="6"/>
  <c r="CO84" i="6"/>
  <c r="BF86" i="6"/>
  <c r="BF106" i="6"/>
  <c r="BF90" i="6"/>
  <c r="C100" i="6"/>
  <c r="C86" i="6"/>
  <c r="C84" i="6"/>
  <c r="BF91" i="6"/>
  <c r="CD105" i="6"/>
  <c r="CD107" i="6"/>
  <c r="CD109" i="6"/>
  <c r="CD102" i="6"/>
  <c r="CD96" i="6"/>
  <c r="CO80" i="6"/>
  <c r="CO91" i="6"/>
  <c r="CO93" i="6"/>
  <c r="CO98" i="6"/>
  <c r="CO103" i="6"/>
  <c r="DC85" i="6"/>
  <c r="DC103" i="6"/>
  <c r="BE96" i="6"/>
  <c r="D96" i="6"/>
  <c r="BE94" i="6"/>
  <c r="D95" i="6"/>
  <c r="BE103" i="6"/>
  <c r="BE107" i="6"/>
  <c r="AV104" i="6"/>
  <c r="BE101" i="6"/>
  <c r="Z91" i="6"/>
  <c r="CG82" i="6"/>
  <c r="CG89" i="6"/>
  <c r="CG93" i="6"/>
  <c r="CG100" i="6"/>
  <c r="CG104" i="6"/>
  <c r="DC83" i="6"/>
  <c r="DC87" i="6"/>
  <c r="DC93" i="6"/>
  <c r="DC95" i="6"/>
  <c r="CG107" i="6"/>
  <c r="DC109" i="6"/>
  <c r="BE91" i="6"/>
  <c r="BE100" i="6"/>
  <c r="BE104" i="6"/>
  <c r="AV98" i="6"/>
  <c r="BE89" i="6"/>
  <c r="O100" i="6"/>
  <c r="BE99" i="6"/>
  <c r="CG86" i="6"/>
  <c r="CG97" i="6"/>
  <c r="CG108" i="6"/>
  <c r="DC81" i="6"/>
  <c r="DD83" i="6"/>
  <c r="DC99" i="6"/>
  <c r="DC107" i="6"/>
  <c r="BE90" i="6"/>
  <c r="BE88" i="6"/>
  <c r="D107" i="6"/>
  <c r="Z85" i="6"/>
  <c r="CG90" i="6"/>
  <c r="CG94" i="6"/>
  <c r="CG101" i="6"/>
  <c r="DC91" i="6"/>
  <c r="DC97" i="6"/>
  <c r="DC105" i="6"/>
  <c r="Z104" i="6"/>
  <c r="BE97" i="6"/>
  <c r="AV90" i="6"/>
  <c r="CG83" i="6"/>
  <c r="CG87" i="6"/>
  <c r="CG98" i="6"/>
  <c r="CG105" i="6"/>
  <c r="CG109" i="6"/>
  <c r="CT101" i="6"/>
  <c r="DC89" i="6"/>
  <c r="DC102" i="6"/>
  <c r="BE86" i="6"/>
  <c r="BE82" i="6"/>
  <c r="Z106" i="6"/>
  <c r="BE85" i="6"/>
  <c r="CG80" i="6"/>
  <c r="CG91" i="6"/>
  <c r="CG95" i="6"/>
  <c r="CG102" i="6"/>
  <c r="DC80" i="6"/>
  <c r="DC84" i="6"/>
  <c r="DC86" i="6"/>
  <c r="DC94" i="6"/>
  <c r="DC100" i="6"/>
  <c r="DC108" i="6"/>
  <c r="BE83" i="6"/>
  <c r="Z95" i="6"/>
  <c r="BE106" i="6"/>
  <c r="BE105" i="6"/>
  <c r="CG84" i="6"/>
  <c r="CG106" i="6"/>
  <c r="CT95" i="6"/>
  <c r="CT97" i="6"/>
  <c r="CT106" i="6"/>
  <c r="DC82" i="6"/>
  <c r="DC88" i="6"/>
  <c r="DC92" i="6"/>
  <c r="DC96" i="6"/>
  <c r="DC104" i="6"/>
  <c r="BE80" i="6"/>
  <c r="BE93" i="6"/>
  <c r="BE92" i="6"/>
  <c r="CG81" i="6"/>
  <c r="CG88" i="6"/>
  <c r="CG92" i="6"/>
  <c r="CG99" i="6"/>
  <c r="CG103" i="6"/>
  <c r="DD88" i="6"/>
  <c r="DC98" i="6"/>
  <c r="DC106" i="6"/>
  <c r="CH109" i="6"/>
  <c r="AZ105" i="6"/>
  <c r="AV96" i="6"/>
  <c r="D102" i="6"/>
  <c r="D109" i="6"/>
  <c r="Z86" i="6"/>
  <c r="Z93" i="6"/>
  <c r="Z103" i="6"/>
  <c r="Z99" i="6"/>
  <c r="AV87" i="6"/>
  <c r="AV92" i="6"/>
  <c r="BC100" i="6"/>
  <c r="BC88" i="6"/>
  <c r="BC87" i="6"/>
  <c r="BC105" i="6"/>
  <c r="AV83" i="6"/>
  <c r="O98" i="6"/>
  <c r="Z82" i="6"/>
  <c r="AK84" i="6"/>
  <c r="CE109" i="6"/>
  <c r="CE102" i="6"/>
  <c r="CE85" i="6"/>
  <c r="CE86" i="6"/>
  <c r="CP81" i="6"/>
  <c r="CP93" i="6"/>
  <c r="CP95" i="6"/>
  <c r="CP102" i="6"/>
  <c r="CP104" i="6"/>
  <c r="DD81" i="6"/>
  <c r="DD91" i="6"/>
  <c r="DD93" i="6"/>
  <c r="DD96" i="6"/>
  <c r="D103" i="6"/>
  <c r="BC80" i="6"/>
  <c r="D104" i="6"/>
  <c r="D84" i="6"/>
  <c r="Z96" i="6"/>
  <c r="Z98" i="6"/>
  <c r="Z105" i="6"/>
  <c r="AV108" i="6"/>
  <c r="AV107" i="6"/>
  <c r="BC93" i="6"/>
  <c r="BC81" i="6"/>
  <c r="BC95" i="6"/>
  <c r="D92" i="6"/>
  <c r="O93" i="6"/>
  <c r="CE93" i="6"/>
  <c r="CE95" i="6"/>
  <c r="CE96" i="6"/>
  <c r="CP90" i="6"/>
  <c r="CP99" i="6"/>
  <c r="CP108" i="6"/>
  <c r="DD80" i="6"/>
  <c r="DD95" i="6"/>
  <c r="DD106" i="6"/>
  <c r="DD108" i="6"/>
  <c r="DD110" i="6"/>
  <c r="D80" i="6"/>
  <c r="D101" i="6"/>
  <c r="AV99" i="6"/>
  <c r="D88" i="6"/>
  <c r="AV82" i="6"/>
  <c r="Z90" i="6"/>
  <c r="Z97" i="6"/>
  <c r="Z84" i="6"/>
  <c r="AV95" i="6"/>
  <c r="AV109" i="6"/>
  <c r="BC94" i="6"/>
  <c r="BC84" i="6"/>
  <c r="BC101" i="6"/>
  <c r="BC99" i="6"/>
  <c r="D106" i="6"/>
  <c r="O87" i="6"/>
  <c r="O83" i="6"/>
  <c r="CE101" i="6"/>
  <c r="CE90" i="6"/>
  <c r="CE91" i="6"/>
  <c r="CE83" i="6"/>
  <c r="CP85" i="6"/>
  <c r="CP92" i="6"/>
  <c r="CP101" i="6"/>
  <c r="CP110" i="6"/>
  <c r="DD87" i="6"/>
  <c r="DD98" i="6"/>
  <c r="DD100" i="6"/>
  <c r="D99" i="6"/>
  <c r="D83" i="6"/>
  <c r="AV80" i="6"/>
  <c r="D110" i="6"/>
  <c r="Z89" i="6"/>
  <c r="Z108" i="6"/>
  <c r="Z107" i="6"/>
  <c r="AV102" i="6"/>
  <c r="AV100" i="6"/>
  <c r="AV86" i="6"/>
  <c r="BC89" i="6"/>
  <c r="BC82" i="6"/>
  <c r="BC92" i="6"/>
  <c r="BC103" i="6"/>
  <c r="AV101" i="6"/>
  <c r="D105" i="6"/>
  <c r="O96" i="6"/>
  <c r="O84" i="6"/>
  <c r="CE97" i="6"/>
  <c r="CE89" i="6"/>
  <c r="CE107" i="6"/>
  <c r="CE100" i="6"/>
  <c r="CP80" i="6"/>
  <c r="CP82" i="6"/>
  <c r="CP87" i="6"/>
  <c r="CP94" i="6"/>
  <c r="CP103" i="6"/>
  <c r="CP105" i="6"/>
  <c r="DD90" i="6"/>
  <c r="DD92" i="6"/>
  <c r="DD102" i="6"/>
  <c r="D86" i="6"/>
  <c r="D82" i="6"/>
  <c r="D108" i="6"/>
  <c r="AV91" i="6"/>
  <c r="AV85" i="6"/>
  <c r="Z83" i="6"/>
  <c r="Z102" i="6"/>
  <c r="Z110" i="6"/>
  <c r="AV97" i="6"/>
  <c r="AV105" i="6"/>
  <c r="AV103" i="6"/>
  <c r="BC104" i="6"/>
  <c r="BC90" i="6"/>
  <c r="BC107" i="6"/>
  <c r="AV84" i="6"/>
  <c r="O95" i="6"/>
  <c r="O97" i="6"/>
  <c r="BF108" i="6"/>
  <c r="CE84" i="6"/>
  <c r="CE87" i="6"/>
  <c r="CP96" i="6"/>
  <c r="DD82" i="6"/>
  <c r="DD84" i="6"/>
  <c r="DD94" i="6"/>
  <c r="DD105" i="6"/>
  <c r="D89" i="6"/>
  <c r="D85" i="6"/>
  <c r="AV89" i="6"/>
  <c r="D87" i="6"/>
  <c r="Z100" i="6"/>
  <c r="Z101" i="6"/>
  <c r="Z109" i="6"/>
  <c r="AV88" i="6"/>
  <c r="AV106" i="6"/>
  <c r="BC102" i="6"/>
  <c r="BC85" i="6"/>
  <c r="BC106" i="6"/>
  <c r="O90" i="6"/>
  <c r="AK94" i="6"/>
  <c r="CE88" i="6"/>
  <c r="CE80" i="6"/>
  <c r="CE110" i="6"/>
  <c r="CE103" i="6"/>
  <c r="CE108" i="6"/>
  <c r="CP89" i="6"/>
  <c r="CP91" i="6"/>
  <c r="CP98" i="6"/>
  <c r="CP100" i="6"/>
  <c r="CP107" i="6"/>
  <c r="CP109" i="6"/>
  <c r="CT110" i="6"/>
  <c r="DD86" i="6"/>
  <c r="DD97" i="6"/>
  <c r="DD107" i="6"/>
  <c r="DD109" i="6"/>
  <c r="D93" i="6"/>
  <c r="D94" i="6"/>
  <c r="AV93" i="6"/>
  <c r="Z92" i="6"/>
  <c r="Z94" i="6"/>
  <c r="Z80" i="6"/>
  <c r="Z87" i="6"/>
  <c r="AV94" i="6"/>
  <c r="AV81" i="6"/>
  <c r="BC108" i="6"/>
  <c r="BC97" i="6"/>
  <c r="BC83" i="6"/>
  <c r="BC110" i="6"/>
  <c r="Z88" i="6"/>
  <c r="AK101" i="6"/>
  <c r="CE81" i="6"/>
  <c r="CE106" i="6"/>
  <c r="CE98" i="6"/>
  <c r="CE99" i="6"/>
  <c r="CP84" i="6"/>
  <c r="DD89" i="6"/>
  <c r="DD99" i="6"/>
  <c r="DD101" i="6"/>
  <c r="BE110" i="6"/>
  <c r="G2" i="35"/>
  <c r="F4" i="35"/>
  <c r="E4" i="35"/>
  <c r="P4" i="35"/>
  <c r="P5" i="35"/>
  <c r="P6" i="35"/>
  <c r="P7" i="35"/>
  <c r="P8" i="35"/>
  <c r="P9" i="35"/>
  <c r="P10" i="35"/>
  <c r="P11" i="35"/>
  <c r="P12" i="35"/>
  <c r="P13" i="35"/>
  <c r="P14" i="35"/>
  <c r="P15" i="35"/>
  <c r="P16" i="35"/>
  <c r="P17" i="35"/>
  <c r="P18" i="35"/>
  <c r="P19" i="35"/>
  <c r="P20" i="35"/>
  <c r="P21" i="35"/>
  <c r="P22" i="35"/>
  <c r="P23" i="35"/>
  <c r="P24" i="35"/>
  <c r="P25" i="35"/>
  <c r="P26" i="35"/>
  <c r="P27" i="35"/>
  <c r="P28" i="35"/>
  <c r="P29" i="35"/>
  <c r="P30" i="35"/>
  <c r="P31" i="35"/>
  <c r="P32" i="35"/>
  <c r="P33" i="35"/>
  <c r="P34" i="35"/>
  <c r="AR4" i="35"/>
  <c r="BJ5" i="35"/>
  <c r="AX4" i="35"/>
  <c r="B5" i="35"/>
  <c r="AD2" i="35"/>
  <c r="AU44" i="18"/>
  <c r="AW44" i="18" s="1"/>
  <c r="D4" i="35"/>
  <c r="BD4" i="35"/>
  <c r="C5" i="34"/>
  <c r="BJ4" i="34"/>
  <c r="BK4" i="34"/>
  <c r="AX5" i="34"/>
  <c r="AY5" i="34"/>
  <c r="AD4" i="34"/>
  <c r="AD5" i="34"/>
  <c r="AD6" i="34"/>
  <c r="AD7" i="34"/>
  <c r="AD8" i="34"/>
  <c r="AD9" i="34"/>
  <c r="AD10" i="34"/>
  <c r="AD11" i="34"/>
  <c r="AD12" i="34"/>
  <c r="AD13" i="34"/>
  <c r="AD14" i="34"/>
  <c r="AD15" i="34"/>
  <c r="AD16" i="34"/>
  <c r="AD17" i="34"/>
  <c r="AD18" i="34"/>
  <c r="AD19" i="34"/>
  <c r="AD20" i="34"/>
  <c r="AD21" i="34"/>
  <c r="AD22" i="34"/>
  <c r="AD23" i="34"/>
  <c r="AD24" i="34"/>
  <c r="AD25" i="34"/>
  <c r="AD26" i="34"/>
  <c r="AD27" i="34"/>
  <c r="AD28" i="34"/>
  <c r="AD29" i="34"/>
  <c r="AD30" i="34"/>
  <c r="AD31" i="34"/>
  <c r="AD32" i="34"/>
  <c r="AD33" i="34"/>
  <c r="AD34" i="34"/>
  <c r="Y58" i="13"/>
  <c r="Y61" i="13"/>
  <c r="Y60" i="13"/>
  <c r="Y59" i="13"/>
  <c r="G57" i="13"/>
  <c r="G58" i="13"/>
  <c r="G60" i="13"/>
  <c r="H61" i="13"/>
  <c r="V61" i="13"/>
  <c r="H57" i="13"/>
  <c r="D57" i="13"/>
  <c r="W77" i="13"/>
  <c r="R65" i="13"/>
  <c r="R60" i="13"/>
  <c r="R59" i="13"/>
  <c r="CZ108" i="6"/>
  <c r="CZ100" i="6"/>
  <c r="CZ92" i="6"/>
  <c r="CZ84" i="6"/>
  <c r="CZ109" i="6"/>
  <c r="CZ101" i="6"/>
  <c r="CZ93" i="6"/>
  <c r="CZ85" i="6"/>
  <c r="CZ110" i="6"/>
  <c r="CZ102" i="6"/>
  <c r="CZ94" i="6"/>
  <c r="CZ86" i="6"/>
  <c r="CZ103" i="6"/>
  <c r="CZ95" i="6"/>
  <c r="CZ87" i="6"/>
  <c r="CZ105" i="6"/>
  <c r="CZ97" i="6"/>
  <c r="CZ89" i="6"/>
  <c r="CZ81" i="6"/>
  <c r="CZ106" i="6"/>
  <c r="CZ98" i="6"/>
  <c r="CZ90" i="6"/>
  <c r="CZ82" i="6"/>
  <c r="CZ107" i="6"/>
  <c r="CZ104" i="6"/>
  <c r="CZ99" i="6"/>
  <c r="CZ96" i="6"/>
  <c r="CZ91" i="6"/>
  <c r="CZ88" i="6"/>
  <c r="CZ83" i="6"/>
  <c r="CZ80" i="6"/>
  <c r="N81" i="6"/>
  <c r="N98" i="6"/>
  <c r="N84" i="6"/>
  <c r="N94" i="6"/>
  <c r="N96" i="6"/>
  <c r="N85" i="6"/>
  <c r="N80" i="6"/>
  <c r="N91" i="6"/>
  <c r="N108" i="6"/>
  <c r="N109" i="6"/>
  <c r="N92" i="6"/>
  <c r="N95" i="6"/>
  <c r="N101" i="6"/>
  <c r="N87" i="6"/>
  <c r="N104" i="6"/>
  <c r="N106" i="6"/>
  <c r="N107" i="6"/>
  <c r="N97" i="6"/>
  <c r="N83" i="6"/>
  <c r="N103" i="6"/>
  <c r="N99" i="6"/>
  <c r="N100" i="6"/>
  <c r="N105" i="6"/>
  <c r="N88" i="6"/>
  <c r="N82" i="6"/>
  <c r="N110" i="6"/>
  <c r="N90" i="6"/>
  <c r="N102" i="6"/>
  <c r="N86" i="6"/>
  <c r="N93" i="6"/>
  <c r="N89" i="6"/>
  <c r="CN106" i="6"/>
  <c r="CN81" i="6"/>
  <c r="CN104" i="6"/>
  <c r="CN105" i="6"/>
  <c r="CN96" i="6"/>
  <c r="CN88" i="6"/>
  <c r="CN89" i="6"/>
  <c r="CN97" i="6"/>
  <c r="CN80" i="6"/>
  <c r="BB82" i="6"/>
  <c r="BB95" i="6"/>
  <c r="BB93" i="6"/>
  <c r="BB84" i="6"/>
  <c r="BB94" i="6"/>
  <c r="BB91" i="6"/>
  <c r="BB89" i="6"/>
  <c r="BB104" i="6"/>
  <c r="BB86" i="6"/>
  <c r="BB87" i="6"/>
  <c r="BB85" i="6"/>
  <c r="BB96" i="6"/>
  <c r="BB107" i="6"/>
  <c r="BB105" i="6"/>
  <c r="BB108" i="6"/>
  <c r="BB90" i="6"/>
  <c r="BB103" i="6"/>
  <c r="BB101" i="6"/>
  <c r="BB100" i="6"/>
  <c r="BB110" i="6"/>
  <c r="BB92" i="6"/>
  <c r="BB80" i="6"/>
  <c r="BB88" i="6"/>
  <c r="BB99" i="6"/>
  <c r="BB97" i="6"/>
  <c r="BB102" i="6"/>
  <c r="BB83" i="6"/>
  <c r="CS88" i="6"/>
  <c r="CS107" i="6"/>
  <c r="CS102" i="6"/>
  <c r="CS98" i="6"/>
  <c r="CS93" i="6"/>
  <c r="CS89" i="6"/>
  <c r="CS84" i="6"/>
  <c r="CS80" i="6"/>
  <c r="CS108" i="6"/>
  <c r="CS103" i="6"/>
  <c r="CS99" i="6"/>
  <c r="CS94" i="6"/>
  <c r="CS90" i="6"/>
  <c r="CS85" i="6"/>
  <c r="CS81" i="6"/>
  <c r="CS109" i="6"/>
  <c r="CS105" i="6"/>
  <c r="CS100" i="6"/>
  <c r="CS95" i="6"/>
  <c r="CS91" i="6"/>
  <c r="CS86" i="6"/>
  <c r="CS82" i="6"/>
  <c r="CS96" i="6"/>
  <c r="CS106" i="6"/>
  <c r="CS101" i="6"/>
  <c r="CS110" i="6"/>
  <c r="CS92" i="6"/>
  <c r="CS87" i="6"/>
  <c r="CS104" i="6"/>
  <c r="CS97" i="6"/>
  <c r="AU88" i="6"/>
  <c r="AU94" i="6"/>
  <c r="AU105" i="6"/>
  <c r="AU110" i="6"/>
  <c r="AU86" i="6"/>
  <c r="AU107" i="6"/>
  <c r="AU93" i="6"/>
  <c r="AU81" i="6"/>
  <c r="AU89" i="6"/>
  <c r="AU84" i="6"/>
  <c r="AU108" i="6"/>
  <c r="AU92" i="6"/>
  <c r="AU85" i="6"/>
  <c r="AU109" i="6"/>
  <c r="AU82" i="6"/>
  <c r="AU102" i="6"/>
  <c r="AU87" i="6"/>
  <c r="AU104" i="6"/>
  <c r="AU97" i="6"/>
  <c r="AU90" i="6"/>
  <c r="AU103" i="6"/>
  <c r="AU80" i="6"/>
  <c r="AU98" i="6"/>
  <c r="AP82" i="6"/>
  <c r="AP104" i="6"/>
  <c r="AP95" i="6"/>
  <c r="AP85" i="6"/>
  <c r="AP106" i="6"/>
  <c r="AP99" i="6"/>
  <c r="AP86" i="6"/>
  <c r="AP107" i="6"/>
  <c r="AP105" i="6"/>
  <c r="AP87" i="6"/>
  <c r="AP92" i="6"/>
  <c r="AP96" i="6"/>
  <c r="AP84" i="6"/>
  <c r="AP97" i="6"/>
  <c r="AP90" i="6"/>
  <c r="AP81" i="6"/>
  <c r="AP102" i="6"/>
  <c r="AP93" i="6"/>
  <c r="AP94" i="6"/>
  <c r="AP91" i="6"/>
  <c r="AP110" i="6"/>
  <c r="AP83" i="6"/>
  <c r="AP108" i="6"/>
  <c r="AP80" i="6"/>
  <c r="AP103" i="6"/>
  <c r="CF109" i="6"/>
  <c r="CF87" i="6"/>
  <c r="CF82" i="6"/>
  <c r="CF85" i="6"/>
  <c r="CF84" i="6"/>
  <c r="CF103" i="6"/>
  <c r="CF100" i="6"/>
  <c r="CF92" i="6"/>
  <c r="CF108" i="6"/>
  <c r="CF97" i="6"/>
  <c r="CF91" i="6"/>
  <c r="CF94" i="6"/>
  <c r="CF80" i="6"/>
  <c r="CF102" i="6"/>
  <c r="CF89" i="6"/>
  <c r="CF93" i="6"/>
  <c r="CF98" i="6"/>
  <c r="CF90" i="6"/>
  <c r="CF95" i="6"/>
  <c r="CF106" i="6"/>
  <c r="CF96" i="6"/>
  <c r="CF110" i="6"/>
  <c r="CF101" i="6"/>
  <c r="CF86" i="6"/>
  <c r="CF107" i="6"/>
  <c r="CF104" i="6"/>
  <c r="CF88" i="6"/>
  <c r="AP98" i="6"/>
  <c r="V103" i="6"/>
  <c r="V104" i="6"/>
  <c r="V100" i="6"/>
  <c r="V88" i="6"/>
  <c r="V96" i="6"/>
  <c r="V105" i="6"/>
  <c r="V92" i="6"/>
  <c r="V84" i="6"/>
  <c r="V107" i="6"/>
  <c r="V87" i="6"/>
  <c r="V93" i="6"/>
  <c r="V108" i="6"/>
  <c r="V102" i="6"/>
  <c r="V106" i="6"/>
  <c r="V81" i="6"/>
  <c r="V110" i="6"/>
  <c r="V99" i="6"/>
  <c r="V109" i="6"/>
  <c r="V90" i="6"/>
  <c r="V91" i="6"/>
  <c r="V101" i="6"/>
  <c r="V83" i="6"/>
  <c r="V85" i="6"/>
  <c r="V89" i="6"/>
  <c r="V80" i="6"/>
  <c r="V97" i="6"/>
  <c r="V98" i="6"/>
  <c r="V95" i="6"/>
  <c r="AF83" i="6"/>
  <c r="AF93" i="6"/>
  <c r="AF104" i="6"/>
  <c r="AF85" i="6"/>
  <c r="AF96" i="6"/>
  <c r="AF81" i="6"/>
  <c r="AF92" i="6"/>
  <c r="AF110" i="6"/>
  <c r="AF108" i="6"/>
  <c r="AF103" i="6"/>
  <c r="AF80" i="6"/>
  <c r="AF94" i="6"/>
  <c r="AF86" i="6"/>
  <c r="AF82" i="6"/>
  <c r="AF99" i="6"/>
  <c r="AF105" i="6"/>
  <c r="AF97" i="6"/>
  <c r="M97" i="6"/>
  <c r="M100" i="6"/>
  <c r="M99" i="6"/>
  <c r="M89" i="6"/>
  <c r="M86" i="6"/>
  <c r="M95" i="6"/>
  <c r="M106" i="6"/>
  <c r="M98" i="6"/>
  <c r="M102" i="6"/>
  <c r="M87" i="6"/>
  <c r="M90" i="6"/>
  <c r="M82" i="6"/>
  <c r="M91" i="6"/>
  <c r="M94" i="6"/>
  <c r="M104" i="6"/>
  <c r="M96" i="6"/>
  <c r="M92" i="6"/>
  <c r="M108" i="6"/>
  <c r="M84" i="6"/>
  <c r="M101" i="6"/>
  <c r="M110" i="6"/>
  <c r="M85" i="6"/>
  <c r="AB95" i="6"/>
  <c r="AB85" i="6"/>
  <c r="AB97" i="6"/>
  <c r="D81" i="6"/>
  <c r="D91" i="6"/>
  <c r="D97" i="6"/>
  <c r="D98" i="6"/>
  <c r="D100" i="6"/>
  <c r="O109" i="6"/>
  <c r="O88" i="6"/>
  <c r="O105" i="6"/>
  <c r="O103" i="6"/>
  <c r="O106" i="6"/>
  <c r="O86" i="6"/>
  <c r="O104" i="6"/>
  <c r="O80" i="6"/>
  <c r="O107" i="6"/>
  <c r="O81" i="6"/>
  <c r="O101" i="6"/>
  <c r="O82" i="6"/>
  <c r="O108" i="6"/>
  <c r="O91" i="6"/>
  <c r="O85" i="6"/>
  <c r="O110" i="6"/>
  <c r="O99" i="6"/>
  <c r="O89" i="6"/>
  <c r="AH106" i="6"/>
  <c r="AH98" i="6"/>
  <c r="AR107" i="6"/>
  <c r="AR87" i="6"/>
  <c r="AR103" i="6"/>
  <c r="CT96" i="6"/>
  <c r="CX87" i="6"/>
  <c r="CX95" i="6"/>
  <c r="CX103" i="6"/>
  <c r="CT104" i="6"/>
  <c r="CX85" i="6"/>
  <c r="CY86" i="6"/>
  <c r="CX93" i="6"/>
  <c r="CY94" i="6"/>
  <c r="CX101" i="6"/>
  <c r="CY102" i="6"/>
  <c r="CX109" i="6"/>
  <c r="CY110" i="6"/>
  <c r="CT81" i="6"/>
  <c r="CT85" i="6"/>
  <c r="CT90" i="6"/>
  <c r="CT94" i="6"/>
  <c r="CT99" i="6"/>
  <c r="CT103" i="6"/>
  <c r="CT108" i="6"/>
  <c r="CX84" i="6"/>
  <c r="CY85" i="6"/>
  <c r="CX92" i="6"/>
  <c r="CY93" i="6"/>
  <c r="CX100" i="6"/>
  <c r="CY101" i="6"/>
  <c r="CX108" i="6"/>
  <c r="CY109" i="6"/>
  <c r="CT80" i="6"/>
  <c r="CX83" i="6"/>
  <c r="CY84" i="6"/>
  <c r="CX91" i="6"/>
  <c r="CY92" i="6"/>
  <c r="CX99" i="6"/>
  <c r="CY100" i="6"/>
  <c r="CX107" i="6"/>
  <c r="CY108" i="6"/>
  <c r="CT84" i="6"/>
  <c r="CT89" i="6"/>
  <c r="CT93" i="6"/>
  <c r="CT98" i="6"/>
  <c r="CT102" i="6"/>
  <c r="CX82" i="6"/>
  <c r="CY83" i="6"/>
  <c r="CX90" i="6"/>
  <c r="CY91" i="6"/>
  <c r="CX98" i="6"/>
  <c r="CY99" i="6"/>
  <c r="Q96" i="6"/>
  <c r="Q91" i="6"/>
  <c r="Q89" i="6"/>
  <c r="Q108" i="6"/>
  <c r="Q80" i="6"/>
  <c r="Q97" i="6"/>
  <c r="Q99" i="6"/>
  <c r="Q81" i="6"/>
  <c r="Q83" i="6"/>
  <c r="Q98" i="6"/>
  <c r="Q105" i="6"/>
  <c r="Q93" i="6"/>
  <c r="Q101" i="6"/>
  <c r="Q100" i="6"/>
  <c r="Q94" i="6"/>
  <c r="Q107" i="6"/>
  <c r="Q110" i="6"/>
  <c r="Q90" i="6"/>
  <c r="Q82" i="6"/>
  <c r="Q85" i="6"/>
  <c r="Q95" i="6"/>
  <c r="Q106" i="6"/>
  <c r="Q102" i="6"/>
  <c r="Q104" i="6"/>
  <c r="Q87" i="6"/>
  <c r="Q92" i="6"/>
  <c r="Q88" i="6"/>
  <c r="Q103" i="6"/>
  <c r="Q86" i="6"/>
  <c r="Q109" i="6"/>
  <c r="Q84" i="6"/>
  <c r="Y93" i="6"/>
  <c r="Y91" i="6"/>
  <c r="Y107" i="6"/>
  <c r="Y110" i="6"/>
  <c r="Y105" i="6"/>
  <c r="Y103" i="6"/>
  <c r="Y106" i="6"/>
  <c r="Y108" i="6"/>
  <c r="Y100" i="6"/>
  <c r="Y87" i="6"/>
  <c r="Y82" i="6"/>
  <c r="Y83" i="6"/>
  <c r="Y84" i="6"/>
  <c r="Y89" i="6"/>
  <c r="Y99" i="6"/>
  <c r="Y109" i="6"/>
  <c r="Y96" i="6"/>
  <c r="Y85" i="6"/>
  <c r="Y95" i="6"/>
  <c r="Y86" i="6"/>
  <c r="Y92" i="6"/>
  <c r="Y104" i="6"/>
  <c r="Y98" i="6"/>
  <c r="Y102" i="6"/>
  <c r="Y80" i="6"/>
  <c r="Y81" i="6"/>
  <c r="Y90" i="6"/>
  <c r="Y94" i="6"/>
  <c r="Y101" i="6"/>
  <c r="Y97" i="6"/>
  <c r="Y88" i="6"/>
  <c r="AJ108" i="6"/>
  <c r="AJ99" i="6"/>
  <c r="AJ92" i="6"/>
  <c r="AJ93" i="6"/>
  <c r="AJ94" i="6"/>
  <c r="AJ87" i="6"/>
  <c r="AJ80" i="6"/>
  <c r="AJ81" i="6"/>
  <c r="AJ82" i="6"/>
  <c r="AJ91" i="6"/>
  <c r="AJ105" i="6"/>
  <c r="AJ98" i="6"/>
  <c r="AJ83" i="6"/>
  <c r="AJ101" i="6"/>
  <c r="AJ90" i="6"/>
  <c r="AJ104" i="6"/>
  <c r="AJ97" i="6"/>
  <c r="AJ86" i="6"/>
  <c r="AJ100" i="6"/>
  <c r="AJ89" i="6"/>
  <c r="AJ107" i="6"/>
  <c r="AJ88" i="6"/>
  <c r="AJ110" i="6"/>
  <c r="AJ84" i="6"/>
  <c r="AJ109" i="6"/>
  <c r="AJ85" i="6"/>
  <c r="AJ106" i="6"/>
  <c r="AJ103" i="6"/>
  <c r="AJ95" i="6"/>
  <c r="AJ102" i="6"/>
  <c r="AT93" i="6"/>
  <c r="AT89" i="6"/>
  <c r="AK98" i="6"/>
  <c r="AK92" i="6"/>
  <c r="AK85" i="6"/>
  <c r="AK86" i="6"/>
  <c r="AK83" i="6"/>
  <c r="AK105" i="6"/>
  <c r="AK80" i="6"/>
  <c r="AK106" i="6"/>
  <c r="AK103" i="6"/>
  <c r="AK97" i="6"/>
  <c r="AK90" i="6"/>
  <c r="AK108" i="6"/>
  <c r="AK93" i="6"/>
  <c r="AK82" i="6"/>
  <c r="AK109" i="6"/>
  <c r="AK104" i="6"/>
  <c r="AK89" i="6"/>
  <c r="AK107" i="6"/>
  <c r="AK100" i="6"/>
  <c r="AK81" i="6"/>
  <c r="AK99" i="6"/>
  <c r="AK88" i="6"/>
  <c r="AK102" i="6"/>
  <c r="AK91" i="6"/>
  <c r="AT98" i="6"/>
  <c r="AT110" i="6"/>
  <c r="AT102" i="6"/>
  <c r="AT92" i="6"/>
  <c r="AT90" i="6"/>
  <c r="AT96" i="6"/>
  <c r="AT100" i="6"/>
  <c r="AT109" i="6"/>
  <c r="AT95" i="6"/>
  <c r="AT87" i="6"/>
  <c r="AT97" i="6"/>
  <c r="AT81" i="6"/>
  <c r="AT106" i="6"/>
  <c r="AT91" i="6"/>
  <c r="AT108" i="6"/>
  <c r="AT86" i="6"/>
  <c r="AT82" i="6"/>
  <c r="AT85" i="6"/>
  <c r="AK96" i="6"/>
  <c r="CJ86" i="6"/>
  <c r="CJ92" i="6"/>
  <c r="CJ90" i="6"/>
  <c r="CJ109" i="6"/>
  <c r="CJ108" i="6"/>
  <c r="CJ94" i="6"/>
  <c r="CJ84" i="6"/>
  <c r="CJ93" i="6"/>
  <c r="CJ106" i="6"/>
  <c r="CJ102" i="6"/>
  <c r="CJ98" i="6"/>
  <c r="CJ110" i="6"/>
  <c r="CJ96" i="6"/>
  <c r="CJ82" i="6"/>
  <c r="CJ80" i="6"/>
  <c r="CJ88" i="6"/>
  <c r="CJ83" i="6"/>
  <c r="CJ91" i="6"/>
  <c r="CJ99" i="6"/>
  <c r="CJ87" i="6"/>
  <c r="CJ107" i="6"/>
  <c r="CJ105" i="6"/>
  <c r="CJ103" i="6"/>
  <c r="CJ101" i="6"/>
  <c r="CJ95" i="6"/>
  <c r="CJ104" i="6"/>
  <c r="CJ97" i="6"/>
  <c r="CJ81" i="6"/>
  <c r="CJ85" i="6"/>
  <c r="CJ100" i="6"/>
  <c r="CJ89" i="6"/>
  <c r="AT80" i="6"/>
  <c r="AT101" i="6"/>
  <c r="AK87" i="6"/>
  <c r="AB81" i="6"/>
  <c r="AB100" i="6"/>
  <c r="AB102" i="6"/>
  <c r="AB104" i="6"/>
  <c r="AB110" i="6"/>
  <c r="AB101" i="6"/>
  <c r="AB94" i="6"/>
  <c r="AB91" i="6"/>
  <c r="AB108" i="6"/>
  <c r="AB106" i="6"/>
  <c r="AB83" i="6"/>
  <c r="AB92" i="6"/>
  <c r="AB84" i="6"/>
  <c r="AB88" i="6"/>
  <c r="AB109" i="6"/>
  <c r="AB99" i="6"/>
  <c r="AB80" i="6"/>
  <c r="AB86" i="6"/>
  <c r="AB105" i="6"/>
  <c r="AB93" i="6"/>
  <c r="AB89" i="6"/>
  <c r="AB90" i="6"/>
  <c r="AB87" i="6"/>
  <c r="AT84" i="6"/>
  <c r="AT94" i="6"/>
  <c r="AT99" i="6"/>
  <c r="AK95" i="6"/>
  <c r="E108" i="6"/>
  <c r="E82" i="6"/>
  <c r="E91" i="6"/>
  <c r="E102" i="6"/>
  <c r="W82" i="6"/>
  <c r="W89" i="6"/>
  <c r="AF107" i="6"/>
  <c r="AF100" i="6"/>
  <c r="AF101" i="6"/>
  <c r="AF102" i="6"/>
  <c r="AF95" i="6"/>
  <c r="AF88" i="6"/>
  <c r="AF89" i="6"/>
  <c r="AF90" i="6"/>
  <c r="W101" i="6"/>
  <c r="W105" i="6"/>
  <c r="W96" i="6"/>
  <c r="W88" i="6"/>
  <c r="W90" i="6"/>
  <c r="W92" i="6"/>
  <c r="W109" i="6"/>
  <c r="W103" i="6"/>
  <c r="AG102" i="6"/>
  <c r="AG96" i="6"/>
  <c r="AG83" i="6"/>
  <c r="AG109" i="6"/>
  <c r="E109" i="6"/>
  <c r="E92" i="6"/>
  <c r="E89" i="6"/>
  <c r="W94" i="6"/>
  <c r="W102" i="6"/>
  <c r="W87" i="6"/>
  <c r="AF98" i="6"/>
  <c r="AF109" i="6"/>
  <c r="AF91" i="6"/>
  <c r="O94" i="6"/>
  <c r="O102" i="6"/>
  <c r="M83" i="6"/>
  <c r="M105" i="6"/>
  <c r="M81" i="6"/>
  <c r="M103" i="6"/>
  <c r="M80" i="6"/>
  <c r="BD96" i="6"/>
  <c r="BD81" i="6"/>
  <c r="BD107" i="6"/>
  <c r="BD99" i="6"/>
  <c r="BD106" i="6"/>
  <c r="BD97" i="6"/>
  <c r="BD90" i="6"/>
  <c r="BD84" i="6"/>
  <c r="M107" i="6"/>
  <c r="M109" i="6"/>
  <c r="BD83" i="6"/>
  <c r="BD93" i="6"/>
  <c r="BD110" i="6"/>
  <c r="BE98" i="6"/>
  <c r="BE109" i="6"/>
  <c r="BE95" i="6"/>
  <c r="BE87" i="6"/>
  <c r="BE84" i="6"/>
  <c r="CI94" i="6"/>
  <c r="CI87" i="6"/>
  <c r="CI85" i="6"/>
  <c r="CI81" i="6"/>
  <c r="CI108" i="6"/>
  <c r="CI96" i="6"/>
  <c r="CI89" i="6"/>
  <c r="CI109" i="6"/>
  <c r="CI95" i="6"/>
  <c r="CI86" i="6"/>
  <c r="CI107" i="6"/>
  <c r="CI104" i="6"/>
  <c r="CI100" i="6"/>
  <c r="CI88" i="6"/>
  <c r="CI110" i="6"/>
  <c r="CI106" i="6"/>
  <c r="CI102" i="6"/>
  <c r="CI98" i="6"/>
  <c r="CI80" i="6"/>
  <c r="CI97" i="6"/>
  <c r="CI93" i="6"/>
  <c r="CI84" i="6"/>
  <c r="CI101" i="6"/>
  <c r="CI99" i="6"/>
  <c r="CI83" i="6"/>
  <c r="CI82" i="6"/>
  <c r="CI90" i="6"/>
  <c r="BD86" i="6"/>
  <c r="AZ103" i="6"/>
  <c r="AZ81" i="6"/>
  <c r="BF99" i="6"/>
  <c r="CN87" i="6"/>
  <c r="CN95" i="6"/>
  <c r="CN103" i="6"/>
  <c r="CN86" i="6"/>
  <c r="CN94" i="6"/>
  <c r="CN102" i="6"/>
  <c r="CN110" i="6"/>
  <c r="CN85" i="6"/>
  <c r="CN93" i="6"/>
  <c r="CN101" i="6"/>
  <c r="CN109" i="6"/>
  <c r="CN84" i="6"/>
  <c r="CN92" i="6"/>
  <c r="CN100" i="6"/>
  <c r="CN108" i="6"/>
  <c r="CN83" i="6"/>
  <c r="CN91" i="6"/>
  <c r="CN99" i="6"/>
  <c r="CN107" i="6"/>
  <c r="CN82" i="6"/>
  <c r="CN90" i="6"/>
  <c r="CN98" i="6"/>
  <c r="BK5" i="35"/>
  <c r="BJ6" i="35"/>
  <c r="AY4" i="35"/>
  <c r="AX5" i="35"/>
  <c r="AS4" i="35"/>
  <c r="AR5" i="35"/>
  <c r="AD4" i="35"/>
  <c r="AD5" i="35"/>
  <c r="AD6" i="35"/>
  <c r="AD7" i="35"/>
  <c r="AD8" i="35"/>
  <c r="AD9" i="35"/>
  <c r="AD10" i="35"/>
  <c r="AD11" i="35"/>
  <c r="AD12" i="35"/>
  <c r="AD13" i="35"/>
  <c r="AD14" i="35"/>
  <c r="AD15" i="35"/>
  <c r="AD16" i="35"/>
  <c r="AD17" i="35"/>
  <c r="AD18" i="35"/>
  <c r="AD19" i="35"/>
  <c r="AD20" i="35"/>
  <c r="AD21" i="35"/>
  <c r="AD22" i="35"/>
  <c r="AD23" i="35"/>
  <c r="AD24" i="35"/>
  <c r="AD25" i="35"/>
  <c r="AD26" i="35"/>
  <c r="AD27" i="35"/>
  <c r="AD28" i="35"/>
  <c r="AD29" i="35"/>
  <c r="AD30" i="35"/>
  <c r="AD31" i="35"/>
  <c r="AD32" i="35"/>
  <c r="AD33" i="35"/>
  <c r="AD34" i="35"/>
  <c r="BD5" i="35"/>
  <c r="BE4" i="35"/>
  <c r="D5" i="35"/>
  <c r="C5" i="35"/>
  <c r="B6" i="35"/>
  <c r="G5" i="35"/>
  <c r="F5" i="35"/>
  <c r="E5" i="35"/>
  <c r="H2" i="35"/>
  <c r="H5" i="35"/>
  <c r="G4" i="35"/>
  <c r="BJ5" i="34"/>
  <c r="BK5" i="34"/>
  <c r="I2" i="35"/>
  <c r="H4" i="35"/>
  <c r="BD6" i="35"/>
  <c r="BE5" i="35"/>
  <c r="AY5" i="35"/>
  <c r="AX6" i="35"/>
  <c r="BK6" i="35"/>
  <c r="BJ7" i="35"/>
  <c r="D6" i="35"/>
  <c r="C6" i="35"/>
  <c r="B7" i="35"/>
  <c r="I6" i="35"/>
  <c r="H6" i="35"/>
  <c r="G6" i="35"/>
  <c r="F6" i="35"/>
  <c r="E6" i="35"/>
  <c r="AS5" i="35"/>
  <c r="AR6" i="35"/>
  <c r="D7" i="35"/>
  <c r="C7" i="35"/>
  <c r="B8" i="35"/>
  <c r="I7" i="35"/>
  <c r="H7" i="35"/>
  <c r="G7" i="35"/>
  <c r="F7" i="35"/>
  <c r="E7" i="35"/>
  <c r="AY6" i="35"/>
  <c r="AX7" i="35"/>
  <c r="AS6" i="35"/>
  <c r="AR7" i="35"/>
  <c r="J2" i="35"/>
  <c r="I4" i="35"/>
  <c r="I5" i="35"/>
  <c r="BK7" i="35"/>
  <c r="BJ8" i="35"/>
  <c r="BD7" i="35"/>
  <c r="BE6" i="35"/>
  <c r="AS7" i="35"/>
  <c r="AR8" i="35"/>
  <c r="BD8" i="35"/>
  <c r="BE7" i="35"/>
  <c r="D8" i="35"/>
  <c r="C8" i="35"/>
  <c r="B9" i="35"/>
  <c r="J8" i="35"/>
  <c r="I8" i="35"/>
  <c r="H8" i="35"/>
  <c r="G8" i="35"/>
  <c r="F8" i="35"/>
  <c r="E8" i="35"/>
  <c r="BK8" i="35"/>
  <c r="BJ9" i="35"/>
  <c r="AY7" i="35"/>
  <c r="AX8" i="35"/>
  <c r="K2" i="35"/>
  <c r="K8" i="35"/>
  <c r="J4" i="35"/>
  <c r="J5" i="35"/>
  <c r="J6" i="35"/>
  <c r="J7" i="35"/>
  <c r="BD9" i="35"/>
  <c r="BE8" i="35"/>
  <c r="AY8" i="35"/>
  <c r="AX9" i="35"/>
  <c r="AS8" i="35"/>
  <c r="AR9" i="35"/>
  <c r="L2" i="35"/>
  <c r="K4" i="35"/>
  <c r="K5" i="35"/>
  <c r="K6" i="35"/>
  <c r="K7" i="35"/>
  <c r="L9" i="35"/>
  <c r="D9" i="35"/>
  <c r="K9" i="35"/>
  <c r="C9" i="35"/>
  <c r="B10" i="35"/>
  <c r="J9" i="35"/>
  <c r="I9" i="35"/>
  <c r="H9" i="35"/>
  <c r="G9" i="35"/>
  <c r="F9" i="35"/>
  <c r="E9" i="35"/>
  <c r="BK9" i="35"/>
  <c r="BJ10" i="35"/>
  <c r="Q2" i="35"/>
  <c r="L4" i="35"/>
  <c r="L5" i="35"/>
  <c r="L6" i="35"/>
  <c r="L7" i="35"/>
  <c r="L8" i="35"/>
  <c r="L10" i="35"/>
  <c r="D10" i="35"/>
  <c r="K10" i="35"/>
  <c r="C10" i="35"/>
  <c r="B11" i="35"/>
  <c r="J10" i="35"/>
  <c r="I10" i="35"/>
  <c r="H10" i="35"/>
  <c r="Q10" i="35"/>
  <c r="G10" i="35"/>
  <c r="F10" i="35"/>
  <c r="E10" i="35"/>
  <c r="BD10" i="35"/>
  <c r="BE9" i="35"/>
  <c r="BK10" i="35"/>
  <c r="BJ11" i="35"/>
  <c r="AS9" i="35"/>
  <c r="AR10" i="35"/>
  <c r="AY9" i="35"/>
  <c r="AX10" i="35"/>
  <c r="BK11" i="35"/>
  <c r="BJ12" i="35"/>
  <c r="L11" i="35"/>
  <c r="D11" i="35"/>
  <c r="K11" i="35"/>
  <c r="C11" i="35"/>
  <c r="B12" i="35"/>
  <c r="J11" i="35"/>
  <c r="I11" i="35"/>
  <c r="H11" i="35"/>
  <c r="Q11" i="35"/>
  <c r="G11" i="35"/>
  <c r="F11" i="35"/>
  <c r="E11" i="35"/>
  <c r="AY10" i="35"/>
  <c r="AX11" i="35"/>
  <c r="AS10" i="35"/>
  <c r="AR11" i="35"/>
  <c r="BD11" i="35"/>
  <c r="BE10" i="35"/>
  <c r="R2" i="35"/>
  <c r="R11" i="35"/>
  <c r="Q4" i="35"/>
  <c r="Q5" i="35"/>
  <c r="Q6" i="35"/>
  <c r="Q7" i="35"/>
  <c r="Q8" i="35"/>
  <c r="Q9" i="35"/>
  <c r="BK12" i="35"/>
  <c r="BJ13" i="35"/>
  <c r="BD12" i="35"/>
  <c r="BE11" i="35"/>
  <c r="AS11" i="35"/>
  <c r="AR12" i="35"/>
  <c r="L12" i="35"/>
  <c r="D12" i="35"/>
  <c r="K12" i="35"/>
  <c r="C12" i="35"/>
  <c r="B13" i="35"/>
  <c r="J12" i="35"/>
  <c r="I12" i="35"/>
  <c r="R12" i="35"/>
  <c r="H12" i="35"/>
  <c r="Q12" i="35"/>
  <c r="G12" i="35"/>
  <c r="F12" i="35"/>
  <c r="E12" i="35"/>
  <c r="S2" i="35"/>
  <c r="R4" i="35"/>
  <c r="R5" i="35"/>
  <c r="R6" i="35"/>
  <c r="R7" i="35"/>
  <c r="R8" i="35"/>
  <c r="R9" i="35"/>
  <c r="R10" i="35"/>
  <c r="AY11" i="35"/>
  <c r="AX12" i="35"/>
  <c r="L13" i="35"/>
  <c r="D13" i="35"/>
  <c r="K13" i="35"/>
  <c r="C13" i="35"/>
  <c r="B14" i="35"/>
  <c r="J13" i="35"/>
  <c r="S13" i="35"/>
  <c r="I13" i="35"/>
  <c r="R13" i="35"/>
  <c r="H13" i="35"/>
  <c r="Q13" i="35"/>
  <c r="G13" i="35"/>
  <c r="F13" i="35"/>
  <c r="E13" i="35"/>
  <c r="AY12" i="35"/>
  <c r="AX13" i="35"/>
  <c r="T2" i="35"/>
  <c r="T13" i="35"/>
  <c r="S4" i="35"/>
  <c r="S5" i="35"/>
  <c r="S6" i="35"/>
  <c r="S7" i="35"/>
  <c r="S8" i="35"/>
  <c r="S9" i="35"/>
  <c r="S10" i="35"/>
  <c r="S11" i="35"/>
  <c r="S12" i="35"/>
  <c r="BD13" i="35"/>
  <c r="BE12" i="35"/>
  <c r="BJ14" i="35"/>
  <c r="BK13" i="35"/>
  <c r="AS12" i="35"/>
  <c r="AR13" i="35"/>
  <c r="BK14" i="35"/>
  <c r="BJ15" i="35"/>
  <c r="BD14" i="35"/>
  <c r="BE13" i="35"/>
  <c r="AR14" i="35"/>
  <c r="AS13" i="35"/>
  <c r="U2" i="35"/>
  <c r="T4" i="35"/>
  <c r="T5" i="35"/>
  <c r="T6" i="35"/>
  <c r="T7" i="35"/>
  <c r="T8" i="35"/>
  <c r="T9" i="35"/>
  <c r="T10" i="35"/>
  <c r="T11" i="35"/>
  <c r="T12" i="35"/>
  <c r="B15" i="35"/>
  <c r="T14" i="35"/>
  <c r="Q14" i="35"/>
  <c r="L14" i="35"/>
  <c r="D14" i="35"/>
  <c r="K14" i="35"/>
  <c r="C14" i="35"/>
  <c r="J14" i="35"/>
  <c r="U14" i="35"/>
  <c r="I14" i="35"/>
  <c r="S14" i="35"/>
  <c r="H14" i="35"/>
  <c r="R14" i="35"/>
  <c r="G14" i="35"/>
  <c r="F14" i="35"/>
  <c r="E14" i="35"/>
  <c r="AY13" i="35"/>
  <c r="AX14" i="35"/>
  <c r="AS14" i="35"/>
  <c r="AR15" i="35"/>
  <c r="AY14" i="35"/>
  <c r="AX15" i="35"/>
  <c r="B16" i="35"/>
  <c r="T15" i="35"/>
  <c r="J15" i="35"/>
  <c r="R15" i="35"/>
  <c r="H15" i="35"/>
  <c r="Q15" i="35"/>
  <c r="G15" i="35"/>
  <c r="K15" i="35"/>
  <c r="I15" i="35"/>
  <c r="F15" i="35"/>
  <c r="U15" i="35"/>
  <c r="E15" i="35"/>
  <c r="S15" i="35"/>
  <c r="D15" i="35"/>
  <c r="C15" i="35"/>
  <c r="L15" i="35"/>
  <c r="BE14" i="35"/>
  <c r="BD15" i="35"/>
  <c r="BK15" i="35"/>
  <c r="BJ16" i="35"/>
  <c r="V2" i="35"/>
  <c r="V15" i="35"/>
  <c r="U4" i="35"/>
  <c r="U5" i="35"/>
  <c r="U6" i="35"/>
  <c r="U7" i="35"/>
  <c r="U8" i="35"/>
  <c r="U9" i="35"/>
  <c r="U10" i="35"/>
  <c r="U11" i="35"/>
  <c r="U12" i="35"/>
  <c r="U13" i="35"/>
  <c r="BE15" i="35"/>
  <c r="BD16" i="35"/>
  <c r="B17" i="35"/>
  <c r="T16" i="35"/>
  <c r="J16" i="35"/>
  <c r="S16" i="35"/>
  <c r="I16" i="35"/>
  <c r="R16" i="35"/>
  <c r="H16" i="35"/>
  <c r="Q16" i="35"/>
  <c r="G16" i="35"/>
  <c r="E16" i="35"/>
  <c r="V16" i="35"/>
  <c r="D16" i="35"/>
  <c r="U16" i="35"/>
  <c r="C16" i="35"/>
  <c r="L16" i="35"/>
  <c r="K16" i="35"/>
  <c r="F16" i="35"/>
  <c r="AY15" i="35"/>
  <c r="AX16" i="35"/>
  <c r="W2" i="35"/>
  <c r="V4" i="35"/>
  <c r="V5" i="35"/>
  <c r="V6" i="35"/>
  <c r="V7" i="35"/>
  <c r="V8" i="35"/>
  <c r="V9" i="35"/>
  <c r="V10" i="35"/>
  <c r="V11" i="35"/>
  <c r="V12" i="35"/>
  <c r="V13" i="35"/>
  <c r="V14" i="35"/>
  <c r="AS15" i="35"/>
  <c r="AR16" i="35"/>
  <c r="BK16" i="35"/>
  <c r="BJ17" i="35"/>
  <c r="X2" i="35"/>
  <c r="W4" i="35"/>
  <c r="W5" i="35"/>
  <c r="W6" i="35"/>
  <c r="W7" i="35"/>
  <c r="W8" i="35"/>
  <c r="W9" i="35"/>
  <c r="W10" i="35"/>
  <c r="W11" i="35"/>
  <c r="W12" i="35"/>
  <c r="W13" i="35"/>
  <c r="W14" i="35"/>
  <c r="W15" i="35"/>
  <c r="BK17" i="35"/>
  <c r="BJ18" i="35"/>
  <c r="AY16" i="35"/>
  <c r="AX17" i="35"/>
  <c r="B18" i="35"/>
  <c r="T17" i="35"/>
  <c r="J17" i="35"/>
  <c r="S17" i="35"/>
  <c r="I17" i="35"/>
  <c r="R17" i="35"/>
  <c r="H17" i="35"/>
  <c r="Q17" i="35"/>
  <c r="G17" i="35"/>
  <c r="W17" i="35"/>
  <c r="E17" i="35"/>
  <c r="V17" i="35"/>
  <c r="D17" i="35"/>
  <c r="U17" i="35"/>
  <c r="C17" i="35"/>
  <c r="L17" i="35"/>
  <c r="K17" i="35"/>
  <c r="X17" i="35"/>
  <c r="F17" i="35"/>
  <c r="AS16" i="35"/>
  <c r="AR17" i="35"/>
  <c r="W16" i="35"/>
  <c r="BE16" i="35"/>
  <c r="BD17" i="35"/>
  <c r="AS17" i="35"/>
  <c r="AR18" i="35"/>
  <c r="V18" i="35"/>
  <c r="L18" i="35"/>
  <c r="D18" i="35"/>
  <c r="B19" i="35"/>
  <c r="T18" i="35"/>
  <c r="J18" i="35"/>
  <c r="S18" i="35"/>
  <c r="I18" i="35"/>
  <c r="R18" i="35"/>
  <c r="H18" i="35"/>
  <c r="Q18" i="35"/>
  <c r="G18" i="35"/>
  <c r="F18" i="35"/>
  <c r="E18" i="35"/>
  <c r="X18" i="35"/>
  <c r="C18" i="35"/>
  <c r="W18" i="35"/>
  <c r="U18" i="35"/>
  <c r="K18" i="35"/>
  <c r="AY17" i="35"/>
  <c r="AX18" i="35"/>
  <c r="Y2" i="35"/>
  <c r="X4" i="35"/>
  <c r="X5" i="35"/>
  <c r="X6" i="35"/>
  <c r="X7" i="35"/>
  <c r="X8" i="35"/>
  <c r="X9" i="35"/>
  <c r="X10" i="35"/>
  <c r="X11" i="35"/>
  <c r="X12" i="35"/>
  <c r="X13" i="35"/>
  <c r="X14" i="35"/>
  <c r="X15" i="35"/>
  <c r="X16" i="35"/>
  <c r="BK18" i="35"/>
  <c r="BJ19" i="35"/>
  <c r="BD18" i="35"/>
  <c r="BE17" i="35"/>
  <c r="BD19" i="35"/>
  <c r="BE18" i="35"/>
  <c r="Z2" i="35"/>
  <c r="Y4" i="35"/>
  <c r="Y5" i="35"/>
  <c r="Y6" i="35"/>
  <c r="Y7" i="35"/>
  <c r="Y8" i="35"/>
  <c r="Y9" i="35"/>
  <c r="Y10" i="35"/>
  <c r="Y11" i="35"/>
  <c r="Y12" i="35"/>
  <c r="Y13" i="35"/>
  <c r="Y14" i="35"/>
  <c r="Y15" i="35"/>
  <c r="Y16" i="35"/>
  <c r="Y17" i="35"/>
  <c r="BK19" i="35"/>
  <c r="BJ20" i="35"/>
  <c r="Y18" i="35"/>
  <c r="AY18" i="35"/>
  <c r="AX19" i="35"/>
  <c r="AS18" i="35"/>
  <c r="AR19" i="35"/>
  <c r="V19" i="35"/>
  <c r="L19" i="35"/>
  <c r="D19" i="35"/>
  <c r="U19" i="35"/>
  <c r="K19" i="35"/>
  <c r="C19" i="35"/>
  <c r="B20" i="35"/>
  <c r="T19" i="35"/>
  <c r="J19" i="35"/>
  <c r="S19" i="35"/>
  <c r="I19" i="35"/>
  <c r="Z19" i="35"/>
  <c r="R19" i="35"/>
  <c r="H19" i="35"/>
  <c r="Y19" i="35"/>
  <c r="Q19" i="35"/>
  <c r="G19" i="35"/>
  <c r="E19" i="35"/>
  <c r="X19" i="35"/>
  <c r="W19" i="35"/>
  <c r="F19" i="35"/>
  <c r="V20" i="35"/>
  <c r="L20" i="35"/>
  <c r="D20" i="35"/>
  <c r="U20" i="35"/>
  <c r="K20" i="35"/>
  <c r="C20" i="35"/>
  <c r="B21" i="35"/>
  <c r="T20" i="35"/>
  <c r="J20" i="35"/>
  <c r="S20" i="35"/>
  <c r="I20" i="35"/>
  <c r="Z20" i="35"/>
  <c r="R20" i="35"/>
  <c r="H20" i="35"/>
  <c r="Y20" i="35"/>
  <c r="Q20" i="35"/>
  <c r="G20" i="35"/>
  <c r="X20" i="35"/>
  <c r="F20" i="35"/>
  <c r="W20" i="35"/>
  <c r="E20" i="35"/>
  <c r="BK20" i="35"/>
  <c r="BJ21" i="35"/>
  <c r="AE2" i="35"/>
  <c r="Z4" i="35"/>
  <c r="Z5" i="35"/>
  <c r="Z6" i="35"/>
  <c r="Z7" i="35"/>
  <c r="Z8" i="35"/>
  <c r="Z9" i="35"/>
  <c r="Z10" i="35"/>
  <c r="Z11" i="35"/>
  <c r="Z12" i="35"/>
  <c r="Z13" i="35"/>
  <c r="Z14" i="35"/>
  <c r="Z15" i="35"/>
  <c r="Z16" i="35"/>
  <c r="Z17" i="35"/>
  <c r="Z18" i="35"/>
  <c r="AS19" i="35"/>
  <c r="AR20" i="35"/>
  <c r="BD20" i="35"/>
  <c r="BE19" i="35"/>
  <c r="AY19" i="35"/>
  <c r="AX20" i="35"/>
  <c r="BD21" i="35"/>
  <c r="BE20" i="35"/>
  <c r="AS20" i="35"/>
  <c r="AR21" i="35"/>
  <c r="AF2" i="35"/>
  <c r="AE4" i="35"/>
  <c r="AE5" i="35"/>
  <c r="AE6" i="35"/>
  <c r="AE7" i="35"/>
  <c r="AE8" i="35"/>
  <c r="AE9" i="35"/>
  <c r="AE10" i="35"/>
  <c r="AE11" i="35"/>
  <c r="AE12" i="35"/>
  <c r="AE13" i="35"/>
  <c r="AE14" i="35"/>
  <c r="AE15" i="35"/>
  <c r="AE16" i="35"/>
  <c r="AE17" i="35"/>
  <c r="AE18" i="35"/>
  <c r="AE19" i="35"/>
  <c r="AF21" i="35"/>
  <c r="V21" i="35"/>
  <c r="L21" i="35"/>
  <c r="D21" i="35"/>
  <c r="AE21" i="35"/>
  <c r="U21" i="35"/>
  <c r="K21" i="35"/>
  <c r="C21" i="35"/>
  <c r="B22" i="35"/>
  <c r="T21" i="35"/>
  <c r="J21" i="35"/>
  <c r="S21" i="35"/>
  <c r="I21" i="35"/>
  <c r="Z21" i="35"/>
  <c r="R21" i="35"/>
  <c r="H21" i="35"/>
  <c r="Y21" i="35"/>
  <c r="Q21" i="35"/>
  <c r="G21" i="35"/>
  <c r="X21" i="35"/>
  <c r="F21" i="35"/>
  <c r="E21" i="35"/>
  <c r="W21" i="35"/>
  <c r="BK21" i="35"/>
  <c r="BJ22" i="35"/>
  <c r="AY20" i="35"/>
  <c r="AX21" i="35"/>
  <c r="AE20" i="35"/>
  <c r="AG2" i="35"/>
  <c r="AF4" i="35"/>
  <c r="AF5" i="35"/>
  <c r="AF6" i="35"/>
  <c r="AF7" i="35"/>
  <c r="AF8" i="35"/>
  <c r="AF9" i="35"/>
  <c r="AF10" i="35"/>
  <c r="AF11" i="35"/>
  <c r="AF12" i="35"/>
  <c r="AF13" i="35"/>
  <c r="AF14" i="35"/>
  <c r="AF15" i="35"/>
  <c r="AF16" i="35"/>
  <c r="AF17" i="35"/>
  <c r="AF18" i="35"/>
  <c r="AF19" i="35"/>
  <c r="AF20" i="35"/>
  <c r="AS21" i="35"/>
  <c r="AR22" i="35"/>
  <c r="BK22" i="35"/>
  <c r="BJ23" i="35"/>
  <c r="AY21" i="35"/>
  <c r="AX22" i="35"/>
  <c r="AF22" i="35"/>
  <c r="V22" i="35"/>
  <c r="L22" i="35"/>
  <c r="D22" i="35"/>
  <c r="AE22" i="35"/>
  <c r="U22" i="35"/>
  <c r="K22" i="35"/>
  <c r="C22" i="35"/>
  <c r="B23" i="35"/>
  <c r="T22" i="35"/>
  <c r="J22" i="35"/>
  <c r="S22" i="35"/>
  <c r="I22" i="35"/>
  <c r="Z22" i="35"/>
  <c r="R22" i="35"/>
  <c r="H22" i="35"/>
  <c r="Y22" i="35"/>
  <c r="Q22" i="35"/>
  <c r="G22" i="35"/>
  <c r="X22" i="35"/>
  <c r="F22" i="35"/>
  <c r="AG22" i="35"/>
  <c r="W22" i="35"/>
  <c r="E22" i="35"/>
  <c r="BD22" i="35"/>
  <c r="BE21" i="35"/>
  <c r="AS22" i="35"/>
  <c r="AR23" i="35"/>
  <c r="AF23" i="35"/>
  <c r="V23" i="35"/>
  <c r="L23" i="35"/>
  <c r="D23" i="35"/>
  <c r="AE23" i="35"/>
  <c r="U23" i="35"/>
  <c r="K23" i="35"/>
  <c r="C23" i="35"/>
  <c r="B24" i="35"/>
  <c r="T23" i="35"/>
  <c r="J23" i="35"/>
  <c r="S23" i="35"/>
  <c r="I23" i="35"/>
  <c r="Z23" i="35"/>
  <c r="R23" i="35"/>
  <c r="H23" i="35"/>
  <c r="Y23" i="35"/>
  <c r="Q23" i="35"/>
  <c r="G23" i="35"/>
  <c r="X23" i="35"/>
  <c r="F23" i="35"/>
  <c r="AG23" i="35"/>
  <c r="W23" i="35"/>
  <c r="E23" i="35"/>
  <c r="BD23" i="35"/>
  <c r="BE22" i="35"/>
  <c r="AY22" i="35"/>
  <c r="AX23" i="35"/>
  <c r="AH2" i="35"/>
  <c r="AH23" i="35"/>
  <c r="AG4" i="35"/>
  <c r="AG5" i="35"/>
  <c r="AG6" i="35"/>
  <c r="AG7" i="35"/>
  <c r="AG8" i="35"/>
  <c r="AG9" i="35"/>
  <c r="AG10" i="35"/>
  <c r="AG11" i="35"/>
  <c r="AG12" i="35"/>
  <c r="AG13" i="35"/>
  <c r="AG14" i="35"/>
  <c r="AG15" i="35"/>
  <c r="AG16" i="35"/>
  <c r="AG17" i="35"/>
  <c r="AG18" i="35"/>
  <c r="AG19" i="35"/>
  <c r="AG20" i="35"/>
  <c r="AG21" i="35"/>
  <c r="BJ24" i="35"/>
  <c r="BK23" i="35"/>
  <c r="AE24" i="35"/>
  <c r="U24" i="35"/>
  <c r="Z24" i="35"/>
  <c r="R24" i="35"/>
  <c r="AH24" i="35"/>
  <c r="X24" i="35"/>
  <c r="B25" i="35"/>
  <c r="L24" i="35"/>
  <c r="D24" i="35"/>
  <c r="Y24" i="35"/>
  <c r="K24" i="35"/>
  <c r="C24" i="35"/>
  <c r="W24" i="35"/>
  <c r="J24" i="35"/>
  <c r="V24" i="35"/>
  <c r="I24" i="35"/>
  <c r="T24" i="35"/>
  <c r="H24" i="35"/>
  <c r="AG24" i="35"/>
  <c r="S24" i="35"/>
  <c r="G24" i="35"/>
  <c r="AF24" i="35"/>
  <c r="Q24" i="35"/>
  <c r="F24" i="35"/>
  <c r="E24" i="35"/>
  <c r="BD24" i="35"/>
  <c r="BE23" i="35"/>
  <c r="BK24" i="35"/>
  <c r="BJ25" i="35"/>
  <c r="AR24" i="35"/>
  <c r="AS23" i="35"/>
  <c r="AI2" i="35"/>
  <c r="AI24" i="35"/>
  <c r="AH4" i="35"/>
  <c r="AH5" i="35"/>
  <c r="AH6" i="35"/>
  <c r="AH7" i="35"/>
  <c r="AH8" i="35"/>
  <c r="AH9" i="35"/>
  <c r="AH10" i="35"/>
  <c r="AH11" i="35"/>
  <c r="AH12" i="35"/>
  <c r="AH13" i="35"/>
  <c r="AH14" i="35"/>
  <c r="AH15" i="35"/>
  <c r="AH16" i="35"/>
  <c r="AH17" i="35"/>
  <c r="AH18" i="35"/>
  <c r="AH19" i="35"/>
  <c r="AH20" i="35"/>
  <c r="AH21" i="35"/>
  <c r="AH22" i="35"/>
  <c r="AY23" i="35"/>
  <c r="AX24" i="35"/>
  <c r="AJ2" i="35"/>
  <c r="AI4" i="35"/>
  <c r="AI5" i="35"/>
  <c r="AI6" i="35"/>
  <c r="AI7" i="35"/>
  <c r="AI8" i="35"/>
  <c r="AI9" i="35"/>
  <c r="AI10" i="35"/>
  <c r="AI11" i="35"/>
  <c r="AI12" i="35"/>
  <c r="AI13" i="35"/>
  <c r="AI14" i="35"/>
  <c r="AI15" i="35"/>
  <c r="AI16" i="35"/>
  <c r="AI17" i="35"/>
  <c r="AI18" i="35"/>
  <c r="AI19" i="35"/>
  <c r="AI20" i="35"/>
  <c r="AI21" i="35"/>
  <c r="AI22" i="35"/>
  <c r="AI23" i="35"/>
  <c r="AX25" i="35"/>
  <c r="AY24" i="35"/>
  <c r="AR25" i="35"/>
  <c r="AS24" i="35"/>
  <c r="BK25" i="35"/>
  <c r="BJ26" i="35"/>
  <c r="AE25" i="35"/>
  <c r="U25" i="35"/>
  <c r="K25" i="35"/>
  <c r="C25" i="35"/>
  <c r="AJ25" i="35"/>
  <c r="Z25" i="35"/>
  <c r="R25" i="35"/>
  <c r="H25" i="35"/>
  <c r="AH25" i="35"/>
  <c r="X25" i="35"/>
  <c r="F25" i="35"/>
  <c r="AF25" i="35"/>
  <c r="Q25" i="35"/>
  <c r="B26" i="35"/>
  <c r="L25" i="35"/>
  <c r="Y25" i="35"/>
  <c r="J25" i="35"/>
  <c r="W25" i="35"/>
  <c r="I25" i="35"/>
  <c r="V25" i="35"/>
  <c r="G25" i="35"/>
  <c r="AI25" i="35"/>
  <c r="T25" i="35"/>
  <c r="E25" i="35"/>
  <c r="AG25" i="35"/>
  <c r="S25" i="35"/>
  <c r="D25" i="35"/>
  <c r="BE24" i="35"/>
  <c r="BD25" i="35"/>
  <c r="AR26" i="35"/>
  <c r="AS25" i="35"/>
  <c r="BD26" i="35"/>
  <c r="BE25" i="35"/>
  <c r="AX26" i="35"/>
  <c r="AY25" i="35"/>
  <c r="BK26" i="35"/>
  <c r="BJ27" i="35"/>
  <c r="AE26" i="35"/>
  <c r="U26" i="35"/>
  <c r="K26" i="35"/>
  <c r="C26" i="35"/>
  <c r="AJ26" i="35"/>
  <c r="Z26" i="35"/>
  <c r="R26" i="35"/>
  <c r="H26" i="35"/>
  <c r="AH26" i="35"/>
  <c r="X26" i="35"/>
  <c r="F26" i="35"/>
  <c r="AI26" i="35"/>
  <c r="T26" i="35"/>
  <c r="E26" i="35"/>
  <c r="AG26" i="35"/>
  <c r="S26" i="35"/>
  <c r="D26" i="35"/>
  <c r="AF26" i="35"/>
  <c r="Q26" i="35"/>
  <c r="B27" i="35"/>
  <c r="L26" i="35"/>
  <c r="Y26" i="35"/>
  <c r="J26" i="35"/>
  <c r="W26" i="35"/>
  <c r="I26" i="35"/>
  <c r="V26" i="35"/>
  <c r="G26" i="35"/>
  <c r="AK2" i="35"/>
  <c r="AK26" i="35"/>
  <c r="AJ4" i="35"/>
  <c r="AJ5" i="35"/>
  <c r="AJ6" i="35"/>
  <c r="AJ7" i="35"/>
  <c r="AJ8" i="35"/>
  <c r="AJ9" i="35"/>
  <c r="AJ10" i="35"/>
  <c r="AJ11" i="35"/>
  <c r="AJ12" i="35"/>
  <c r="AJ13" i="35"/>
  <c r="AJ14" i="35"/>
  <c r="AJ15" i="35"/>
  <c r="AJ16" i="35"/>
  <c r="AJ17" i="35"/>
  <c r="AJ18" i="35"/>
  <c r="AJ19" i="35"/>
  <c r="AJ20" i="35"/>
  <c r="AJ21" i="35"/>
  <c r="AJ22" i="35"/>
  <c r="AJ23" i="35"/>
  <c r="AJ24" i="35"/>
  <c r="BK27" i="35"/>
  <c r="BJ28" i="35"/>
  <c r="AE27" i="35"/>
  <c r="U27" i="35"/>
  <c r="K27" i="35"/>
  <c r="C27" i="35"/>
  <c r="AJ27" i="35"/>
  <c r="Z27" i="35"/>
  <c r="R27" i="35"/>
  <c r="H27" i="35"/>
  <c r="AH27" i="35"/>
  <c r="X27" i="35"/>
  <c r="F27" i="35"/>
  <c r="AG27" i="35"/>
  <c r="W27" i="35"/>
  <c r="I27" i="35"/>
  <c r="Y27" i="35"/>
  <c r="G27" i="35"/>
  <c r="V27" i="35"/>
  <c r="E27" i="35"/>
  <c r="B28" i="35"/>
  <c r="T27" i="35"/>
  <c r="D27" i="35"/>
  <c r="AK27" i="35"/>
  <c r="S27" i="35"/>
  <c r="AI27" i="35"/>
  <c r="Q27" i="35"/>
  <c r="AF27" i="35"/>
  <c r="L27" i="35"/>
  <c r="J27" i="35"/>
  <c r="AX27" i="35"/>
  <c r="AY26" i="35"/>
  <c r="BD27" i="35"/>
  <c r="BE26" i="35"/>
  <c r="AL2" i="35"/>
  <c r="AK4" i="35"/>
  <c r="AK5" i="35"/>
  <c r="AK6" i="35"/>
  <c r="AK7" i="35"/>
  <c r="AK8" i="35"/>
  <c r="AK9" i="35"/>
  <c r="AK10" i="35"/>
  <c r="AK11" i="35"/>
  <c r="AK12" i="35"/>
  <c r="AK13" i="35"/>
  <c r="AK14" i="35"/>
  <c r="AK15" i="35"/>
  <c r="AK16" i="35"/>
  <c r="AK17" i="35"/>
  <c r="AK18" i="35"/>
  <c r="AK19" i="35"/>
  <c r="AK20" i="35"/>
  <c r="AK21" i="35"/>
  <c r="AK22" i="35"/>
  <c r="AK23" i="35"/>
  <c r="AK24" i="35"/>
  <c r="AK25" i="35"/>
  <c r="AR27" i="35"/>
  <c r="AS26" i="35"/>
  <c r="AE28" i="35"/>
  <c r="U28" i="35"/>
  <c r="K28" i="35"/>
  <c r="C28" i="35"/>
  <c r="AJ28" i="35"/>
  <c r="Z28" i="35"/>
  <c r="R28" i="35"/>
  <c r="H28" i="35"/>
  <c r="AI28" i="35"/>
  <c r="AH28" i="35"/>
  <c r="X28" i="35"/>
  <c r="F28" i="35"/>
  <c r="AG28" i="35"/>
  <c r="W28" i="35"/>
  <c r="E28" i="35"/>
  <c r="I28" i="35"/>
  <c r="Y28" i="35"/>
  <c r="G28" i="35"/>
  <c r="V28" i="35"/>
  <c r="D28" i="35"/>
  <c r="T28" i="35"/>
  <c r="AL28" i="35"/>
  <c r="S28" i="35"/>
  <c r="AK28" i="35"/>
  <c r="Q28" i="35"/>
  <c r="B29" i="35"/>
  <c r="AF28" i="35"/>
  <c r="L28" i="35"/>
  <c r="J28" i="35"/>
  <c r="BE27" i="35"/>
  <c r="BD28" i="35"/>
  <c r="AX28" i="35"/>
  <c r="AY27" i="35"/>
  <c r="BK28" i="35"/>
  <c r="BJ29" i="35"/>
  <c r="AR28" i="35"/>
  <c r="AS27" i="35"/>
  <c r="AM2" i="35"/>
  <c r="AL4" i="35"/>
  <c r="AL5" i="35"/>
  <c r="AL6" i="35"/>
  <c r="AL7" i="35"/>
  <c r="AL8" i="35"/>
  <c r="AL9" i="35"/>
  <c r="AL10" i="35"/>
  <c r="AL11" i="35"/>
  <c r="AL12" i="35"/>
  <c r="AL13" i="35"/>
  <c r="AL14" i="35"/>
  <c r="AL15" i="35"/>
  <c r="AL16" i="35"/>
  <c r="AL17" i="35"/>
  <c r="AL18" i="35"/>
  <c r="AL19" i="35"/>
  <c r="AL20" i="35"/>
  <c r="AL21" i="35"/>
  <c r="AL22" i="35"/>
  <c r="AL23" i="35"/>
  <c r="AL24" i="35"/>
  <c r="AL25" i="35"/>
  <c r="AL26" i="35"/>
  <c r="AL27" i="35"/>
  <c r="AS28" i="35"/>
  <c r="AR29" i="35"/>
  <c r="BK29" i="35"/>
  <c r="BJ30" i="35"/>
  <c r="AM29" i="35"/>
  <c r="AE29" i="35"/>
  <c r="U29" i="35"/>
  <c r="K29" i="35"/>
  <c r="C29" i="35"/>
  <c r="AJ29" i="35"/>
  <c r="Z29" i="35"/>
  <c r="R29" i="35"/>
  <c r="H29" i="35"/>
  <c r="AI29" i="35"/>
  <c r="Y29" i="35"/>
  <c r="Q29" i="35"/>
  <c r="G29" i="35"/>
  <c r="AH29" i="35"/>
  <c r="X29" i="35"/>
  <c r="F29" i="35"/>
  <c r="AG29" i="35"/>
  <c r="W29" i="35"/>
  <c r="E29" i="35"/>
  <c r="AF29" i="35"/>
  <c r="V29" i="35"/>
  <c r="L29" i="35"/>
  <c r="B30" i="35"/>
  <c r="T29" i="35"/>
  <c r="S29" i="35"/>
  <c r="J29" i="35"/>
  <c r="I29" i="35"/>
  <c r="AL29" i="35"/>
  <c r="D29" i="35"/>
  <c r="AK29" i="35"/>
  <c r="AY28" i="35"/>
  <c r="AX29" i="35"/>
  <c r="AN2" i="35"/>
  <c r="AM4" i="35"/>
  <c r="AM5" i="35"/>
  <c r="AM6" i="35"/>
  <c r="AM7" i="35"/>
  <c r="AM8" i="35"/>
  <c r="AM9" i="35"/>
  <c r="AM10" i="35"/>
  <c r="AM11" i="35"/>
  <c r="AM12" i="35"/>
  <c r="AM13" i="35"/>
  <c r="AM14" i="35"/>
  <c r="AM15" i="35"/>
  <c r="AM16" i="35"/>
  <c r="AM17" i="35"/>
  <c r="AM18" i="35"/>
  <c r="AM19" i="35"/>
  <c r="AM20" i="35"/>
  <c r="AM21" i="35"/>
  <c r="AM22" i="35"/>
  <c r="AM23" i="35"/>
  <c r="AM24" i="35"/>
  <c r="AM25" i="35"/>
  <c r="AM26" i="35"/>
  <c r="AM27" i="35"/>
  <c r="BE28" i="35"/>
  <c r="BD29" i="35"/>
  <c r="AM28" i="35"/>
  <c r="AX30" i="35"/>
  <c r="AY29" i="35"/>
  <c r="AM30" i="35"/>
  <c r="AE30" i="35"/>
  <c r="U30" i="35"/>
  <c r="K30" i="35"/>
  <c r="C30" i="35"/>
  <c r="AJ30" i="35"/>
  <c r="Z30" i="35"/>
  <c r="R30" i="35"/>
  <c r="H30" i="35"/>
  <c r="AI30" i="35"/>
  <c r="Y30" i="35"/>
  <c r="Q30" i="35"/>
  <c r="G30" i="35"/>
  <c r="AH30" i="35"/>
  <c r="X30" i="35"/>
  <c r="F30" i="35"/>
  <c r="AG30" i="35"/>
  <c r="W30" i="35"/>
  <c r="E30" i="35"/>
  <c r="AN30" i="35"/>
  <c r="AF30" i="35"/>
  <c r="V30" i="35"/>
  <c r="L30" i="35"/>
  <c r="D30" i="35"/>
  <c r="I30" i="35"/>
  <c r="AL30" i="35"/>
  <c r="AK30" i="35"/>
  <c r="B31" i="35"/>
  <c r="T30" i="35"/>
  <c r="S30" i="35"/>
  <c r="J30" i="35"/>
  <c r="BK30" i="35"/>
  <c r="BJ31" i="35"/>
  <c r="BE29" i="35"/>
  <c r="BD30" i="35"/>
  <c r="AS29" i="35"/>
  <c r="AR30" i="35"/>
  <c r="AN4" i="35"/>
  <c r="AN5" i="35"/>
  <c r="AN6" i="35"/>
  <c r="AN7" i="35"/>
  <c r="AN8" i="35"/>
  <c r="AN9" i="35"/>
  <c r="AN10" i="35"/>
  <c r="AN11" i="35"/>
  <c r="AN12" i="35"/>
  <c r="AN13" i="35"/>
  <c r="AN14" i="35"/>
  <c r="AN15" i="35"/>
  <c r="AN16" i="35"/>
  <c r="AN17" i="35"/>
  <c r="AN18" i="35"/>
  <c r="AN19" i="35"/>
  <c r="AN20" i="35"/>
  <c r="AN21" i="35"/>
  <c r="AN22" i="35"/>
  <c r="AN23" i="35"/>
  <c r="AN24" i="35"/>
  <c r="AN25" i="35"/>
  <c r="AN26" i="35"/>
  <c r="AN27" i="35"/>
  <c r="AN28" i="35"/>
  <c r="AN29" i="35"/>
  <c r="BK31" i="35"/>
  <c r="BJ32" i="35"/>
  <c r="AM31" i="35"/>
  <c r="AE31" i="35"/>
  <c r="U31" i="35"/>
  <c r="K31" i="35"/>
  <c r="C31" i="35"/>
  <c r="AJ31" i="35"/>
  <c r="Z31" i="35"/>
  <c r="R31" i="35"/>
  <c r="H31" i="35"/>
  <c r="AI31" i="35"/>
  <c r="Y31" i="35"/>
  <c r="Q31" i="35"/>
  <c r="G31" i="35"/>
  <c r="AH31" i="35"/>
  <c r="X31" i="35"/>
  <c r="F31" i="35"/>
  <c r="AG31" i="35"/>
  <c r="W31" i="35"/>
  <c r="E31" i="35"/>
  <c r="AN31" i="35"/>
  <c r="AF31" i="35"/>
  <c r="V31" i="35"/>
  <c r="L31" i="35"/>
  <c r="D31" i="35"/>
  <c r="B32" i="35"/>
  <c r="T31" i="35"/>
  <c r="S31" i="35"/>
  <c r="J31" i="35"/>
  <c r="I31" i="35"/>
  <c r="AL31" i="35"/>
  <c r="AK31" i="35"/>
  <c r="BE30" i="35"/>
  <c r="BD31" i="35"/>
  <c r="AS30" i="35"/>
  <c r="AR31" i="35"/>
  <c r="AX31" i="35"/>
  <c r="AY30" i="35"/>
  <c r="BK32" i="35"/>
  <c r="BJ33" i="35"/>
  <c r="AX32" i="35"/>
  <c r="AY31" i="35"/>
  <c r="AS31" i="35"/>
  <c r="AR32" i="35"/>
  <c r="BE31" i="35"/>
  <c r="BD32" i="35"/>
  <c r="AM32" i="35"/>
  <c r="AE32" i="35"/>
  <c r="U32" i="35"/>
  <c r="K32" i="35"/>
  <c r="C32" i="35"/>
  <c r="AJ32" i="35"/>
  <c r="Z32" i="35"/>
  <c r="R32" i="35"/>
  <c r="H32" i="35"/>
  <c r="AI32" i="35"/>
  <c r="Y32" i="35"/>
  <c r="Q32" i="35"/>
  <c r="G32" i="35"/>
  <c r="AH32" i="35"/>
  <c r="X32" i="35"/>
  <c r="F32" i="35"/>
  <c r="AG32" i="35"/>
  <c r="W32" i="35"/>
  <c r="E32" i="35"/>
  <c r="AN32" i="35"/>
  <c r="AF32" i="35"/>
  <c r="V32" i="35"/>
  <c r="L32" i="35"/>
  <c r="D32" i="35"/>
  <c r="I32" i="35"/>
  <c r="AL32" i="35"/>
  <c r="AK32" i="35"/>
  <c r="B33" i="35"/>
  <c r="T32" i="35"/>
  <c r="S32" i="35"/>
  <c r="J32" i="35"/>
  <c r="AM33" i="35"/>
  <c r="AE33" i="35"/>
  <c r="U33" i="35"/>
  <c r="K33" i="35"/>
  <c r="C33" i="35"/>
  <c r="AJ33" i="35"/>
  <c r="Z33" i="35"/>
  <c r="R33" i="35"/>
  <c r="H33" i="35"/>
  <c r="AI33" i="35"/>
  <c r="Y33" i="35"/>
  <c r="Q33" i="35"/>
  <c r="G33" i="35"/>
  <c r="AH33" i="35"/>
  <c r="X33" i="35"/>
  <c r="F33" i="35"/>
  <c r="AG33" i="35"/>
  <c r="W33" i="35"/>
  <c r="E33" i="35"/>
  <c r="AN33" i="35"/>
  <c r="AF33" i="35"/>
  <c r="V33" i="35"/>
  <c r="L33" i="35"/>
  <c r="D33" i="35"/>
  <c r="B34" i="35"/>
  <c r="T33" i="35"/>
  <c r="S33" i="35"/>
  <c r="J33" i="35"/>
  <c r="I33" i="35"/>
  <c r="AL33" i="35"/>
  <c r="AK33" i="35"/>
  <c r="AX33" i="35"/>
  <c r="AY32" i="35"/>
  <c r="AS32" i="35"/>
  <c r="AR33" i="35"/>
  <c r="BK33" i="35"/>
  <c r="BJ34" i="35"/>
  <c r="BK34" i="35"/>
  <c r="BE32" i="35"/>
  <c r="BD33" i="35"/>
  <c r="BE33" i="35"/>
  <c r="BD34" i="35"/>
  <c r="BE34" i="35"/>
  <c r="AS33" i="35"/>
  <c r="AR34" i="35"/>
  <c r="AS34" i="35"/>
  <c r="AX34" i="35"/>
  <c r="AY34" i="35"/>
  <c r="AY33" i="35"/>
  <c r="AM34" i="35"/>
  <c r="AE34" i="35"/>
  <c r="U34" i="35"/>
  <c r="K34" i="35"/>
  <c r="C34" i="35"/>
  <c r="AK34" i="35"/>
  <c r="AJ34" i="35"/>
  <c r="Z34" i="35"/>
  <c r="R34" i="35"/>
  <c r="H34" i="35"/>
  <c r="AI34" i="35"/>
  <c r="Y34" i="35"/>
  <c r="Q34" i="35"/>
  <c r="G34" i="35"/>
  <c r="AH34" i="35"/>
  <c r="X34" i="35"/>
  <c r="F34" i="35"/>
  <c r="AG34" i="35"/>
  <c r="W34" i="35"/>
  <c r="E34" i="35"/>
  <c r="AN34" i="35"/>
  <c r="AF34" i="35"/>
  <c r="V34" i="35"/>
  <c r="L34" i="35"/>
  <c r="D34" i="35"/>
  <c r="I34" i="35"/>
  <c r="AL34" i="35"/>
  <c r="T34" i="35"/>
  <c r="S34" i="35"/>
  <c r="J34" i="35"/>
  <c r="E26" i="8"/>
  <c r="S13" i="8"/>
  <c r="S31" i="8" s="1"/>
  <c r="BJ6" i="34"/>
  <c r="AR4" i="34"/>
  <c r="BD4" i="34"/>
  <c r="B6" i="34"/>
  <c r="E5" i="34"/>
  <c r="D5" i="34"/>
  <c r="D4" i="34"/>
  <c r="E2" i="34"/>
  <c r="BP5" i="34"/>
  <c r="AX6" i="34"/>
  <c r="S15" i="8"/>
  <c r="S33" i="8" s="1"/>
  <c r="AR6" i="32"/>
  <c r="AS5" i="32"/>
  <c r="AD2" i="32"/>
  <c r="P4" i="32"/>
  <c r="P5" i="32"/>
  <c r="P6" i="32"/>
  <c r="P7" i="32"/>
  <c r="P8" i="32"/>
  <c r="P9" i="32"/>
  <c r="P10" i="32"/>
  <c r="P11" i="32"/>
  <c r="P12" i="32"/>
  <c r="P13" i="32"/>
  <c r="P14" i="32"/>
  <c r="P15" i="32"/>
  <c r="P16" i="32"/>
  <c r="P17" i="32"/>
  <c r="P18" i="32"/>
  <c r="P19" i="32"/>
  <c r="P20" i="32"/>
  <c r="P21" i="32"/>
  <c r="P22" i="32"/>
  <c r="P23" i="32"/>
  <c r="P24" i="32"/>
  <c r="P25" i="32"/>
  <c r="P26" i="32"/>
  <c r="P27" i="32"/>
  <c r="P28" i="32"/>
  <c r="P29" i="32"/>
  <c r="P30" i="32"/>
  <c r="P31" i="32"/>
  <c r="P32" i="32"/>
  <c r="P33" i="32"/>
  <c r="P34" i="32"/>
  <c r="BK5" i="32"/>
  <c r="BJ6" i="32"/>
  <c r="D5" i="32"/>
  <c r="C5" i="32"/>
  <c r="E5" i="32"/>
  <c r="D6" i="32"/>
  <c r="C6" i="32"/>
  <c r="AY4" i="32"/>
  <c r="AX5" i="32"/>
  <c r="E7" i="32"/>
  <c r="B8" i="32"/>
  <c r="D7" i="32"/>
  <c r="C7" i="32"/>
  <c r="E4" i="32"/>
  <c r="F2" i="32"/>
  <c r="F7" i="32"/>
  <c r="BP4" i="32"/>
  <c r="BD6" i="32"/>
  <c r="P4" i="31"/>
  <c r="P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AD2" i="31"/>
  <c r="BP4" i="31"/>
  <c r="AR8" i="31"/>
  <c r="AS7" i="31"/>
  <c r="BD5" i="31"/>
  <c r="BE4" i="31"/>
  <c r="AY4" i="31"/>
  <c r="AX5" i="31"/>
  <c r="AS5" i="31"/>
  <c r="B9" i="31"/>
  <c r="BJ7" i="31"/>
  <c r="E7" i="31"/>
  <c r="G2" i="31"/>
  <c r="AS4" i="31"/>
  <c r="F7" i="31"/>
  <c r="AS4" i="30"/>
  <c r="AR5" i="30"/>
  <c r="F2" i="30"/>
  <c r="E4" i="30"/>
  <c r="BK4" i="30"/>
  <c r="BJ5" i="30"/>
  <c r="BP4" i="30"/>
  <c r="BE4" i="30"/>
  <c r="BE7" i="30"/>
  <c r="BD8" i="30"/>
  <c r="E5" i="30"/>
  <c r="F5" i="30"/>
  <c r="C5" i="30"/>
  <c r="B6" i="30"/>
  <c r="D5" i="30"/>
  <c r="AD2" i="30"/>
  <c r="AX6" i="30"/>
  <c r="AR13" i="26"/>
  <c r="AS12" i="26"/>
  <c r="BJ11" i="26"/>
  <c r="BK10" i="26"/>
  <c r="I5" i="26"/>
  <c r="BD6" i="26"/>
  <c r="BE5" i="26"/>
  <c r="AX6" i="26"/>
  <c r="AY5" i="26"/>
  <c r="K2" i="26"/>
  <c r="J4" i="26"/>
  <c r="H5" i="26"/>
  <c r="G5" i="26"/>
  <c r="BK9" i="26"/>
  <c r="I4" i="26"/>
  <c r="K5" i="26"/>
  <c r="B6" i="26"/>
  <c r="J5" i="26"/>
  <c r="C5" i="26"/>
  <c r="BK5" i="26"/>
  <c r="D5" i="26"/>
  <c r="BK6" i="26"/>
  <c r="BP4" i="26"/>
  <c r="H4" i="26"/>
  <c r="BK6" i="34"/>
  <c r="BJ7" i="34"/>
  <c r="BD5" i="34"/>
  <c r="BE4" i="34"/>
  <c r="AS4" i="34"/>
  <c r="AR5" i="34"/>
  <c r="AY6" i="34"/>
  <c r="AX7" i="34"/>
  <c r="BP6" i="34"/>
  <c r="BQ5" i="34"/>
  <c r="E4" i="34"/>
  <c r="F2" i="34"/>
  <c r="F6" i="34"/>
  <c r="E6" i="34"/>
  <c r="D6" i="34"/>
  <c r="C6" i="34"/>
  <c r="B7" i="34"/>
  <c r="BP5" i="32"/>
  <c r="BQ4" i="32"/>
  <c r="BD7" i="32"/>
  <c r="BE6" i="32"/>
  <c r="G2" i="32"/>
  <c r="F4" i="32"/>
  <c r="F5" i="32"/>
  <c r="G8" i="32"/>
  <c r="D8" i="32"/>
  <c r="C8" i="32"/>
  <c r="F8" i="32"/>
  <c r="E8" i="32"/>
  <c r="B9" i="32"/>
  <c r="AY5" i="32"/>
  <c r="AX6" i="32"/>
  <c r="BK6" i="32"/>
  <c r="BJ7" i="32"/>
  <c r="F6" i="32"/>
  <c r="AD4" i="32"/>
  <c r="AD5" i="32"/>
  <c r="AD6" i="32"/>
  <c r="AD7" i="32"/>
  <c r="AD8" i="32"/>
  <c r="AD9" i="32"/>
  <c r="AD10" i="32"/>
  <c r="AD11" i="32"/>
  <c r="AD12" i="32"/>
  <c r="AD13" i="32"/>
  <c r="AD14" i="32"/>
  <c r="AD15" i="32"/>
  <c r="AD16" i="32"/>
  <c r="AD17" i="32"/>
  <c r="AD18" i="32"/>
  <c r="AD19" i="32"/>
  <c r="AD20" i="32"/>
  <c r="AD21" i="32"/>
  <c r="AD22" i="32"/>
  <c r="AD23" i="32"/>
  <c r="AD24" i="32"/>
  <c r="AD25" i="32"/>
  <c r="AD26" i="32"/>
  <c r="AD27" i="32"/>
  <c r="AD28" i="32"/>
  <c r="AD29" i="32"/>
  <c r="AD30" i="32"/>
  <c r="AD31" i="32"/>
  <c r="AD32" i="32"/>
  <c r="AD33" i="32"/>
  <c r="AD34" i="32"/>
  <c r="AR7" i="32"/>
  <c r="AS6" i="32"/>
  <c r="BD6" i="31"/>
  <c r="BE5" i="31"/>
  <c r="G9" i="31"/>
  <c r="D9" i="31"/>
  <c r="E9" i="31"/>
  <c r="C9" i="31"/>
  <c r="B10" i="31"/>
  <c r="F9" i="31"/>
  <c r="AS8" i="31"/>
  <c r="AR9" i="31"/>
  <c r="H2" i="31"/>
  <c r="G8" i="31"/>
  <c r="G4" i="31"/>
  <c r="G6" i="31"/>
  <c r="G7" i="31"/>
  <c r="G5" i="31"/>
  <c r="AD4" i="31"/>
  <c r="AD5" i="31"/>
  <c r="AD6" i="31"/>
  <c r="AD7" i="31"/>
  <c r="AD8" i="31"/>
  <c r="AD9" i="31"/>
  <c r="AD10" i="31"/>
  <c r="AD11" i="31"/>
  <c r="AD12" i="31"/>
  <c r="AD13" i="31"/>
  <c r="AD14" i="31"/>
  <c r="AD15" i="31"/>
  <c r="AD16" i="31"/>
  <c r="AD17" i="31"/>
  <c r="AD18" i="31"/>
  <c r="AD19" i="31"/>
  <c r="AD20" i="31"/>
  <c r="AD21" i="31"/>
  <c r="AD22" i="31"/>
  <c r="AD23" i="31"/>
  <c r="AD24" i="31"/>
  <c r="AD25" i="31"/>
  <c r="AD26" i="31"/>
  <c r="AD27" i="31"/>
  <c r="AD28" i="31"/>
  <c r="AD29" i="31"/>
  <c r="AD30" i="31"/>
  <c r="AD31" i="31"/>
  <c r="AD32" i="31"/>
  <c r="AD33" i="31"/>
  <c r="AD34" i="31"/>
  <c r="BP5" i="31"/>
  <c r="BQ4" i="31"/>
  <c r="AY5" i="31"/>
  <c r="AX6" i="31"/>
  <c r="BJ8" i="31"/>
  <c r="BK7" i="31"/>
  <c r="BK5" i="30"/>
  <c r="BJ6" i="30"/>
  <c r="AY6" i="30"/>
  <c r="AX7" i="30"/>
  <c r="BE8" i="30"/>
  <c r="BD9" i="30"/>
  <c r="G2" i="30"/>
  <c r="G6" i="30"/>
  <c r="F4" i="30"/>
  <c r="E6" i="30"/>
  <c r="F6" i="30"/>
  <c r="B7" i="30"/>
  <c r="D6" i="30"/>
  <c r="C6" i="30"/>
  <c r="AD4" i="30"/>
  <c r="AD5" i="30"/>
  <c r="AD6" i="30"/>
  <c r="AD7" i="30"/>
  <c r="AD8" i="30"/>
  <c r="AD9" i="30"/>
  <c r="AD10" i="30"/>
  <c r="AD11" i="30"/>
  <c r="AD12" i="30"/>
  <c r="AD13" i="30"/>
  <c r="AD14" i="30"/>
  <c r="AD15" i="30"/>
  <c r="AD16" i="30"/>
  <c r="AD17" i="30"/>
  <c r="AD18" i="30"/>
  <c r="AD19" i="30"/>
  <c r="AD20" i="30"/>
  <c r="AD21" i="30"/>
  <c r="AD22" i="30"/>
  <c r="AD23" i="30"/>
  <c r="AD24" i="30"/>
  <c r="AD25" i="30"/>
  <c r="AD26" i="30"/>
  <c r="AD27" i="30"/>
  <c r="AD28" i="30"/>
  <c r="AD29" i="30"/>
  <c r="AD30" i="30"/>
  <c r="AD31" i="30"/>
  <c r="AD32" i="30"/>
  <c r="AD33" i="30"/>
  <c r="AD34" i="30"/>
  <c r="AS5" i="30"/>
  <c r="AR6" i="30"/>
  <c r="BP5" i="30"/>
  <c r="BQ4" i="30"/>
  <c r="BJ12" i="26"/>
  <c r="BK11" i="26"/>
  <c r="H6" i="26"/>
  <c r="B7" i="26"/>
  <c r="K6" i="26"/>
  <c r="L6" i="26"/>
  <c r="C6" i="26"/>
  <c r="J6" i="26"/>
  <c r="I6" i="26"/>
  <c r="F6" i="26"/>
  <c r="G6" i="26"/>
  <c r="E6" i="26"/>
  <c r="D6" i="26"/>
  <c r="L2" i="26"/>
  <c r="K4" i="26"/>
  <c r="AX7" i="26"/>
  <c r="AY6" i="26"/>
  <c r="BD7" i="26"/>
  <c r="BE6" i="26"/>
  <c r="BP5" i="26"/>
  <c r="BQ4" i="26"/>
  <c r="AR14" i="26"/>
  <c r="AS13" i="26"/>
  <c r="AR6" i="34"/>
  <c r="AS5" i="34"/>
  <c r="BD6" i="34"/>
  <c r="BE5" i="34"/>
  <c r="BJ8" i="34"/>
  <c r="BK7" i="34"/>
  <c r="F4" i="34"/>
  <c r="G2" i="34"/>
  <c r="F5" i="34"/>
  <c r="D7" i="34"/>
  <c r="F7" i="34"/>
  <c r="E7" i="34"/>
  <c r="C7" i="34"/>
  <c r="B8" i="34"/>
  <c r="BQ6" i="34"/>
  <c r="BP7" i="34"/>
  <c r="AY7" i="34"/>
  <c r="AX8" i="34"/>
  <c r="G4" i="32"/>
  <c r="H2" i="32"/>
  <c r="G6" i="32"/>
  <c r="G5" i="32"/>
  <c r="G7" i="32"/>
  <c r="E9" i="32"/>
  <c r="C9" i="32"/>
  <c r="B10" i="32"/>
  <c r="H9" i="32"/>
  <c r="G9" i="32"/>
  <c r="D9" i="32"/>
  <c r="F9" i="32"/>
  <c r="BE7" i="32"/>
  <c r="BD8" i="32"/>
  <c r="AR8" i="32"/>
  <c r="AS7" i="32"/>
  <c r="BJ8" i="32"/>
  <c r="BK7" i="32"/>
  <c r="BP6" i="32"/>
  <c r="BQ5" i="32"/>
  <c r="AY6" i="32"/>
  <c r="AX7" i="32"/>
  <c r="H8" i="31"/>
  <c r="H7" i="31"/>
  <c r="I2" i="31"/>
  <c r="H5" i="31"/>
  <c r="H6" i="31"/>
  <c r="H4" i="31"/>
  <c r="AS9" i="31"/>
  <c r="AR10" i="31"/>
  <c r="BE6" i="31"/>
  <c r="BD7" i="31"/>
  <c r="BK8" i="31"/>
  <c r="BJ9" i="31"/>
  <c r="AY6" i="31"/>
  <c r="AX7" i="31"/>
  <c r="C10" i="31"/>
  <c r="B11" i="31"/>
  <c r="I10" i="31"/>
  <c r="G10" i="31"/>
  <c r="D10" i="31"/>
  <c r="F10" i="31"/>
  <c r="E10" i="31"/>
  <c r="H10" i="31"/>
  <c r="H9" i="31"/>
  <c r="BP6" i="31"/>
  <c r="BQ5" i="31"/>
  <c r="AY7" i="30"/>
  <c r="AX8" i="30"/>
  <c r="B8" i="30"/>
  <c r="F7" i="30"/>
  <c r="D7" i="30"/>
  <c r="C7" i="30"/>
  <c r="G7" i="30"/>
  <c r="E7" i="30"/>
  <c r="AS6" i="30"/>
  <c r="AR7" i="30"/>
  <c r="BP6" i="30"/>
  <c r="BQ5" i="30"/>
  <c r="BE9" i="30"/>
  <c r="BD10" i="30"/>
  <c r="BJ7" i="30"/>
  <c r="BK6" i="30"/>
  <c r="H2" i="30"/>
  <c r="G4" i="30"/>
  <c r="G5" i="30"/>
  <c r="AR15" i="26"/>
  <c r="AS14" i="26"/>
  <c r="AX8" i="26"/>
  <c r="AY7" i="26"/>
  <c r="H7" i="26"/>
  <c r="B8" i="26"/>
  <c r="Q7" i="26"/>
  <c r="J7" i="26"/>
  <c r="I7" i="26"/>
  <c r="G7" i="26"/>
  <c r="K7" i="26"/>
  <c r="L7" i="26"/>
  <c r="E7" i="26"/>
  <c r="D7" i="26"/>
  <c r="C7" i="26"/>
  <c r="F7" i="26"/>
  <c r="BJ13" i="26"/>
  <c r="BK12" i="26"/>
  <c r="BD8" i="26"/>
  <c r="BE7" i="26"/>
  <c r="BP6" i="26"/>
  <c r="BQ5" i="26"/>
  <c r="Q2" i="26"/>
  <c r="L4" i="26"/>
  <c r="L5" i="26"/>
  <c r="BD7" i="34"/>
  <c r="BE6" i="34"/>
  <c r="AS6" i="34"/>
  <c r="AR7" i="34"/>
  <c r="BK8" i="34"/>
  <c r="BJ9" i="34"/>
  <c r="G4" i="34"/>
  <c r="H2" i="34"/>
  <c r="H8" i="34"/>
  <c r="G5" i="34"/>
  <c r="G6" i="34"/>
  <c r="BQ7" i="34"/>
  <c r="BP8" i="34"/>
  <c r="C8" i="34"/>
  <c r="B9" i="34"/>
  <c r="G8" i="34"/>
  <c r="D8" i="34"/>
  <c r="E8" i="34"/>
  <c r="F8" i="34"/>
  <c r="G7" i="34"/>
  <c r="AY8" i="34"/>
  <c r="AX9" i="34"/>
  <c r="H4" i="32"/>
  <c r="I2" i="32"/>
  <c r="H7" i="32"/>
  <c r="H5" i="32"/>
  <c r="H6" i="32"/>
  <c r="H8" i="32"/>
  <c r="AR9" i="32"/>
  <c r="AS8" i="32"/>
  <c r="BE8" i="32"/>
  <c r="BD9" i="32"/>
  <c r="BP7" i="32"/>
  <c r="BQ6" i="32"/>
  <c r="AX8" i="32"/>
  <c r="AY7" i="32"/>
  <c r="C10" i="32"/>
  <c r="B11" i="32"/>
  <c r="G10" i="32"/>
  <c r="D10" i="32"/>
  <c r="F10" i="32"/>
  <c r="H10" i="32"/>
  <c r="E10" i="32"/>
  <c r="BJ9" i="32"/>
  <c r="BK8" i="32"/>
  <c r="C11" i="31"/>
  <c r="B12" i="31"/>
  <c r="I11" i="31"/>
  <c r="G11" i="31"/>
  <c r="D11" i="31"/>
  <c r="E11" i="31"/>
  <c r="F11" i="31"/>
  <c r="H11" i="31"/>
  <c r="BP7" i="31"/>
  <c r="BQ6" i="31"/>
  <c r="AY7" i="31"/>
  <c r="AX8" i="31"/>
  <c r="AR11" i="31"/>
  <c r="AS10" i="31"/>
  <c r="BJ10" i="31"/>
  <c r="BK9" i="31"/>
  <c r="BD8" i="31"/>
  <c r="BE7" i="31"/>
  <c r="I4" i="31"/>
  <c r="J2" i="31"/>
  <c r="J11" i="31"/>
  <c r="I6" i="31"/>
  <c r="I8" i="31"/>
  <c r="I5" i="31"/>
  <c r="I7" i="31"/>
  <c r="I9" i="31"/>
  <c r="AS7" i="30"/>
  <c r="AR8" i="30"/>
  <c r="E8" i="30"/>
  <c r="C8" i="30"/>
  <c r="B9" i="30"/>
  <c r="F8" i="30"/>
  <c r="H8" i="30"/>
  <c r="D8" i="30"/>
  <c r="G8" i="30"/>
  <c r="H4" i="30"/>
  <c r="I2" i="30"/>
  <c r="I8" i="30"/>
  <c r="H5" i="30"/>
  <c r="H6" i="30"/>
  <c r="AY8" i="30"/>
  <c r="AX9" i="30"/>
  <c r="BJ8" i="30"/>
  <c r="BK7" i="30"/>
  <c r="BD11" i="30"/>
  <c r="BE10" i="30"/>
  <c r="H7" i="30"/>
  <c r="BP7" i="30"/>
  <c r="BQ6" i="30"/>
  <c r="BJ14" i="26"/>
  <c r="BK13" i="26"/>
  <c r="AR16" i="26"/>
  <c r="AS15" i="26"/>
  <c r="BD9" i="26"/>
  <c r="BE8" i="26"/>
  <c r="AX9" i="26"/>
  <c r="AY8" i="26"/>
  <c r="K8" i="26"/>
  <c r="L8" i="26"/>
  <c r="H8" i="26"/>
  <c r="J8" i="26"/>
  <c r="I8" i="26"/>
  <c r="G8" i="26"/>
  <c r="F8" i="26"/>
  <c r="D8" i="26"/>
  <c r="B9" i="26"/>
  <c r="R8" i="26"/>
  <c r="C8" i="26"/>
  <c r="Q8" i="26"/>
  <c r="E8" i="26"/>
  <c r="BP7" i="26"/>
  <c r="BQ6" i="26"/>
  <c r="R2" i="26"/>
  <c r="Q4" i="26"/>
  <c r="Q5" i="26"/>
  <c r="Q6" i="26"/>
  <c r="BJ10" i="34"/>
  <c r="BK9" i="34"/>
  <c r="AS7" i="34"/>
  <c r="AR8" i="34"/>
  <c r="BD8" i="34"/>
  <c r="BE7" i="34"/>
  <c r="AY9" i="34"/>
  <c r="AX10" i="34"/>
  <c r="H4" i="34"/>
  <c r="I2" i="34"/>
  <c r="H5" i="34"/>
  <c r="H6" i="34"/>
  <c r="H7" i="34"/>
  <c r="B10" i="34"/>
  <c r="H9" i="34"/>
  <c r="D9" i="34"/>
  <c r="F9" i="34"/>
  <c r="E9" i="34"/>
  <c r="C9" i="34"/>
  <c r="G9" i="34"/>
  <c r="BQ8" i="34"/>
  <c r="BP9" i="34"/>
  <c r="AR10" i="32"/>
  <c r="AS9" i="32"/>
  <c r="J2" i="32"/>
  <c r="I4" i="32"/>
  <c r="I7" i="32"/>
  <c r="I5" i="32"/>
  <c r="I6" i="32"/>
  <c r="I8" i="32"/>
  <c r="I9" i="32"/>
  <c r="BE9" i="32"/>
  <c r="BD10" i="32"/>
  <c r="D11" i="32"/>
  <c r="F11" i="32"/>
  <c r="E11" i="32"/>
  <c r="I11" i="32"/>
  <c r="C11" i="32"/>
  <c r="H11" i="32"/>
  <c r="B12" i="32"/>
  <c r="J11" i="32"/>
  <c r="G11" i="32"/>
  <c r="BP8" i="32"/>
  <c r="BQ7" i="32"/>
  <c r="AY8" i="32"/>
  <c r="AX9" i="32"/>
  <c r="I10" i="32"/>
  <c r="BK9" i="32"/>
  <c r="BJ10" i="32"/>
  <c r="BD9" i="31"/>
  <c r="BE8" i="31"/>
  <c r="BP8" i="31"/>
  <c r="BQ7" i="31"/>
  <c r="AS11" i="31"/>
  <c r="AR12" i="31"/>
  <c r="K2" i="31"/>
  <c r="J4" i="31"/>
  <c r="J5" i="31"/>
  <c r="J6" i="31"/>
  <c r="J7" i="31"/>
  <c r="J8" i="31"/>
  <c r="J9" i="31"/>
  <c r="J10" i="31"/>
  <c r="BK10" i="31"/>
  <c r="BJ11" i="31"/>
  <c r="AY8" i="31"/>
  <c r="AX9" i="31"/>
  <c r="D12" i="31"/>
  <c r="G12" i="31"/>
  <c r="F12" i="31"/>
  <c r="C12" i="31"/>
  <c r="E12" i="31"/>
  <c r="I12" i="31"/>
  <c r="B13" i="31"/>
  <c r="J12" i="31"/>
  <c r="H12" i="31"/>
  <c r="AS8" i="30"/>
  <c r="AR9" i="30"/>
  <c r="BP8" i="30"/>
  <c r="BQ7" i="30"/>
  <c r="BE11" i="30"/>
  <c r="BD12" i="30"/>
  <c r="BJ9" i="30"/>
  <c r="BK8" i="30"/>
  <c r="E9" i="30"/>
  <c r="B10" i="30"/>
  <c r="C9" i="30"/>
  <c r="I9" i="30"/>
  <c r="F9" i="30"/>
  <c r="H9" i="30"/>
  <c r="D9" i="30"/>
  <c r="G9" i="30"/>
  <c r="AY9" i="30"/>
  <c r="AX10" i="30"/>
  <c r="I4" i="30"/>
  <c r="J2" i="30"/>
  <c r="J9" i="30"/>
  <c r="I5" i="30"/>
  <c r="I6" i="30"/>
  <c r="I7" i="30"/>
  <c r="BJ15" i="26"/>
  <c r="BK14" i="26"/>
  <c r="BD10" i="26"/>
  <c r="BE9" i="26"/>
  <c r="B10" i="26"/>
  <c r="H9" i="26"/>
  <c r="I9" i="26"/>
  <c r="G9" i="26"/>
  <c r="K9" i="26"/>
  <c r="F9" i="26"/>
  <c r="L9" i="26"/>
  <c r="E9" i="26"/>
  <c r="R9" i="26"/>
  <c r="C9" i="26"/>
  <c r="Q9" i="26"/>
  <c r="J9" i="26"/>
  <c r="D9" i="26"/>
  <c r="S2" i="26"/>
  <c r="R4" i="26"/>
  <c r="R5" i="26"/>
  <c r="R6" i="26"/>
  <c r="R7" i="26"/>
  <c r="AX10" i="26"/>
  <c r="AY9" i="26"/>
  <c r="AR17" i="26"/>
  <c r="AS16" i="26"/>
  <c r="BP8" i="26"/>
  <c r="BQ7" i="26"/>
  <c r="BD9" i="34"/>
  <c r="BE8" i="34"/>
  <c r="AS8" i="34"/>
  <c r="AR9" i="34"/>
  <c r="BJ11" i="34"/>
  <c r="BK10" i="34"/>
  <c r="AY10" i="34"/>
  <c r="AX11" i="34"/>
  <c r="I4" i="34"/>
  <c r="J2" i="34"/>
  <c r="I5" i="34"/>
  <c r="I6" i="34"/>
  <c r="I7" i="34"/>
  <c r="I8" i="34"/>
  <c r="BP10" i="34"/>
  <c r="BQ9" i="34"/>
  <c r="I9" i="34"/>
  <c r="H10" i="34"/>
  <c r="D10" i="34"/>
  <c r="G10" i="34"/>
  <c r="E10" i="34"/>
  <c r="B11" i="34"/>
  <c r="J10" i="34"/>
  <c r="C10" i="34"/>
  <c r="I10" i="34"/>
  <c r="F10" i="34"/>
  <c r="AS10" i="32"/>
  <c r="AR11" i="32"/>
  <c r="BK10" i="32"/>
  <c r="BJ11" i="32"/>
  <c r="AY9" i="32"/>
  <c r="AX10" i="32"/>
  <c r="BQ8" i="32"/>
  <c r="BP9" i="32"/>
  <c r="K12" i="32"/>
  <c r="C12" i="32"/>
  <c r="B13" i="32"/>
  <c r="I12" i="32"/>
  <c r="J12" i="32"/>
  <c r="H12" i="32"/>
  <c r="G12" i="32"/>
  <c r="D12" i="32"/>
  <c r="E12" i="32"/>
  <c r="F12" i="32"/>
  <c r="BE10" i="32"/>
  <c r="BD11" i="32"/>
  <c r="K2" i="32"/>
  <c r="J5" i="32"/>
  <c r="J4" i="32"/>
  <c r="J7" i="32"/>
  <c r="J6" i="32"/>
  <c r="J8" i="32"/>
  <c r="J9" i="32"/>
  <c r="J10" i="32"/>
  <c r="L2" i="31"/>
  <c r="K4" i="31"/>
  <c r="K5" i="31"/>
  <c r="K6" i="31"/>
  <c r="K8" i="31"/>
  <c r="K7" i="31"/>
  <c r="K9" i="31"/>
  <c r="K10" i="31"/>
  <c r="K11" i="31"/>
  <c r="AR13" i="31"/>
  <c r="AS12" i="31"/>
  <c r="BQ8" i="31"/>
  <c r="BP9" i="31"/>
  <c r="BK11" i="31"/>
  <c r="BJ12" i="31"/>
  <c r="BD10" i="31"/>
  <c r="BE9" i="31"/>
  <c r="F13" i="31"/>
  <c r="E13" i="31"/>
  <c r="L13" i="31"/>
  <c r="C13" i="31"/>
  <c r="B14" i="31"/>
  <c r="J13" i="31"/>
  <c r="H13" i="31"/>
  <c r="I13" i="31"/>
  <c r="D13" i="31"/>
  <c r="G13" i="31"/>
  <c r="K13" i="31"/>
  <c r="K12" i="31"/>
  <c r="AY9" i="31"/>
  <c r="AX10" i="31"/>
  <c r="AY10" i="30"/>
  <c r="AX11" i="30"/>
  <c r="B11" i="30"/>
  <c r="D10" i="30"/>
  <c r="J10" i="30"/>
  <c r="I10" i="30"/>
  <c r="F10" i="30"/>
  <c r="G10" i="30"/>
  <c r="C10" i="30"/>
  <c r="H10" i="30"/>
  <c r="K10" i="30"/>
  <c r="E10" i="30"/>
  <c r="AR10" i="30"/>
  <c r="AS9" i="30"/>
  <c r="BQ8" i="30"/>
  <c r="BP9" i="30"/>
  <c r="BK9" i="30"/>
  <c r="BJ10" i="30"/>
  <c r="BD13" i="30"/>
  <c r="BE12" i="30"/>
  <c r="J4" i="30"/>
  <c r="K2" i="30"/>
  <c r="J5" i="30"/>
  <c r="J6" i="30"/>
  <c r="J7" i="30"/>
  <c r="J8" i="30"/>
  <c r="T2" i="26"/>
  <c r="S4" i="26"/>
  <c r="S5" i="26"/>
  <c r="S6" i="26"/>
  <c r="S7" i="26"/>
  <c r="S8" i="26"/>
  <c r="AR18" i="26"/>
  <c r="AS17" i="26"/>
  <c r="BD11" i="26"/>
  <c r="BE10" i="26"/>
  <c r="AX11" i="26"/>
  <c r="AY10" i="26"/>
  <c r="BJ16" i="26"/>
  <c r="BK15" i="26"/>
  <c r="S9" i="26"/>
  <c r="H10" i="26"/>
  <c r="B11" i="26"/>
  <c r="K10" i="26"/>
  <c r="L10" i="26"/>
  <c r="G10" i="26"/>
  <c r="F10" i="26"/>
  <c r="T10" i="26"/>
  <c r="E10" i="26"/>
  <c r="S10" i="26"/>
  <c r="D10" i="26"/>
  <c r="Q10" i="26"/>
  <c r="I10" i="26"/>
  <c r="R10" i="26"/>
  <c r="C10" i="26"/>
  <c r="J10" i="26"/>
  <c r="BQ8" i="26"/>
  <c r="BP9" i="26"/>
  <c r="BJ12" i="34"/>
  <c r="BK11" i="34"/>
  <c r="AS9" i="34"/>
  <c r="AR10" i="34"/>
  <c r="BD10" i="34"/>
  <c r="BE9" i="34"/>
  <c r="BP11" i="34"/>
  <c r="BQ10" i="34"/>
  <c r="J4" i="34"/>
  <c r="K2" i="34"/>
  <c r="J5" i="34"/>
  <c r="J6" i="34"/>
  <c r="J7" i="34"/>
  <c r="J8" i="34"/>
  <c r="J9" i="34"/>
  <c r="H11" i="34"/>
  <c r="D11" i="34"/>
  <c r="B12" i="34"/>
  <c r="G11" i="34"/>
  <c r="K11" i="34"/>
  <c r="F11" i="34"/>
  <c r="J11" i="34"/>
  <c r="I11" i="34"/>
  <c r="E11" i="34"/>
  <c r="C11" i="34"/>
  <c r="AX12" i="34"/>
  <c r="AY11" i="34"/>
  <c r="K4" i="32"/>
  <c r="K5" i="32"/>
  <c r="L2" i="32"/>
  <c r="K7" i="32"/>
  <c r="K6" i="32"/>
  <c r="K8" i="32"/>
  <c r="K9" i="32"/>
  <c r="K10" i="32"/>
  <c r="K11" i="32"/>
  <c r="BP10" i="32"/>
  <c r="BQ9" i="32"/>
  <c r="D13" i="32"/>
  <c r="B14" i="32"/>
  <c r="F13" i="32"/>
  <c r="E13" i="32"/>
  <c r="K13" i="32"/>
  <c r="C13" i="32"/>
  <c r="I13" i="32"/>
  <c r="J13" i="32"/>
  <c r="H13" i="32"/>
  <c r="G13" i="32"/>
  <c r="AY10" i="32"/>
  <c r="AX11" i="32"/>
  <c r="AR12" i="32"/>
  <c r="AS11" i="32"/>
  <c r="BE11" i="32"/>
  <c r="BD12" i="32"/>
  <c r="BK11" i="32"/>
  <c r="BJ12" i="32"/>
  <c r="AY10" i="31"/>
  <c r="AX11" i="31"/>
  <c r="L7" i="31"/>
  <c r="L8" i="31"/>
  <c r="Q2" i="31"/>
  <c r="L5" i="31"/>
  <c r="L4" i="31"/>
  <c r="L6" i="31"/>
  <c r="L9" i="31"/>
  <c r="L10" i="31"/>
  <c r="L11" i="31"/>
  <c r="L12" i="31"/>
  <c r="BQ9" i="31"/>
  <c r="BP10" i="31"/>
  <c r="I14" i="31"/>
  <c r="H14" i="31"/>
  <c r="E14" i="31"/>
  <c r="L14" i="31"/>
  <c r="G14" i="31"/>
  <c r="B15" i="31"/>
  <c r="F14" i="31"/>
  <c r="J14" i="31"/>
  <c r="Q14" i="31"/>
  <c r="K14" i="31"/>
  <c r="C14" i="31"/>
  <c r="D14" i="31"/>
  <c r="BD11" i="31"/>
  <c r="BE10" i="31"/>
  <c r="BK12" i="31"/>
  <c r="BJ13" i="31"/>
  <c r="AS13" i="31"/>
  <c r="AR14" i="31"/>
  <c r="AY11" i="30"/>
  <c r="AX12" i="30"/>
  <c r="BP10" i="30"/>
  <c r="BQ9" i="30"/>
  <c r="BD14" i="30"/>
  <c r="BE13" i="30"/>
  <c r="L2" i="30"/>
  <c r="K4" i="30"/>
  <c r="K5" i="30"/>
  <c r="K6" i="30"/>
  <c r="K7" i="30"/>
  <c r="K8" i="30"/>
  <c r="K9" i="30"/>
  <c r="BK10" i="30"/>
  <c r="BJ11" i="30"/>
  <c r="AS10" i="30"/>
  <c r="AR11" i="30"/>
  <c r="C11" i="30"/>
  <c r="H11" i="30"/>
  <c r="F11" i="30"/>
  <c r="J11" i="30"/>
  <c r="L11" i="30"/>
  <c r="B12" i="30"/>
  <c r="D11" i="30"/>
  <c r="K11" i="30"/>
  <c r="I11" i="30"/>
  <c r="E11" i="30"/>
  <c r="G11" i="30"/>
  <c r="BJ17" i="26"/>
  <c r="BK16" i="26"/>
  <c r="AX12" i="26"/>
  <c r="AY11" i="26"/>
  <c r="BD12" i="26"/>
  <c r="BE11" i="26"/>
  <c r="U2" i="26"/>
  <c r="T5" i="26"/>
  <c r="T4" i="26"/>
  <c r="T6" i="26"/>
  <c r="T7" i="26"/>
  <c r="T8" i="26"/>
  <c r="T9" i="26"/>
  <c r="BP10" i="26"/>
  <c r="BQ9" i="26"/>
  <c r="H11" i="26"/>
  <c r="B12" i="26"/>
  <c r="U11" i="26"/>
  <c r="F11" i="26"/>
  <c r="T11" i="26"/>
  <c r="E11" i="26"/>
  <c r="S11" i="26"/>
  <c r="D11" i="26"/>
  <c r="R11" i="26"/>
  <c r="C11" i="26"/>
  <c r="Q11" i="26"/>
  <c r="J11" i="26"/>
  <c r="L11" i="26"/>
  <c r="G11" i="26"/>
  <c r="K11" i="26"/>
  <c r="I11" i="26"/>
  <c r="AR19" i="26"/>
  <c r="AS18" i="26"/>
  <c r="BD11" i="34"/>
  <c r="BE10" i="34"/>
  <c r="AR11" i="34"/>
  <c r="AS10" i="34"/>
  <c r="BJ13" i="34"/>
  <c r="BK12" i="34"/>
  <c r="B13" i="34"/>
  <c r="K12" i="34"/>
  <c r="J12" i="34"/>
  <c r="H12" i="34"/>
  <c r="E12" i="34"/>
  <c r="G12" i="34"/>
  <c r="D12" i="34"/>
  <c r="I12" i="34"/>
  <c r="C12" i="34"/>
  <c r="F12" i="34"/>
  <c r="BP12" i="34"/>
  <c r="BQ11" i="34"/>
  <c r="AX13" i="34"/>
  <c r="AY12" i="34"/>
  <c r="K4" i="34"/>
  <c r="L2" i="34"/>
  <c r="K5" i="34"/>
  <c r="K6" i="34"/>
  <c r="K7" i="34"/>
  <c r="K8" i="34"/>
  <c r="K9" i="34"/>
  <c r="K10" i="34"/>
  <c r="AY11" i="32"/>
  <c r="AX12" i="32"/>
  <c r="BJ13" i="32"/>
  <c r="BK12" i="32"/>
  <c r="BP11" i="32"/>
  <c r="BQ10" i="32"/>
  <c r="L4" i="32"/>
  <c r="Q2" i="32"/>
  <c r="L6" i="32"/>
  <c r="L7" i="32"/>
  <c r="L5" i="32"/>
  <c r="L8" i="32"/>
  <c r="L9" i="32"/>
  <c r="L10" i="32"/>
  <c r="L11" i="32"/>
  <c r="L12" i="32"/>
  <c r="BE12" i="32"/>
  <c r="BD13" i="32"/>
  <c r="L13" i="32"/>
  <c r="AR13" i="32"/>
  <c r="AS12" i="32"/>
  <c r="L14" i="32"/>
  <c r="F14" i="32"/>
  <c r="C14" i="32"/>
  <c r="E14" i="32"/>
  <c r="K14" i="32"/>
  <c r="D14" i="32"/>
  <c r="H14" i="32"/>
  <c r="Q14" i="32"/>
  <c r="B15" i="32"/>
  <c r="G14" i="32"/>
  <c r="I14" i="32"/>
  <c r="J14" i="32"/>
  <c r="BJ14" i="31"/>
  <c r="BK13" i="31"/>
  <c r="BD12" i="31"/>
  <c r="BE11" i="31"/>
  <c r="AY11" i="31"/>
  <c r="AX12" i="31"/>
  <c r="G15" i="31"/>
  <c r="F15" i="31"/>
  <c r="E15" i="31"/>
  <c r="L15" i="31"/>
  <c r="C15" i="31"/>
  <c r="D15" i="31"/>
  <c r="I15" i="31"/>
  <c r="J15" i="31"/>
  <c r="Q15" i="31"/>
  <c r="B16" i="31"/>
  <c r="H15" i="31"/>
  <c r="K15" i="31"/>
  <c r="AR15" i="31"/>
  <c r="AS14" i="31"/>
  <c r="BP11" i="31"/>
  <c r="BQ10" i="31"/>
  <c r="Q5" i="31"/>
  <c r="Q6" i="31"/>
  <c r="Q7" i="31"/>
  <c r="Q8" i="31"/>
  <c r="R2" i="31"/>
  <c r="Q4" i="31"/>
  <c r="Q9" i="31"/>
  <c r="Q10" i="31"/>
  <c r="Q11" i="31"/>
  <c r="Q12" i="31"/>
  <c r="Q13" i="31"/>
  <c r="AR12" i="30"/>
  <c r="AS11" i="30"/>
  <c r="BP11" i="30"/>
  <c r="BQ10" i="30"/>
  <c r="G12" i="30"/>
  <c r="J12" i="30"/>
  <c r="H12" i="30"/>
  <c r="F12" i="30"/>
  <c r="E12" i="30"/>
  <c r="L12" i="30"/>
  <c r="C12" i="30"/>
  <c r="D12" i="30"/>
  <c r="K12" i="30"/>
  <c r="I12" i="30"/>
  <c r="B13" i="30"/>
  <c r="BK11" i="30"/>
  <c r="BJ12" i="30"/>
  <c r="L4" i="30"/>
  <c r="Q2" i="30"/>
  <c r="Q12" i="30"/>
  <c r="L5" i="30"/>
  <c r="L6" i="30"/>
  <c r="L7" i="30"/>
  <c r="L8" i="30"/>
  <c r="L9" i="30"/>
  <c r="L10" i="30"/>
  <c r="AY12" i="30"/>
  <c r="AX13" i="30"/>
  <c r="BD15" i="30"/>
  <c r="BE14" i="30"/>
  <c r="AX13" i="26"/>
  <c r="AY12" i="26"/>
  <c r="AR20" i="26"/>
  <c r="AS19" i="26"/>
  <c r="K12" i="26"/>
  <c r="H12" i="26"/>
  <c r="L12" i="26"/>
  <c r="B13" i="26"/>
  <c r="T12" i="26"/>
  <c r="E12" i="26"/>
  <c r="S12" i="26"/>
  <c r="D12" i="26"/>
  <c r="R12" i="26"/>
  <c r="C12" i="26"/>
  <c r="Q12" i="26"/>
  <c r="J12" i="26"/>
  <c r="I12" i="26"/>
  <c r="U12" i="26"/>
  <c r="F12" i="26"/>
  <c r="G12" i="26"/>
  <c r="V2" i="26"/>
  <c r="U4" i="26"/>
  <c r="U5" i="26"/>
  <c r="U6" i="26"/>
  <c r="U7" i="26"/>
  <c r="U8" i="26"/>
  <c r="U9" i="26"/>
  <c r="U10" i="26"/>
  <c r="BJ18" i="26"/>
  <c r="BK17" i="26"/>
  <c r="BP11" i="26"/>
  <c r="BQ10" i="26"/>
  <c r="BD13" i="26"/>
  <c r="BE12" i="26"/>
  <c r="BJ14" i="34"/>
  <c r="BK13" i="34"/>
  <c r="AS11" i="34"/>
  <c r="AR12" i="34"/>
  <c r="BD12" i="34"/>
  <c r="BE11" i="34"/>
  <c r="AY13" i="34"/>
  <c r="AX14" i="34"/>
  <c r="L4" i="34"/>
  <c r="Q2" i="34"/>
  <c r="L5" i="34"/>
  <c r="L6" i="34"/>
  <c r="L7" i="34"/>
  <c r="L8" i="34"/>
  <c r="L9" i="34"/>
  <c r="L10" i="34"/>
  <c r="L11" i="34"/>
  <c r="BQ12" i="34"/>
  <c r="BP13" i="34"/>
  <c r="L12" i="34"/>
  <c r="C13" i="34"/>
  <c r="D13" i="34"/>
  <c r="I13" i="34"/>
  <c r="L13" i="34"/>
  <c r="J13" i="34"/>
  <c r="G13" i="34"/>
  <c r="F13" i="34"/>
  <c r="E13" i="34"/>
  <c r="H13" i="34"/>
  <c r="K13" i="34"/>
  <c r="Q13" i="34"/>
  <c r="B14" i="34"/>
  <c r="BD14" i="32"/>
  <c r="BE13" i="32"/>
  <c r="AX13" i="32"/>
  <c r="AY12" i="32"/>
  <c r="AR14" i="32"/>
  <c r="AS13" i="32"/>
  <c r="R2" i="32"/>
  <c r="Q4" i="32"/>
  <c r="Q5" i="32"/>
  <c r="Q6" i="32"/>
  <c r="Q7" i="32"/>
  <c r="Q8" i="32"/>
  <c r="Q9" i="32"/>
  <c r="Q10" i="32"/>
  <c r="Q11" i="32"/>
  <c r="Q12" i="32"/>
  <c r="Q13" i="32"/>
  <c r="H15" i="32"/>
  <c r="D15" i="32"/>
  <c r="Q15" i="32"/>
  <c r="C15" i="32"/>
  <c r="B16" i="32"/>
  <c r="F15" i="32"/>
  <c r="E15" i="32"/>
  <c r="J15" i="32"/>
  <c r="R15" i="32"/>
  <c r="L15" i="32"/>
  <c r="I15" i="32"/>
  <c r="K15" i="32"/>
  <c r="G15" i="32"/>
  <c r="BJ14" i="32"/>
  <c r="BK13" i="32"/>
  <c r="BQ11" i="32"/>
  <c r="BP12" i="32"/>
  <c r="Q16" i="31"/>
  <c r="J16" i="31"/>
  <c r="G16" i="31"/>
  <c r="I16" i="31"/>
  <c r="F16" i="31"/>
  <c r="H16" i="31"/>
  <c r="E16" i="31"/>
  <c r="C16" i="31"/>
  <c r="D16" i="31"/>
  <c r="B17" i="31"/>
  <c r="R16" i="31"/>
  <c r="K16" i="31"/>
  <c r="L16" i="31"/>
  <c r="AY12" i="31"/>
  <c r="AX13" i="31"/>
  <c r="BD13" i="31"/>
  <c r="BE12" i="31"/>
  <c r="S2" i="31"/>
  <c r="R4" i="31"/>
  <c r="R6" i="31"/>
  <c r="R7" i="31"/>
  <c r="R5" i="31"/>
  <c r="R8" i="31"/>
  <c r="R9" i="31"/>
  <c r="R10" i="31"/>
  <c r="R11" i="31"/>
  <c r="R12" i="31"/>
  <c r="R13" i="31"/>
  <c r="R14" i="31"/>
  <c r="BQ11" i="31"/>
  <c r="BP12" i="31"/>
  <c r="R15" i="31"/>
  <c r="BJ15" i="31"/>
  <c r="BK14" i="31"/>
  <c r="AS15" i="31"/>
  <c r="AR16" i="31"/>
  <c r="L13" i="30"/>
  <c r="D13" i="30"/>
  <c r="B14" i="30"/>
  <c r="R13" i="30"/>
  <c r="I13" i="30"/>
  <c r="H13" i="30"/>
  <c r="K13" i="30"/>
  <c r="C13" i="30"/>
  <c r="Q13" i="30"/>
  <c r="J13" i="30"/>
  <c r="G13" i="30"/>
  <c r="F13" i="30"/>
  <c r="E13" i="30"/>
  <c r="AY13" i="30"/>
  <c r="AX14" i="30"/>
  <c r="AR13" i="30"/>
  <c r="AS12" i="30"/>
  <c r="BQ11" i="30"/>
  <c r="BP12" i="30"/>
  <c r="Q4" i="30"/>
  <c r="R2" i="30"/>
  <c r="Q5" i="30"/>
  <c r="Q6" i="30"/>
  <c r="Q7" i="30"/>
  <c r="Q8" i="30"/>
  <c r="Q9" i="30"/>
  <c r="Q10" i="30"/>
  <c r="Q11" i="30"/>
  <c r="BE15" i="30"/>
  <c r="BD16" i="30"/>
  <c r="BK12" i="30"/>
  <c r="BJ13" i="30"/>
  <c r="W2" i="26"/>
  <c r="V4" i="26"/>
  <c r="V5" i="26"/>
  <c r="V6" i="26"/>
  <c r="V7" i="26"/>
  <c r="V8" i="26"/>
  <c r="V9" i="26"/>
  <c r="V10" i="26"/>
  <c r="V11" i="26"/>
  <c r="V12" i="26"/>
  <c r="BD14" i="26"/>
  <c r="BE13" i="26"/>
  <c r="AR21" i="26"/>
  <c r="AS20" i="26"/>
  <c r="BJ19" i="26"/>
  <c r="BK18" i="26"/>
  <c r="BQ11" i="26"/>
  <c r="BP12" i="26"/>
  <c r="AX14" i="26"/>
  <c r="AY13" i="26"/>
  <c r="B14" i="26"/>
  <c r="L13" i="26"/>
  <c r="S13" i="26"/>
  <c r="D13" i="26"/>
  <c r="R13" i="26"/>
  <c r="C13" i="26"/>
  <c r="H13" i="26"/>
  <c r="Q13" i="26"/>
  <c r="V13" i="26"/>
  <c r="J13" i="26"/>
  <c r="I13" i="26"/>
  <c r="K13" i="26"/>
  <c r="W13" i="26"/>
  <c r="G13" i="26"/>
  <c r="T13" i="26"/>
  <c r="E13" i="26"/>
  <c r="F13" i="26"/>
  <c r="U13" i="26"/>
  <c r="BK14" i="34"/>
  <c r="BJ15" i="34"/>
  <c r="BD13" i="34"/>
  <c r="BE12" i="34"/>
  <c r="AR13" i="34"/>
  <c r="AS12" i="34"/>
  <c r="BQ13" i="34"/>
  <c r="BP14" i="34"/>
  <c r="G14" i="34"/>
  <c r="E14" i="34"/>
  <c r="K14" i="34"/>
  <c r="C14" i="34"/>
  <c r="D14" i="34"/>
  <c r="B15" i="34"/>
  <c r="L14" i="34"/>
  <c r="H14" i="34"/>
  <c r="J14" i="34"/>
  <c r="Q14" i="34"/>
  <c r="I14" i="34"/>
  <c r="F14" i="34"/>
  <c r="R2" i="34"/>
  <c r="R14" i="34"/>
  <c r="Q4" i="34"/>
  <c r="Q5" i="34"/>
  <c r="Q6" i="34"/>
  <c r="Q7" i="34"/>
  <c r="Q8" i="34"/>
  <c r="Q9" i="34"/>
  <c r="Q10" i="34"/>
  <c r="Q11" i="34"/>
  <c r="Q12" i="34"/>
  <c r="AY14" i="34"/>
  <c r="AX15" i="34"/>
  <c r="BP13" i="32"/>
  <c r="BQ12" i="32"/>
  <c r="AS14" i="32"/>
  <c r="AR15" i="32"/>
  <c r="R4" i="32"/>
  <c r="S2" i="32"/>
  <c r="R7" i="32"/>
  <c r="R5" i="32"/>
  <c r="R6" i="32"/>
  <c r="R8" i="32"/>
  <c r="R9" i="32"/>
  <c r="R10" i="32"/>
  <c r="R11" i="32"/>
  <c r="R12" i="32"/>
  <c r="R13" i="32"/>
  <c r="R14" i="32"/>
  <c r="AY13" i="32"/>
  <c r="AX14" i="32"/>
  <c r="BJ15" i="32"/>
  <c r="BK14" i="32"/>
  <c r="F16" i="32"/>
  <c r="S16" i="32"/>
  <c r="E16" i="32"/>
  <c r="K16" i="32"/>
  <c r="J16" i="32"/>
  <c r="D16" i="32"/>
  <c r="H16" i="32"/>
  <c r="B17" i="32"/>
  <c r="I16" i="32"/>
  <c r="R16" i="32"/>
  <c r="L16" i="32"/>
  <c r="G16" i="32"/>
  <c r="Q16" i="32"/>
  <c r="C16" i="32"/>
  <c r="BD15" i="32"/>
  <c r="BE14" i="32"/>
  <c r="S7" i="31"/>
  <c r="S8" i="31"/>
  <c r="T2" i="31"/>
  <c r="S5" i="31"/>
  <c r="S6" i="31"/>
  <c r="S4" i="31"/>
  <c r="S9" i="31"/>
  <c r="S10" i="31"/>
  <c r="S11" i="31"/>
  <c r="S12" i="31"/>
  <c r="S13" i="31"/>
  <c r="S14" i="31"/>
  <c r="S15" i="31"/>
  <c r="S16" i="31"/>
  <c r="BP13" i="31"/>
  <c r="BQ12" i="31"/>
  <c r="BE13" i="31"/>
  <c r="BD14" i="31"/>
  <c r="AY13" i="31"/>
  <c r="AX14" i="31"/>
  <c r="L17" i="31"/>
  <c r="K17" i="31"/>
  <c r="D17" i="31"/>
  <c r="I17" i="31"/>
  <c r="B18" i="31"/>
  <c r="H17" i="31"/>
  <c r="T17" i="31"/>
  <c r="C17" i="31"/>
  <c r="G17" i="31"/>
  <c r="F17" i="31"/>
  <c r="S17" i="31"/>
  <c r="Q17" i="31"/>
  <c r="E17" i="31"/>
  <c r="J17" i="31"/>
  <c r="R17" i="31"/>
  <c r="BJ16" i="31"/>
  <c r="BK15" i="31"/>
  <c r="AS16" i="31"/>
  <c r="AR17" i="31"/>
  <c r="BD17" i="30"/>
  <c r="BE16" i="30"/>
  <c r="BP13" i="30"/>
  <c r="BQ12" i="30"/>
  <c r="F14" i="30"/>
  <c r="E14" i="30"/>
  <c r="B15" i="30"/>
  <c r="L14" i="30"/>
  <c r="I14" i="30"/>
  <c r="R14" i="30"/>
  <c r="D14" i="30"/>
  <c r="C14" i="30"/>
  <c r="H14" i="30"/>
  <c r="Q14" i="30"/>
  <c r="K14" i="30"/>
  <c r="G14" i="30"/>
  <c r="J14" i="30"/>
  <c r="AS13" i="30"/>
  <c r="AR14" i="30"/>
  <c r="S2" i="30"/>
  <c r="R4" i="30"/>
  <c r="R5" i="30"/>
  <c r="R6" i="30"/>
  <c r="R7" i="30"/>
  <c r="R8" i="30"/>
  <c r="R9" i="30"/>
  <c r="R10" i="30"/>
  <c r="R11" i="30"/>
  <c r="R12" i="30"/>
  <c r="AX15" i="30"/>
  <c r="AY14" i="30"/>
  <c r="BK13" i="30"/>
  <c r="BJ14" i="30"/>
  <c r="AX15" i="26"/>
  <c r="AY14" i="26"/>
  <c r="BD15" i="26"/>
  <c r="BE14" i="26"/>
  <c r="BJ20" i="26"/>
  <c r="BK19" i="26"/>
  <c r="BP13" i="26"/>
  <c r="BQ12" i="26"/>
  <c r="X2" i="26"/>
  <c r="W4" i="26"/>
  <c r="W5" i="26"/>
  <c r="W6" i="26"/>
  <c r="W7" i="26"/>
  <c r="W8" i="26"/>
  <c r="W9" i="26"/>
  <c r="W10" i="26"/>
  <c r="W11" i="26"/>
  <c r="W12" i="26"/>
  <c r="H14" i="26"/>
  <c r="V14" i="26"/>
  <c r="B15" i="26"/>
  <c r="K14" i="26"/>
  <c r="R14" i="26"/>
  <c r="C14" i="26"/>
  <c r="Q14" i="26"/>
  <c r="J14" i="26"/>
  <c r="X14" i="26"/>
  <c r="I14" i="26"/>
  <c r="W14" i="26"/>
  <c r="G14" i="26"/>
  <c r="U14" i="26"/>
  <c r="F14" i="26"/>
  <c r="S14" i="26"/>
  <c r="D14" i="26"/>
  <c r="L14" i="26"/>
  <c r="T14" i="26"/>
  <c r="E14" i="26"/>
  <c r="AR22" i="26"/>
  <c r="AS21" i="26"/>
  <c r="AR14" i="34"/>
  <c r="AS13" i="34"/>
  <c r="BE13" i="34"/>
  <c r="BD14" i="34"/>
  <c r="BJ16" i="34"/>
  <c r="BK15" i="34"/>
  <c r="AY15" i="34"/>
  <c r="AX16" i="34"/>
  <c r="BP15" i="34"/>
  <c r="BQ14" i="34"/>
  <c r="S2" i="34"/>
  <c r="R4" i="34"/>
  <c r="R5" i="34"/>
  <c r="R6" i="34"/>
  <c r="R7" i="34"/>
  <c r="R8" i="34"/>
  <c r="R9" i="34"/>
  <c r="R10" i="34"/>
  <c r="R11" i="34"/>
  <c r="R12" i="34"/>
  <c r="R13" i="34"/>
  <c r="Q15" i="34"/>
  <c r="G15" i="34"/>
  <c r="E15" i="34"/>
  <c r="K15" i="34"/>
  <c r="F15" i="34"/>
  <c r="C15" i="34"/>
  <c r="D15" i="34"/>
  <c r="I15" i="34"/>
  <c r="R15" i="34"/>
  <c r="L15" i="34"/>
  <c r="S15" i="34"/>
  <c r="B16" i="34"/>
  <c r="H15" i="34"/>
  <c r="J15" i="34"/>
  <c r="H17" i="32"/>
  <c r="L17" i="32"/>
  <c r="K17" i="32"/>
  <c r="S17" i="32"/>
  <c r="I17" i="32"/>
  <c r="C17" i="32"/>
  <c r="G17" i="32"/>
  <c r="B18" i="32"/>
  <c r="R17" i="32"/>
  <c r="E17" i="32"/>
  <c r="F17" i="32"/>
  <c r="Q17" i="32"/>
  <c r="D17" i="32"/>
  <c r="J17" i="32"/>
  <c r="T2" i="32"/>
  <c r="T17" i="32"/>
  <c r="S4" i="32"/>
  <c r="S7" i="32"/>
  <c r="S5" i="32"/>
  <c r="S6" i="32"/>
  <c r="S8" i="32"/>
  <c r="S9" i="32"/>
  <c r="S10" i="32"/>
  <c r="S11" i="32"/>
  <c r="S12" i="32"/>
  <c r="S13" i="32"/>
  <c r="S14" i="32"/>
  <c r="S15" i="32"/>
  <c r="BK15" i="32"/>
  <c r="BJ16" i="32"/>
  <c r="AS15" i="32"/>
  <c r="AR16" i="32"/>
  <c r="AX15" i="32"/>
  <c r="AY14" i="32"/>
  <c r="BD16" i="32"/>
  <c r="BE15" i="32"/>
  <c r="BP14" i="32"/>
  <c r="BQ13" i="32"/>
  <c r="F18" i="31"/>
  <c r="K18" i="31"/>
  <c r="E18" i="31"/>
  <c r="I18" i="31"/>
  <c r="H18" i="31"/>
  <c r="L18" i="31"/>
  <c r="C18" i="31"/>
  <c r="B19" i="31"/>
  <c r="S18" i="31"/>
  <c r="Q18" i="31"/>
  <c r="T18" i="31"/>
  <c r="R18" i="31"/>
  <c r="G18" i="31"/>
  <c r="D18" i="31"/>
  <c r="J18" i="31"/>
  <c r="T7" i="31"/>
  <c r="T8" i="31"/>
  <c r="T4" i="31"/>
  <c r="T5" i="31"/>
  <c r="T6" i="31"/>
  <c r="U2" i="31"/>
  <c r="T9" i="31"/>
  <c r="T10" i="31"/>
  <c r="T11" i="31"/>
  <c r="T12" i="31"/>
  <c r="T13" i="31"/>
  <c r="T14" i="31"/>
  <c r="T15" i="31"/>
  <c r="T16" i="31"/>
  <c r="BJ17" i="31"/>
  <c r="BK16" i="31"/>
  <c r="AY14" i="31"/>
  <c r="AX15" i="31"/>
  <c r="BE14" i="31"/>
  <c r="BD15" i="31"/>
  <c r="AR18" i="31"/>
  <c r="AS17" i="31"/>
  <c r="BP14" i="31"/>
  <c r="BQ13" i="31"/>
  <c r="BK14" i="30"/>
  <c r="BJ15" i="30"/>
  <c r="AS14" i="30"/>
  <c r="AR15" i="30"/>
  <c r="BP14" i="30"/>
  <c r="BQ13" i="30"/>
  <c r="T2" i="30"/>
  <c r="T15" i="30"/>
  <c r="S4" i="30"/>
  <c r="S5" i="30"/>
  <c r="S6" i="30"/>
  <c r="S7" i="30"/>
  <c r="S8" i="30"/>
  <c r="S9" i="30"/>
  <c r="S10" i="30"/>
  <c r="S11" i="30"/>
  <c r="S12" i="30"/>
  <c r="S13" i="30"/>
  <c r="Q15" i="30"/>
  <c r="K15" i="30"/>
  <c r="G15" i="30"/>
  <c r="J15" i="30"/>
  <c r="F15" i="30"/>
  <c r="E15" i="30"/>
  <c r="B16" i="30"/>
  <c r="C15" i="30"/>
  <c r="R15" i="30"/>
  <c r="L15" i="30"/>
  <c r="H15" i="30"/>
  <c r="D15" i="30"/>
  <c r="S15" i="30"/>
  <c r="I15" i="30"/>
  <c r="S14" i="30"/>
  <c r="BD18" i="30"/>
  <c r="BE17" i="30"/>
  <c r="AY15" i="30"/>
  <c r="AX16" i="30"/>
  <c r="BJ21" i="26"/>
  <c r="BK20" i="26"/>
  <c r="BD16" i="26"/>
  <c r="BE15" i="26"/>
  <c r="AR23" i="26"/>
  <c r="AS22" i="26"/>
  <c r="Y2" i="26"/>
  <c r="X4" i="26"/>
  <c r="X5" i="26"/>
  <c r="X6" i="26"/>
  <c r="X7" i="26"/>
  <c r="X8" i="26"/>
  <c r="X9" i="26"/>
  <c r="X10" i="26"/>
  <c r="X11" i="26"/>
  <c r="X12" i="26"/>
  <c r="X13" i="26"/>
  <c r="Y15" i="26"/>
  <c r="H15" i="26"/>
  <c r="V15" i="26"/>
  <c r="B16" i="26"/>
  <c r="L15" i="26"/>
  <c r="Q15" i="26"/>
  <c r="K15" i="26"/>
  <c r="J15" i="26"/>
  <c r="X15" i="26"/>
  <c r="I15" i="26"/>
  <c r="W15" i="26"/>
  <c r="G15" i="26"/>
  <c r="U15" i="26"/>
  <c r="F15" i="26"/>
  <c r="T15" i="26"/>
  <c r="E15" i="26"/>
  <c r="R15" i="26"/>
  <c r="C15" i="26"/>
  <c r="S15" i="26"/>
  <c r="D15" i="26"/>
  <c r="AX16" i="26"/>
  <c r="AY15" i="26"/>
  <c r="BP14" i="26"/>
  <c r="BQ13" i="26"/>
  <c r="BE14" i="34"/>
  <c r="BD15" i="34"/>
  <c r="BK16" i="34"/>
  <c r="BJ17" i="34"/>
  <c r="AS14" i="34"/>
  <c r="AR15" i="34"/>
  <c r="Q16" i="34"/>
  <c r="G16" i="34"/>
  <c r="K16" i="34"/>
  <c r="F16" i="34"/>
  <c r="C16" i="34"/>
  <c r="D16" i="34"/>
  <c r="E16" i="34"/>
  <c r="I16" i="34"/>
  <c r="R16" i="34"/>
  <c r="L16" i="34"/>
  <c r="S16" i="34"/>
  <c r="H16" i="34"/>
  <c r="B17" i="34"/>
  <c r="J16" i="34"/>
  <c r="T2" i="34"/>
  <c r="S4" i="34"/>
  <c r="S5" i="34"/>
  <c r="S6" i="34"/>
  <c r="S7" i="34"/>
  <c r="S8" i="34"/>
  <c r="S9" i="34"/>
  <c r="S10" i="34"/>
  <c r="S11" i="34"/>
  <c r="S12" i="34"/>
  <c r="S13" i="34"/>
  <c r="S14" i="34"/>
  <c r="AX17" i="34"/>
  <c r="AY16" i="34"/>
  <c r="BQ15" i="34"/>
  <c r="BP16" i="34"/>
  <c r="BP15" i="32"/>
  <c r="BQ14" i="32"/>
  <c r="BE16" i="32"/>
  <c r="BD17" i="32"/>
  <c r="K18" i="32"/>
  <c r="R18" i="32"/>
  <c r="C18" i="32"/>
  <c r="J18" i="32"/>
  <c r="F18" i="32"/>
  <c r="B19" i="32"/>
  <c r="D18" i="32"/>
  <c r="I18" i="32"/>
  <c r="L18" i="32"/>
  <c r="T18" i="32"/>
  <c r="H18" i="32"/>
  <c r="G18" i="32"/>
  <c r="Q18" i="32"/>
  <c r="E18" i="32"/>
  <c r="S18" i="32"/>
  <c r="AY15" i="32"/>
  <c r="AX16" i="32"/>
  <c r="AS16" i="32"/>
  <c r="AR17" i="32"/>
  <c r="BJ17" i="32"/>
  <c r="BK16" i="32"/>
  <c r="U2" i="32"/>
  <c r="T4" i="32"/>
  <c r="T6" i="32"/>
  <c r="T7" i="32"/>
  <c r="T5" i="32"/>
  <c r="T8" i="32"/>
  <c r="T9" i="32"/>
  <c r="T10" i="32"/>
  <c r="T11" i="32"/>
  <c r="T12" i="32"/>
  <c r="T13" i="32"/>
  <c r="T14" i="32"/>
  <c r="T15" i="32"/>
  <c r="T16" i="32"/>
  <c r="U4" i="31"/>
  <c r="U5" i="31"/>
  <c r="U6" i="31"/>
  <c r="U7" i="31"/>
  <c r="V2" i="31"/>
  <c r="U8" i="31"/>
  <c r="U9" i="31"/>
  <c r="U10" i="31"/>
  <c r="U11" i="31"/>
  <c r="U12" i="31"/>
  <c r="U13" i="31"/>
  <c r="U14" i="31"/>
  <c r="U15" i="31"/>
  <c r="U16" i="31"/>
  <c r="U17" i="31"/>
  <c r="F19" i="31"/>
  <c r="J19" i="31"/>
  <c r="H19" i="31"/>
  <c r="E19" i="31"/>
  <c r="C19" i="31"/>
  <c r="U19" i="31"/>
  <c r="Q19" i="31"/>
  <c r="D19" i="31"/>
  <c r="R19" i="31"/>
  <c r="G19" i="31"/>
  <c r="B20" i="31"/>
  <c r="I19" i="31"/>
  <c r="K19" i="31"/>
  <c r="L19" i="31"/>
  <c r="T19" i="31"/>
  <c r="S19" i="31"/>
  <c r="AY15" i="31"/>
  <c r="AX16" i="31"/>
  <c r="AR19" i="31"/>
  <c r="AS18" i="31"/>
  <c r="BE15" i="31"/>
  <c r="BD16" i="31"/>
  <c r="U18" i="31"/>
  <c r="BJ18" i="31"/>
  <c r="BK17" i="31"/>
  <c r="BP15" i="31"/>
  <c r="BQ14" i="31"/>
  <c r="BP15" i="30"/>
  <c r="BQ14" i="30"/>
  <c r="AY16" i="30"/>
  <c r="AX17" i="30"/>
  <c r="BD19" i="30"/>
  <c r="BE18" i="30"/>
  <c r="D16" i="30"/>
  <c r="R16" i="30"/>
  <c r="G16" i="30"/>
  <c r="L16" i="30"/>
  <c r="F16" i="30"/>
  <c r="C16" i="30"/>
  <c r="E16" i="30"/>
  <c r="B17" i="30"/>
  <c r="T16" i="30"/>
  <c r="K16" i="30"/>
  <c r="S16" i="30"/>
  <c r="J16" i="30"/>
  <c r="Q16" i="30"/>
  <c r="H16" i="30"/>
  <c r="I16" i="30"/>
  <c r="AS15" i="30"/>
  <c r="AR16" i="30"/>
  <c r="T4" i="30"/>
  <c r="U2" i="30"/>
  <c r="T5" i="30"/>
  <c r="T6" i="30"/>
  <c r="T7" i="30"/>
  <c r="T8" i="30"/>
  <c r="T9" i="30"/>
  <c r="T10" i="30"/>
  <c r="T11" i="30"/>
  <c r="T12" i="30"/>
  <c r="T13" i="30"/>
  <c r="T14" i="30"/>
  <c r="BK15" i="30"/>
  <c r="BJ16" i="30"/>
  <c r="AR24" i="26"/>
  <c r="AS23" i="26"/>
  <c r="BD17" i="26"/>
  <c r="BE16" i="26"/>
  <c r="AX17" i="26"/>
  <c r="AY16" i="26"/>
  <c r="K16" i="26"/>
  <c r="L16" i="26"/>
  <c r="H16" i="26"/>
  <c r="V16" i="26"/>
  <c r="Y16" i="26"/>
  <c r="J16" i="26"/>
  <c r="X16" i="26"/>
  <c r="I16" i="26"/>
  <c r="B17" i="26"/>
  <c r="W16" i="26"/>
  <c r="G16" i="26"/>
  <c r="U16" i="26"/>
  <c r="F16" i="26"/>
  <c r="T16" i="26"/>
  <c r="E16" i="26"/>
  <c r="S16" i="26"/>
  <c r="D16" i="26"/>
  <c r="Q16" i="26"/>
  <c r="R16" i="26"/>
  <c r="C16" i="26"/>
  <c r="BJ22" i="26"/>
  <c r="BK21" i="26"/>
  <c r="BP15" i="26"/>
  <c r="BQ14" i="26"/>
  <c r="Z2" i="26"/>
  <c r="Z16" i="26"/>
  <c r="Y4" i="26"/>
  <c r="Y5" i="26"/>
  <c r="Y6" i="26"/>
  <c r="Y7" i="26"/>
  <c r="Y8" i="26"/>
  <c r="Y9" i="26"/>
  <c r="Y10" i="26"/>
  <c r="Y11" i="26"/>
  <c r="Y12" i="26"/>
  <c r="Y13" i="26"/>
  <c r="Y14" i="26"/>
  <c r="AS15" i="34"/>
  <c r="AR16" i="34"/>
  <c r="BK17" i="34"/>
  <c r="BJ18" i="34"/>
  <c r="BE15" i="34"/>
  <c r="BD16" i="34"/>
  <c r="BQ16" i="34"/>
  <c r="BP17" i="34"/>
  <c r="U2" i="34"/>
  <c r="U17" i="34"/>
  <c r="T4" i="34"/>
  <c r="T5" i="34"/>
  <c r="T6" i="34"/>
  <c r="T7" i="34"/>
  <c r="T8" i="34"/>
  <c r="T9" i="34"/>
  <c r="T10" i="34"/>
  <c r="T11" i="34"/>
  <c r="T12" i="34"/>
  <c r="T13" i="34"/>
  <c r="T14" i="34"/>
  <c r="T15" i="34"/>
  <c r="AX18" i="34"/>
  <c r="AY17" i="34"/>
  <c r="H17" i="34"/>
  <c r="J17" i="34"/>
  <c r="Q17" i="34"/>
  <c r="G17" i="34"/>
  <c r="K17" i="34"/>
  <c r="F17" i="34"/>
  <c r="S17" i="34"/>
  <c r="B18" i="34"/>
  <c r="D17" i="34"/>
  <c r="T17" i="34"/>
  <c r="L17" i="34"/>
  <c r="C17" i="34"/>
  <c r="I17" i="34"/>
  <c r="R17" i="34"/>
  <c r="E17" i="34"/>
  <c r="T16" i="34"/>
  <c r="AR18" i="32"/>
  <c r="AS17" i="32"/>
  <c r="AX17" i="32"/>
  <c r="AY16" i="32"/>
  <c r="U4" i="32"/>
  <c r="V2" i="32"/>
  <c r="U5" i="32"/>
  <c r="U6" i="32"/>
  <c r="U7" i="32"/>
  <c r="U8" i="32"/>
  <c r="U9" i="32"/>
  <c r="U10" i="32"/>
  <c r="U11" i="32"/>
  <c r="U12" i="32"/>
  <c r="U13" i="32"/>
  <c r="U14" i="32"/>
  <c r="U15" i="32"/>
  <c r="U16" i="32"/>
  <c r="U17" i="32"/>
  <c r="C19" i="32"/>
  <c r="G19" i="32"/>
  <c r="B20" i="32"/>
  <c r="S19" i="32"/>
  <c r="L19" i="32"/>
  <c r="E19" i="32"/>
  <c r="R19" i="32"/>
  <c r="K19" i="32"/>
  <c r="J19" i="32"/>
  <c r="I19" i="32"/>
  <c r="H19" i="32"/>
  <c r="D19" i="32"/>
  <c r="F19" i="32"/>
  <c r="U19" i="32"/>
  <c r="V19" i="32"/>
  <c r="T19" i="32"/>
  <c r="Q19" i="32"/>
  <c r="U18" i="32"/>
  <c r="BD18" i="32"/>
  <c r="BE17" i="32"/>
  <c r="BK17" i="32"/>
  <c r="BJ18" i="32"/>
  <c r="BP16" i="32"/>
  <c r="BQ15" i="32"/>
  <c r="BD17" i="31"/>
  <c r="BE16" i="31"/>
  <c r="W2" i="31"/>
  <c r="V5" i="31"/>
  <c r="V6" i="31"/>
  <c r="V8" i="31"/>
  <c r="V4" i="31"/>
  <c r="V7" i="31"/>
  <c r="V9" i="31"/>
  <c r="V10" i="31"/>
  <c r="V11" i="31"/>
  <c r="V12" i="31"/>
  <c r="V13" i="31"/>
  <c r="V14" i="31"/>
  <c r="V15" i="31"/>
  <c r="V16" i="31"/>
  <c r="V17" i="31"/>
  <c r="V18" i="31"/>
  <c r="Q20" i="31"/>
  <c r="K20" i="31"/>
  <c r="E20" i="31"/>
  <c r="I20" i="31"/>
  <c r="W20" i="31"/>
  <c r="B21" i="31"/>
  <c r="H20" i="31"/>
  <c r="V20" i="31"/>
  <c r="L20" i="31"/>
  <c r="C20" i="31"/>
  <c r="G20" i="31"/>
  <c r="J20" i="31"/>
  <c r="R20" i="31"/>
  <c r="U20" i="31"/>
  <c r="F20" i="31"/>
  <c r="T20" i="31"/>
  <c r="D20" i="31"/>
  <c r="S20" i="31"/>
  <c r="AR20" i="31"/>
  <c r="AS19" i="31"/>
  <c r="AY16" i="31"/>
  <c r="AX17" i="31"/>
  <c r="BP16" i="31"/>
  <c r="BQ15" i="31"/>
  <c r="BJ19" i="31"/>
  <c r="BK18" i="31"/>
  <c r="V19" i="31"/>
  <c r="AY17" i="30"/>
  <c r="AX18" i="30"/>
  <c r="V2" i="30"/>
  <c r="U4" i="30"/>
  <c r="U5" i="30"/>
  <c r="U6" i="30"/>
  <c r="U7" i="30"/>
  <c r="U8" i="30"/>
  <c r="U9" i="30"/>
  <c r="U10" i="30"/>
  <c r="U11" i="30"/>
  <c r="U12" i="30"/>
  <c r="U13" i="30"/>
  <c r="U14" i="30"/>
  <c r="U15" i="30"/>
  <c r="V17" i="30"/>
  <c r="F17" i="30"/>
  <c r="K17" i="30"/>
  <c r="E17" i="30"/>
  <c r="Q17" i="30"/>
  <c r="U17" i="30"/>
  <c r="D17" i="30"/>
  <c r="I17" i="30"/>
  <c r="S17" i="30"/>
  <c r="C17" i="30"/>
  <c r="B18" i="30"/>
  <c r="H17" i="30"/>
  <c r="T17" i="30"/>
  <c r="R17" i="30"/>
  <c r="J17" i="30"/>
  <c r="G17" i="30"/>
  <c r="L17" i="30"/>
  <c r="BP16" i="30"/>
  <c r="BQ15" i="30"/>
  <c r="AR17" i="30"/>
  <c r="AS16" i="30"/>
  <c r="U16" i="30"/>
  <c r="BD20" i="30"/>
  <c r="BE19" i="30"/>
  <c r="BK16" i="30"/>
  <c r="BJ17" i="30"/>
  <c r="B18" i="26"/>
  <c r="Y17" i="26"/>
  <c r="Z17" i="26"/>
  <c r="X17" i="26"/>
  <c r="I17" i="26"/>
  <c r="W17" i="26"/>
  <c r="G17" i="26"/>
  <c r="U17" i="26"/>
  <c r="F17" i="26"/>
  <c r="T17" i="26"/>
  <c r="E17" i="26"/>
  <c r="H17" i="26"/>
  <c r="S17" i="26"/>
  <c r="D17" i="26"/>
  <c r="V17" i="26"/>
  <c r="R17" i="26"/>
  <c r="C17" i="26"/>
  <c r="K17" i="26"/>
  <c r="J17" i="26"/>
  <c r="L17" i="26"/>
  <c r="Q17" i="26"/>
  <c r="AE2" i="26"/>
  <c r="AE17" i="26"/>
  <c r="Z4" i="26"/>
  <c r="Z5" i="26"/>
  <c r="Z6" i="26"/>
  <c r="Z7" i="26"/>
  <c r="Z8" i="26"/>
  <c r="Z9" i="26"/>
  <c r="Z10" i="26"/>
  <c r="Z11" i="26"/>
  <c r="Z12" i="26"/>
  <c r="Z13" i="26"/>
  <c r="Z14" i="26"/>
  <c r="Z15" i="26"/>
  <c r="BD18" i="26"/>
  <c r="BE17" i="26"/>
  <c r="AX18" i="26"/>
  <c r="AY17" i="26"/>
  <c r="BP16" i="26"/>
  <c r="BQ15" i="26"/>
  <c r="AR25" i="26"/>
  <c r="AS24" i="26"/>
  <c r="BJ23" i="26"/>
  <c r="BK22" i="26"/>
  <c r="BE16" i="34"/>
  <c r="BD17" i="34"/>
  <c r="BJ19" i="34"/>
  <c r="BK18" i="34"/>
  <c r="AS16" i="34"/>
  <c r="AR17" i="34"/>
  <c r="U18" i="34"/>
  <c r="B19" i="34"/>
  <c r="K18" i="34"/>
  <c r="Q18" i="34"/>
  <c r="F18" i="34"/>
  <c r="C18" i="34"/>
  <c r="G18" i="34"/>
  <c r="E18" i="34"/>
  <c r="S18" i="34"/>
  <c r="D18" i="34"/>
  <c r="T18" i="34"/>
  <c r="J18" i="34"/>
  <c r="I18" i="34"/>
  <c r="R18" i="34"/>
  <c r="H18" i="34"/>
  <c r="L18" i="34"/>
  <c r="U4" i="34"/>
  <c r="V2" i="34"/>
  <c r="U5" i="34"/>
  <c r="U6" i="34"/>
  <c r="U7" i="34"/>
  <c r="U8" i="34"/>
  <c r="U9" i="34"/>
  <c r="U10" i="34"/>
  <c r="U11" i="34"/>
  <c r="U12" i="34"/>
  <c r="U13" i="34"/>
  <c r="U14" i="34"/>
  <c r="U15" i="34"/>
  <c r="U16" i="34"/>
  <c r="AX19" i="34"/>
  <c r="AY18" i="34"/>
  <c r="BP18" i="34"/>
  <c r="BQ17" i="34"/>
  <c r="AY17" i="32"/>
  <c r="AX18" i="32"/>
  <c r="BQ16" i="32"/>
  <c r="BP17" i="32"/>
  <c r="AR19" i="32"/>
  <c r="AS18" i="32"/>
  <c r="BD19" i="32"/>
  <c r="BE18" i="32"/>
  <c r="BJ19" i="32"/>
  <c r="BK18" i="32"/>
  <c r="L20" i="32"/>
  <c r="E20" i="32"/>
  <c r="S20" i="32"/>
  <c r="D20" i="32"/>
  <c r="R20" i="32"/>
  <c r="G20" i="32"/>
  <c r="U20" i="32"/>
  <c r="Q20" i="32"/>
  <c r="K20" i="32"/>
  <c r="J20" i="32"/>
  <c r="T20" i="32"/>
  <c r="I20" i="32"/>
  <c r="F20" i="32"/>
  <c r="H20" i="32"/>
  <c r="C20" i="32"/>
  <c r="B21" i="32"/>
  <c r="W20" i="32"/>
  <c r="V20" i="32"/>
  <c r="V4" i="32"/>
  <c r="W2" i="32"/>
  <c r="V6" i="32"/>
  <c r="V7" i="32"/>
  <c r="V5" i="32"/>
  <c r="V8" i="32"/>
  <c r="V9" i="32"/>
  <c r="V10" i="32"/>
  <c r="V11" i="32"/>
  <c r="V12" i="32"/>
  <c r="V13" i="32"/>
  <c r="V14" i="32"/>
  <c r="V15" i="32"/>
  <c r="V16" i="32"/>
  <c r="V17" i="32"/>
  <c r="V18" i="32"/>
  <c r="W5" i="31"/>
  <c r="W6" i="31"/>
  <c r="W7" i="31"/>
  <c r="W8" i="31"/>
  <c r="X2" i="31"/>
  <c r="W4" i="31"/>
  <c r="W9" i="31"/>
  <c r="W10" i="31"/>
  <c r="W11" i="31"/>
  <c r="W12" i="31"/>
  <c r="W13" i="31"/>
  <c r="W14" i="31"/>
  <c r="W15" i="31"/>
  <c r="W16" i="31"/>
  <c r="W17" i="31"/>
  <c r="W18" i="31"/>
  <c r="W19" i="31"/>
  <c r="AR21" i="31"/>
  <c r="AS20" i="31"/>
  <c r="BK19" i="31"/>
  <c r="BJ20" i="31"/>
  <c r="W21" i="31"/>
  <c r="G21" i="31"/>
  <c r="J21" i="31"/>
  <c r="E21" i="31"/>
  <c r="S21" i="31"/>
  <c r="I21" i="31"/>
  <c r="V21" i="31"/>
  <c r="C21" i="31"/>
  <c r="L21" i="31"/>
  <c r="R21" i="31"/>
  <c r="U21" i="31"/>
  <c r="B22" i="31"/>
  <c r="X21" i="31"/>
  <c r="H21" i="31"/>
  <c r="K21" i="31"/>
  <c r="F21" i="31"/>
  <c r="D21" i="31"/>
  <c r="T21" i="31"/>
  <c r="Q21" i="31"/>
  <c r="BD18" i="31"/>
  <c r="BE17" i="31"/>
  <c r="AY17" i="31"/>
  <c r="AX18" i="31"/>
  <c r="BQ16" i="31"/>
  <c r="BP17" i="31"/>
  <c r="V4" i="30"/>
  <c r="W2" i="30"/>
  <c r="V5" i="30"/>
  <c r="V6" i="30"/>
  <c r="V7" i="30"/>
  <c r="V8" i="30"/>
  <c r="V9" i="30"/>
  <c r="V10" i="30"/>
  <c r="V11" i="30"/>
  <c r="V12" i="30"/>
  <c r="V13" i="30"/>
  <c r="V14" i="30"/>
  <c r="V15" i="30"/>
  <c r="V16" i="30"/>
  <c r="AS17" i="30"/>
  <c r="AR18" i="30"/>
  <c r="AY18" i="30"/>
  <c r="AX19" i="30"/>
  <c r="BE20" i="30"/>
  <c r="BD21" i="30"/>
  <c r="BK17" i="30"/>
  <c r="BJ18" i="30"/>
  <c r="BQ16" i="30"/>
  <c r="BP17" i="30"/>
  <c r="B19" i="30"/>
  <c r="U18" i="30"/>
  <c r="T18" i="30"/>
  <c r="H18" i="30"/>
  <c r="Q18" i="30"/>
  <c r="J18" i="30"/>
  <c r="S18" i="30"/>
  <c r="R18" i="30"/>
  <c r="F18" i="30"/>
  <c r="V18" i="30"/>
  <c r="K18" i="30"/>
  <c r="G18" i="30"/>
  <c r="L18" i="30"/>
  <c r="W18" i="30"/>
  <c r="E18" i="30"/>
  <c r="C18" i="30"/>
  <c r="D18" i="30"/>
  <c r="I18" i="30"/>
  <c r="AX19" i="26"/>
  <c r="AY18" i="26"/>
  <c r="AR26" i="26"/>
  <c r="AS25" i="26"/>
  <c r="BD19" i="26"/>
  <c r="BE18" i="26"/>
  <c r="BJ24" i="26"/>
  <c r="BK23" i="26"/>
  <c r="BQ16" i="26"/>
  <c r="BP17" i="26"/>
  <c r="AF2" i="26"/>
  <c r="AE4" i="26"/>
  <c r="AE5" i="26"/>
  <c r="AE6" i="26"/>
  <c r="AE7" i="26"/>
  <c r="AE8" i="26"/>
  <c r="AE9" i="26"/>
  <c r="AE10" i="26"/>
  <c r="AE11" i="26"/>
  <c r="AE12" i="26"/>
  <c r="AE13" i="26"/>
  <c r="AE14" i="26"/>
  <c r="AE15" i="26"/>
  <c r="AE16" i="26"/>
  <c r="H18" i="26"/>
  <c r="V18" i="26"/>
  <c r="B19" i="26"/>
  <c r="K18" i="26"/>
  <c r="L18" i="26"/>
  <c r="Z18" i="26"/>
  <c r="W18" i="26"/>
  <c r="G18" i="26"/>
  <c r="Y18" i="26"/>
  <c r="U18" i="26"/>
  <c r="F18" i="26"/>
  <c r="T18" i="26"/>
  <c r="E18" i="26"/>
  <c r="S18" i="26"/>
  <c r="D18" i="26"/>
  <c r="R18" i="26"/>
  <c r="C18" i="26"/>
  <c r="AF18" i="26"/>
  <c r="Q18" i="26"/>
  <c r="X18" i="26"/>
  <c r="I18" i="26"/>
  <c r="J18" i="26"/>
  <c r="AE18" i="26"/>
  <c r="AS17" i="34"/>
  <c r="AR18" i="34"/>
  <c r="BK19" i="34"/>
  <c r="BJ20" i="34"/>
  <c r="BD18" i="34"/>
  <c r="BE17" i="34"/>
  <c r="BP19" i="34"/>
  <c r="BQ18" i="34"/>
  <c r="V4" i="34"/>
  <c r="W2" i="34"/>
  <c r="V5" i="34"/>
  <c r="V6" i="34"/>
  <c r="V7" i="34"/>
  <c r="V8" i="34"/>
  <c r="V9" i="34"/>
  <c r="V10" i="34"/>
  <c r="V11" i="34"/>
  <c r="V12" i="34"/>
  <c r="V13" i="34"/>
  <c r="V14" i="34"/>
  <c r="V15" i="34"/>
  <c r="V16" i="34"/>
  <c r="V17" i="34"/>
  <c r="V18" i="34"/>
  <c r="AX20" i="34"/>
  <c r="AY19" i="34"/>
  <c r="K19" i="34"/>
  <c r="W19" i="34"/>
  <c r="C19" i="34"/>
  <c r="Q19" i="34"/>
  <c r="S19" i="34"/>
  <c r="G19" i="34"/>
  <c r="V19" i="34"/>
  <c r="I19" i="34"/>
  <c r="T19" i="34"/>
  <c r="D19" i="34"/>
  <c r="F19" i="34"/>
  <c r="B20" i="34"/>
  <c r="R19" i="34"/>
  <c r="H19" i="34"/>
  <c r="L19" i="34"/>
  <c r="U19" i="34"/>
  <c r="J19" i="34"/>
  <c r="E19" i="34"/>
  <c r="AR20" i="32"/>
  <c r="AS19" i="32"/>
  <c r="BP18" i="32"/>
  <c r="BQ17" i="32"/>
  <c r="W4" i="32"/>
  <c r="X2" i="32"/>
  <c r="X21" i="32"/>
  <c r="W7" i="32"/>
  <c r="W6" i="32"/>
  <c r="W5" i="32"/>
  <c r="W8" i="32"/>
  <c r="W9" i="32"/>
  <c r="W10" i="32"/>
  <c r="W11" i="32"/>
  <c r="W12" i="32"/>
  <c r="W13" i="32"/>
  <c r="W14" i="32"/>
  <c r="W15" i="32"/>
  <c r="W16" i="32"/>
  <c r="W17" i="32"/>
  <c r="W18" i="32"/>
  <c r="W19" i="32"/>
  <c r="BK19" i="32"/>
  <c r="BJ20" i="32"/>
  <c r="AX19" i="32"/>
  <c r="AY18" i="32"/>
  <c r="L21" i="32"/>
  <c r="W21" i="32"/>
  <c r="D21" i="32"/>
  <c r="G21" i="32"/>
  <c r="H21" i="32"/>
  <c r="U21" i="32"/>
  <c r="S21" i="32"/>
  <c r="F21" i="32"/>
  <c r="C21" i="32"/>
  <c r="J21" i="32"/>
  <c r="R21" i="32"/>
  <c r="I21" i="32"/>
  <c r="E21" i="32"/>
  <c r="V21" i="32"/>
  <c r="K21" i="32"/>
  <c r="B22" i="32"/>
  <c r="Q21" i="32"/>
  <c r="T21" i="32"/>
  <c r="BD20" i="32"/>
  <c r="BE19" i="32"/>
  <c r="BD19" i="31"/>
  <c r="BE18" i="31"/>
  <c r="BK20" i="31"/>
  <c r="BJ21" i="31"/>
  <c r="X8" i="31"/>
  <c r="Y2" i="31"/>
  <c r="X5" i="31"/>
  <c r="X6" i="31"/>
  <c r="X7" i="31"/>
  <c r="X4" i="31"/>
  <c r="X9" i="31"/>
  <c r="X10" i="31"/>
  <c r="X11" i="31"/>
  <c r="X12" i="31"/>
  <c r="X13" i="31"/>
  <c r="X14" i="31"/>
  <c r="X15" i="31"/>
  <c r="X16" i="31"/>
  <c r="X17" i="31"/>
  <c r="X18" i="31"/>
  <c r="X19" i="31"/>
  <c r="X20" i="31"/>
  <c r="BQ17" i="31"/>
  <c r="BP18" i="31"/>
  <c r="AR22" i="31"/>
  <c r="AS21" i="31"/>
  <c r="X22" i="31"/>
  <c r="J22" i="31"/>
  <c r="C22" i="31"/>
  <c r="W22" i="31"/>
  <c r="I22" i="31"/>
  <c r="R22" i="31"/>
  <c r="E22" i="31"/>
  <c r="U22" i="31"/>
  <c r="Q22" i="31"/>
  <c r="V22" i="31"/>
  <c r="H22" i="31"/>
  <c r="K22" i="31"/>
  <c r="L22" i="31"/>
  <c r="T22" i="31"/>
  <c r="B23" i="31"/>
  <c r="D22" i="31"/>
  <c r="G22" i="31"/>
  <c r="S22" i="31"/>
  <c r="F22" i="31"/>
  <c r="AY18" i="31"/>
  <c r="AX19" i="31"/>
  <c r="BD22" i="30"/>
  <c r="BE21" i="30"/>
  <c r="AY19" i="30"/>
  <c r="AX20" i="30"/>
  <c r="D19" i="30"/>
  <c r="F19" i="30"/>
  <c r="H19" i="30"/>
  <c r="B20" i="30"/>
  <c r="Q19" i="30"/>
  <c r="T19" i="30"/>
  <c r="E19" i="30"/>
  <c r="W19" i="30"/>
  <c r="J19" i="30"/>
  <c r="U19" i="30"/>
  <c r="S19" i="30"/>
  <c r="C19" i="30"/>
  <c r="G19" i="30"/>
  <c r="X19" i="30"/>
  <c r="V19" i="30"/>
  <c r="K19" i="30"/>
  <c r="L19" i="30"/>
  <c r="R19" i="30"/>
  <c r="I19" i="30"/>
  <c r="X2" i="30"/>
  <c r="W4" i="30"/>
  <c r="W5" i="30"/>
  <c r="W6" i="30"/>
  <c r="W7" i="30"/>
  <c r="W8" i="30"/>
  <c r="W9" i="30"/>
  <c r="W10" i="30"/>
  <c r="W11" i="30"/>
  <c r="W12" i="30"/>
  <c r="W13" i="30"/>
  <c r="W14" i="30"/>
  <c r="W15" i="30"/>
  <c r="W16" i="30"/>
  <c r="W17" i="30"/>
  <c r="BP18" i="30"/>
  <c r="BQ17" i="30"/>
  <c r="AR19" i="30"/>
  <c r="AS18" i="30"/>
  <c r="BK18" i="30"/>
  <c r="BJ19" i="30"/>
  <c r="K19" i="26"/>
  <c r="Y19" i="26"/>
  <c r="H19" i="26"/>
  <c r="Z19" i="26"/>
  <c r="V19" i="26"/>
  <c r="B20" i="26"/>
  <c r="U19" i="26"/>
  <c r="F19" i="26"/>
  <c r="T19" i="26"/>
  <c r="E19" i="26"/>
  <c r="S19" i="26"/>
  <c r="D19" i="26"/>
  <c r="L19" i="26"/>
  <c r="AG19" i="26"/>
  <c r="R19" i="26"/>
  <c r="C19" i="26"/>
  <c r="AF19" i="26"/>
  <c r="Q19" i="26"/>
  <c r="AE19" i="26"/>
  <c r="J19" i="26"/>
  <c r="W19" i="26"/>
  <c r="G19" i="26"/>
  <c r="X19" i="26"/>
  <c r="I19" i="26"/>
  <c r="AG2" i="26"/>
  <c r="AF4" i="26"/>
  <c r="AF5" i="26"/>
  <c r="AF6" i="26"/>
  <c r="AF7" i="26"/>
  <c r="AF8" i="26"/>
  <c r="AF9" i="26"/>
  <c r="AF10" i="26"/>
  <c r="AF11" i="26"/>
  <c r="AF12" i="26"/>
  <c r="AF13" i="26"/>
  <c r="AF14" i="26"/>
  <c r="AF15" i="26"/>
  <c r="AF16" i="26"/>
  <c r="AF17" i="26"/>
  <c r="BD20" i="26"/>
  <c r="BE19" i="26"/>
  <c r="BP18" i="26"/>
  <c r="BQ17" i="26"/>
  <c r="AR27" i="26"/>
  <c r="AS26" i="26"/>
  <c r="BJ25" i="26"/>
  <c r="BK24" i="26"/>
  <c r="AX20" i="26"/>
  <c r="AY19" i="26"/>
  <c r="BE18" i="34"/>
  <c r="BD19" i="34"/>
  <c r="BK20" i="34"/>
  <c r="BJ21" i="34"/>
  <c r="AR19" i="34"/>
  <c r="AS18" i="34"/>
  <c r="AX21" i="34"/>
  <c r="AY20" i="34"/>
  <c r="X2" i="34"/>
  <c r="W4" i="34"/>
  <c r="W5" i="34"/>
  <c r="W6" i="34"/>
  <c r="W7" i="34"/>
  <c r="W8" i="34"/>
  <c r="W9" i="34"/>
  <c r="W10" i="34"/>
  <c r="W11" i="34"/>
  <c r="W12" i="34"/>
  <c r="W13" i="34"/>
  <c r="W14" i="34"/>
  <c r="W15" i="34"/>
  <c r="W16" i="34"/>
  <c r="W17" i="34"/>
  <c r="W18" i="34"/>
  <c r="F20" i="34"/>
  <c r="U20" i="34"/>
  <c r="T20" i="34"/>
  <c r="E20" i="34"/>
  <c r="J20" i="34"/>
  <c r="B21" i="34"/>
  <c r="S20" i="34"/>
  <c r="W20" i="34"/>
  <c r="I20" i="34"/>
  <c r="Q20" i="34"/>
  <c r="C20" i="34"/>
  <c r="D20" i="34"/>
  <c r="R20" i="34"/>
  <c r="L20" i="34"/>
  <c r="V20" i="34"/>
  <c r="X20" i="34"/>
  <c r="G20" i="34"/>
  <c r="K20" i="34"/>
  <c r="H20" i="34"/>
  <c r="BP20" i="34"/>
  <c r="BQ19" i="34"/>
  <c r="L22" i="32"/>
  <c r="S22" i="32"/>
  <c r="D22" i="32"/>
  <c r="R22" i="32"/>
  <c r="Q22" i="32"/>
  <c r="U22" i="32"/>
  <c r="I22" i="32"/>
  <c r="J22" i="32"/>
  <c r="F22" i="32"/>
  <c r="C22" i="32"/>
  <c r="E22" i="32"/>
  <c r="T22" i="32"/>
  <c r="B23" i="32"/>
  <c r="W22" i="32"/>
  <c r="X22" i="32"/>
  <c r="H22" i="32"/>
  <c r="V22" i="32"/>
  <c r="K22" i="32"/>
  <c r="G22" i="32"/>
  <c r="BD21" i="32"/>
  <c r="BE20" i="32"/>
  <c r="BP19" i="32"/>
  <c r="BQ18" i="32"/>
  <c r="AY19" i="32"/>
  <c r="AX20" i="32"/>
  <c r="BK20" i="32"/>
  <c r="BJ21" i="32"/>
  <c r="AS20" i="32"/>
  <c r="AR21" i="32"/>
  <c r="Y2" i="32"/>
  <c r="X4" i="32"/>
  <c r="X7" i="32"/>
  <c r="X6" i="32"/>
  <c r="X5" i="32"/>
  <c r="X8" i="32"/>
  <c r="X9" i="32"/>
  <c r="X10" i="32"/>
  <c r="X11" i="32"/>
  <c r="X12" i="32"/>
  <c r="X13" i="32"/>
  <c r="X14" i="32"/>
  <c r="X15" i="32"/>
  <c r="X16" i="32"/>
  <c r="X17" i="32"/>
  <c r="X18" i="32"/>
  <c r="X19" i="32"/>
  <c r="X20" i="32"/>
  <c r="BJ22" i="31"/>
  <c r="BK21" i="31"/>
  <c r="AY19" i="31"/>
  <c r="AX20" i="31"/>
  <c r="Y4" i="31"/>
  <c r="Y5" i="31"/>
  <c r="Y6" i="31"/>
  <c r="Y7" i="31"/>
  <c r="Z2" i="31"/>
  <c r="Y8" i="31"/>
  <c r="Y9" i="31"/>
  <c r="Y10" i="31"/>
  <c r="Y11" i="31"/>
  <c r="Y12" i="31"/>
  <c r="Y13" i="31"/>
  <c r="Y14" i="31"/>
  <c r="Y15" i="31"/>
  <c r="Y16" i="31"/>
  <c r="Y17" i="31"/>
  <c r="Y18" i="31"/>
  <c r="Y19" i="31"/>
  <c r="Y20" i="31"/>
  <c r="Y21" i="31"/>
  <c r="D23" i="31"/>
  <c r="U23" i="31"/>
  <c r="F23" i="31"/>
  <c r="B24" i="31"/>
  <c r="T23" i="31"/>
  <c r="W23" i="31"/>
  <c r="K23" i="31"/>
  <c r="G23" i="31"/>
  <c r="E23" i="31"/>
  <c r="Z23" i="31"/>
  <c r="J23" i="31"/>
  <c r="S23" i="31"/>
  <c r="V23" i="31"/>
  <c r="Y23" i="31"/>
  <c r="R23" i="31"/>
  <c r="Q23" i="31"/>
  <c r="I23" i="31"/>
  <c r="H23" i="31"/>
  <c r="C23" i="31"/>
  <c r="X23" i="31"/>
  <c r="L23" i="31"/>
  <c r="AR23" i="31"/>
  <c r="AS22" i="31"/>
  <c r="BD20" i="31"/>
  <c r="BE19" i="31"/>
  <c r="Y22" i="31"/>
  <c r="BP19" i="31"/>
  <c r="BQ18" i="31"/>
  <c r="Y2" i="30"/>
  <c r="X4" i="30"/>
  <c r="X5" i="30"/>
  <c r="X6" i="30"/>
  <c r="X7" i="30"/>
  <c r="X8" i="30"/>
  <c r="X9" i="30"/>
  <c r="X10" i="30"/>
  <c r="X11" i="30"/>
  <c r="X12" i="30"/>
  <c r="X13" i="30"/>
  <c r="X14" i="30"/>
  <c r="X15" i="30"/>
  <c r="X16" i="30"/>
  <c r="X17" i="30"/>
  <c r="X18" i="30"/>
  <c r="AY20" i="30"/>
  <c r="AX21" i="30"/>
  <c r="AS19" i="30"/>
  <c r="AR20" i="30"/>
  <c r="BP19" i="30"/>
  <c r="BQ18" i="30"/>
  <c r="BK19" i="30"/>
  <c r="BJ20" i="30"/>
  <c r="BE22" i="30"/>
  <c r="BD23" i="30"/>
  <c r="D20" i="30"/>
  <c r="I20" i="30"/>
  <c r="B21" i="30"/>
  <c r="U20" i="30"/>
  <c r="E20" i="30"/>
  <c r="T20" i="30"/>
  <c r="H20" i="30"/>
  <c r="G20" i="30"/>
  <c r="J20" i="30"/>
  <c r="Y20" i="30"/>
  <c r="R20" i="30"/>
  <c r="C20" i="30"/>
  <c r="X20" i="30"/>
  <c r="F20" i="30"/>
  <c r="Q20" i="30"/>
  <c r="S20" i="30"/>
  <c r="V20" i="30"/>
  <c r="L20" i="30"/>
  <c r="K20" i="30"/>
  <c r="W20" i="30"/>
  <c r="AR28" i="26"/>
  <c r="AS27" i="26"/>
  <c r="AH2" i="26"/>
  <c r="AH20" i="26"/>
  <c r="AG4" i="26"/>
  <c r="AG5" i="26"/>
  <c r="AG6" i="26"/>
  <c r="AG7" i="26"/>
  <c r="AG8" i="26"/>
  <c r="AG9" i="26"/>
  <c r="AG10" i="26"/>
  <c r="AG11" i="26"/>
  <c r="AG12" i="26"/>
  <c r="AG13" i="26"/>
  <c r="AG14" i="26"/>
  <c r="AG15" i="26"/>
  <c r="AG16" i="26"/>
  <c r="AG17" i="26"/>
  <c r="AG18" i="26"/>
  <c r="BP19" i="26"/>
  <c r="BQ18" i="26"/>
  <c r="AY20" i="26"/>
  <c r="AX21" i="26"/>
  <c r="BD21" i="26"/>
  <c r="BE20" i="26"/>
  <c r="Z20" i="26"/>
  <c r="K20" i="26"/>
  <c r="H20" i="26"/>
  <c r="L20" i="26"/>
  <c r="V20" i="26"/>
  <c r="Y20" i="26"/>
  <c r="T20" i="26"/>
  <c r="E20" i="26"/>
  <c r="S20" i="26"/>
  <c r="D20" i="26"/>
  <c r="AG20" i="26"/>
  <c r="R20" i="26"/>
  <c r="C20" i="26"/>
  <c r="AF20" i="26"/>
  <c r="Q20" i="26"/>
  <c r="B21" i="26"/>
  <c r="AE20" i="26"/>
  <c r="J20" i="26"/>
  <c r="X20" i="26"/>
  <c r="I20" i="26"/>
  <c r="U20" i="26"/>
  <c r="F20" i="26"/>
  <c r="W20" i="26"/>
  <c r="G20" i="26"/>
  <c r="BJ26" i="26"/>
  <c r="BK25" i="26"/>
  <c r="AS19" i="34"/>
  <c r="AR20" i="34"/>
  <c r="BJ22" i="34"/>
  <c r="BK21" i="34"/>
  <c r="BE19" i="34"/>
  <c r="BD20" i="34"/>
  <c r="BQ20" i="34"/>
  <c r="BP21" i="34"/>
  <c r="R21" i="34"/>
  <c r="V21" i="34"/>
  <c r="H21" i="34"/>
  <c r="E21" i="34"/>
  <c r="W21" i="34"/>
  <c r="U21" i="34"/>
  <c r="Q21" i="34"/>
  <c r="D21" i="34"/>
  <c r="J21" i="34"/>
  <c r="S21" i="34"/>
  <c r="X21" i="34"/>
  <c r="L21" i="34"/>
  <c r="T21" i="34"/>
  <c r="B22" i="34"/>
  <c r="C21" i="34"/>
  <c r="G21" i="34"/>
  <c r="F21" i="34"/>
  <c r="I21" i="34"/>
  <c r="K21" i="34"/>
  <c r="X4" i="34"/>
  <c r="Y2" i="34"/>
  <c r="X5" i="34"/>
  <c r="X6" i="34"/>
  <c r="X7" i="34"/>
  <c r="X8" i="34"/>
  <c r="X9" i="34"/>
  <c r="X10" i="34"/>
  <c r="X11" i="34"/>
  <c r="X12" i="34"/>
  <c r="X13" i="34"/>
  <c r="X14" i="34"/>
  <c r="X15" i="34"/>
  <c r="X16" i="34"/>
  <c r="X17" i="34"/>
  <c r="X18" i="34"/>
  <c r="X19" i="34"/>
  <c r="AX22" i="34"/>
  <c r="AY21" i="34"/>
  <c r="Z2" i="32"/>
  <c r="Y5" i="32"/>
  <c r="Y6" i="32"/>
  <c r="Y4" i="32"/>
  <c r="Y7" i="32"/>
  <c r="Y8" i="32"/>
  <c r="Y9" i="32"/>
  <c r="Y10" i="32"/>
  <c r="Y11" i="32"/>
  <c r="Y12" i="32"/>
  <c r="Y13" i="32"/>
  <c r="Y14" i="32"/>
  <c r="Y15" i="32"/>
  <c r="Y16" i="32"/>
  <c r="Y17" i="32"/>
  <c r="Y18" i="32"/>
  <c r="Y19" i="32"/>
  <c r="Y20" i="32"/>
  <c r="Y21" i="32"/>
  <c r="BQ19" i="32"/>
  <c r="BP20" i="32"/>
  <c r="U23" i="32"/>
  <c r="R23" i="32"/>
  <c r="E23" i="32"/>
  <c r="X23" i="32"/>
  <c r="K23" i="32"/>
  <c r="Z23" i="32"/>
  <c r="Y23" i="32"/>
  <c r="Q23" i="32"/>
  <c r="L23" i="32"/>
  <c r="T23" i="32"/>
  <c r="J23" i="32"/>
  <c r="D23" i="32"/>
  <c r="G23" i="32"/>
  <c r="H23" i="32"/>
  <c r="C23" i="32"/>
  <c r="I23" i="32"/>
  <c r="S23" i="32"/>
  <c r="B24" i="32"/>
  <c r="V23" i="32"/>
  <c r="W23" i="32"/>
  <c r="F23" i="32"/>
  <c r="AS21" i="32"/>
  <c r="AR22" i="32"/>
  <c r="Y22" i="32"/>
  <c r="BD22" i="32"/>
  <c r="BE21" i="32"/>
  <c r="BK21" i="32"/>
  <c r="BJ22" i="32"/>
  <c r="AY20" i="32"/>
  <c r="AX21" i="32"/>
  <c r="AX21" i="31"/>
  <c r="AY20" i="31"/>
  <c r="Q24" i="31"/>
  <c r="T24" i="31"/>
  <c r="I24" i="31"/>
  <c r="B25" i="31"/>
  <c r="S24" i="31"/>
  <c r="U24" i="31"/>
  <c r="Y24" i="31"/>
  <c r="H24" i="31"/>
  <c r="E24" i="31"/>
  <c r="R24" i="31"/>
  <c r="G24" i="31"/>
  <c r="W24" i="31"/>
  <c r="X24" i="31"/>
  <c r="L24" i="31"/>
  <c r="K24" i="31"/>
  <c r="V24" i="31"/>
  <c r="Z24" i="31"/>
  <c r="F24" i="31"/>
  <c r="D24" i="31"/>
  <c r="C24" i="31"/>
  <c r="J24" i="31"/>
  <c r="BE20" i="31"/>
  <c r="BD21" i="31"/>
  <c r="Z4" i="31"/>
  <c r="AE2" i="31"/>
  <c r="Z5" i="31"/>
  <c r="Z6" i="31"/>
  <c r="Z7" i="31"/>
  <c r="Z8" i="31"/>
  <c r="Z9" i="31"/>
  <c r="Z10" i="31"/>
  <c r="Z11" i="31"/>
  <c r="Z12" i="31"/>
  <c r="Z13" i="31"/>
  <c r="Z14" i="31"/>
  <c r="Z15" i="31"/>
  <c r="Z16" i="31"/>
  <c r="Z17" i="31"/>
  <c r="Z18" i="31"/>
  <c r="Z19" i="31"/>
  <c r="Z20" i="31"/>
  <c r="Z21" i="31"/>
  <c r="Z22" i="31"/>
  <c r="BQ19" i="31"/>
  <c r="BP20" i="31"/>
  <c r="BK22" i="31"/>
  <c r="BJ23" i="31"/>
  <c r="AR24" i="31"/>
  <c r="AS23" i="31"/>
  <c r="BQ19" i="30"/>
  <c r="BP20" i="30"/>
  <c r="AS20" i="30"/>
  <c r="AR21" i="30"/>
  <c r="BD24" i="30"/>
  <c r="BE23" i="30"/>
  <c r="AY21" i="30"/>
  <c r="AX22" i="30"/>
  <c r="BK20" i="30"/>
  <c r="BJ21" i="30"/>
  <c r="Z2" i="30"/>
  <c r="Y4" i="30"/>
  <c r="Y5" i="30"/>
  <c r="Y6" i="30"/>
  <c r="Y7" i="30"/>
  <c r="Y8" i="30"/>
  <c r="Y9" i="30"/>
  <c r="Y10" i="30"/>
  <c r="Y11" i="30"/>
  <c r="Y12" i="30"/>
  <c r="Y13" i="30"/>
  <c r="Y14" i="30"/>
  <c r="Y15" i="30"/>
  <c r="Y16" i="30"/>
  <c r="Y17" i="30"/>
  <c r="Y18" i="30"/>
  <c r="Y19" i="30"/>
  <c r="B22" i="30"/>
  <c r="W21" i="30"/>
  <c r="T21" i="30"/>
  <c r="Q21" i="30"/>
  <c r="I21" i="30"/>
  <c r="J21" i="30"/>
  <c r="E21" i="30"/>
  <c r="H21" i="30"/>
  <c r="V21" i="30"/>
  <c r="S21" i="30"/>
  <c r="C21" i="30"/>
  <c r="L21" i="30"/>
  <c r="G21" i="30"/>
  <c r="Y21" i="30"/>
  <c r="D21" i="30"/>
  <c r="K21" i="30"/>
  <c r="X21" i="30"/>
  <c r="Z21" i="30"/>
  <c r="U21" i="30"/>
  <c r="R21" i="30"/>
  <c r="F21" i="30"/>
  <c r="B22" i="26"/>
  <c r="Y21" i="26"/>
  <c r="Z21" i="26"/>
  <c r="L21" i="26"/>
  <c r="AH21" i="26"/>
  <c r="S21" i="26"/>
  <c r="D21" i="26"/>
  <c r="K21" i="26"/>
  <c r="AG21" i="26"/>
  <c r="R21" i="26"/>
  <c r="C21" i="26"/>
  <c r="AF21" i="26"/>
  <c r="Q21" i="26"/>
  <c r="AE21" i="26"/>
  <c r="J21" i="26"/>
  <c r="X21" i="26"/>
  <c r="I21" i="26"/>
  <c r="W21" i="26"/>
  <c r="G21" i="26"/>
  <c r="V21" i="26"/>
  <c r="T21" i="26"/>
  <c r="E21" i="26"/>
  <c r="H21" i="26"/>
  <c r="U21" i="26"/>
  <c r="F21" i="26"/>
  <c r="AI2" i="26"/>
  <c r="AI21" i="26"/>
  <c r="AH4" i="26"/>
  <c r="AH5" i="26"/>
  <c r="AH6" i="26"/>
  <c r="AH7" i="26"/>
  <c r="AH8" i="26"/>
  <c r="AH9" i="26"/>
  <c r="AH10" i="26"/>
  <c r="AH11" i="26"/>
  <c r="AH12" i="26"/>
  <c r="AH13" i="26"/>
  <c r="AH14" i="26"/>
  <c r="AH15" i="26"/>
  <c r="AH16" i="26"/>
  <c r="AH17" i="26"/>
  <c r="AH18" i="26"/>
  <c r="AH19" i="26"/>
  <c r="BQ19" i="26"/>
  <c r="BP20" i="26"/>
  <c r="AR29" i="26"/>
  <c r="AS28" i="26"/>
  <c r="BK26" i="26"/>
  <c r="BJ27" i="26"/>
  <c r="BD22" i="26"/>
  <c r="BE21" i="26"/>
  <c r="AX22" i="26"/>
  <c r="AY21" i="26"/>
  <c r="BE20" i="34"/>
  <c r="BD21" i="34"/>
  <c r="BK22" i="34"/>
  <c r="BJ23" i="34"/>
  <c r="AR21" i="34"/>
  <c r="AS20" i="34"/>
  <c r="Z2" i="34"/>
  <c r="Y5" i="34"/>
  <c r="Y4" i="34"/>
  <c r="Y6" i="34"/>
  <c r="Y7" i="34"/>
  <c r="Y8" i="34"/>
  <c r="Y9" i="34"/>
  <c r="Y10" i="34"/>
  <c r="Y11" i="34"/>
  <c r="Y12" i="34"/>
  <c r="Y13" i="34"/>
  <c r="Y14" i="34"/>
  <c r="Y15" i="34"/>
  <c r="Y16" i="34"/>
  <c r="Y17" i="34"/>
  <c r="Y18" i="34"/>
  <c r="Y19" i="34"/>
  <c r="Y20" i="34"/>
  <c r="Y21" i="34"/>
  <c r="BQ21" i="34"/>
  <c r="BP22" i="34"/>
  <c r="AX23" i="34"/>
  <c r="AY22" i="34"/>
  <c r="H22" i="34"/>
  <c r="V22" i="34"/>
  <c r="B23" i="34"/>
  <c r="Y22" i="34"/>
  <c r="L22" i="34"/>
  <c r="Q22" i="34"/>
  <c r="D22" i="34"/>
  <c r="E22" i="34"/>
  <c r="G22" i="34"/>
  <c r="U22" i="34"/>
  <c r="W22" i="34"/>
  <c r="I22" i="34"/>
  <c r="X22" i="34"/>
  <c r="K22" i="34"/>
  <c r="S22" i="34"/>
  <c r="J22" i="34"/>
  <c r="Z22" i="34"/>
  <c r="C22" i="34"/>
  <c r="R22" i="34"/>
  <c r="T22" i="34"/>
  <c r="F22" i="34"/>
  <c r="AX22" i="32"/>
  <c r="AY21" i="32"/>
  <c r="AR23" i="32"/>
  <c r="AS22" i="32"/>
  <c r="BP21" i="32"/>
  <c r="BQ20" i="32"/>
  <c r="E24" i="32"/>
  <c r="X24" i="32"/>
  <c r="I24" i="32"/>
  <c r="Y24" i="32"/>
  <c r="W24" i="32"/>
  <c r="D24" i="32"/>
  <c r="G24" i="32"/>
  <c r="R24" i="32"/>
  <c r="Q24" i="32"/>
  <c r="V24" i="32"/>
  <c r="J24" i="32"/>
  <c r="F24" i="32"/>
  <c r="K24" i="32"/>
  <c r="H24" i="32"/>
  <c r="S24" i="32"/>
  <c r="Z24" i="32"/>
  <c r="T24" i="32"/>
  <c r="B25" i="32"/>
  <c r="L24" i="32"/>
  <c r="C24" i="32"/>
  <c r="U24" i="32"/>
  <c r="Z4" i="32"/>
  <c r="AE2" i="32"/>
  <c r="Z5" i="32"/>
  <c r="Z6" i="32"/>
  <c r="Z7" i="32"/>
  <c r="Z8" i="32"/>
  <c r="Z9" i="32"/>
  <c r="Z10" i="32"/>
  <c r="Z11" i="32"/>
  <c r="Z12" i="32"/>
  <c r="Z13" i="32"/>
  <c r="Z14" i="32"/>
  <c r="Z15" i="32"/>
  <c r="Z16" i="32"/>
  <c r="Z17" i="32"/>
  <c r="Z18" i="32"/>
  <c r="Z19" i="32"/>
  <c r="Z20" i="32"/>
  <c r="Z21" i="32"/>
  <c r="Z22" i="32"/>
  <c r="BK22" i="32"/>
  <c r="BJ23" i="32"/>
  <c r="BD23" i="32"/>
  <c r="BE22" i="32"/>
  <c r="AE5" i="31"/>
  <c r="AE7" i="31"/>
  <c r="AE8" i="31"/>
  <c r="AF2" i="31"/>
  <c r="AE4" i="31"/>
  <c r="AE6" i="31"/>
  <c r="AE9" i="31"/>
  <c r="AE10" i="31"/>
  <c r="AE11" i="31"/>
  <c r="AE12" i="31"/>
  <c r="AE13" i="31"/>
  <c r="AE14" i="31"/>
  <c r="AE15" i="31"/>
  <c r="AE16" i="31"/>
  <c r="AE17" i="31"/>
  <c r="AE18" i="31"/>
  <c r="AE19" i="31"/>
  <c r="AE20" i="31"/>
  <c r="AE21" i="31"/>
  <c r="AE22" i="31"/>
  <c r="AE23" i="31"/>
  <c r="BE21" i="31"/>
  <c r="BD22" i="31"/>
  <c r="AE24" i="31"/>
  <c r="BP21" i="31"/>
  <c r="BQ20" i="31"/>
  <c r="AY21" i="31"/>
  <c r="AX22" i="31"/>
  <c r="BJ24" i="31"/>
  <c r="BK23" i="31"/>
  <c r="AR25" i="31"/>
  <c r="AS24" i="31"/>
  <c r="W25" i="31"/>
  <c r="J25" i="31"/>
  <c r="T25" i="31"/>
  <c r="C25" i="31"/>
  <c r="Q25" i="31"/>
  <c r="B26" i="31"/>
  <c r="I25" i="31"/>
  <c r="S25" i="31"/>
  <c r="V25" i="31"/>
  <c r="Z25" i="31"/>
  <c r="R25" i="31"/>
  <c r="K25" i="31"/>
  <c r="H25" i="31"/>
  <c r="D25" i="31"/>
  <c r="X25" i="31"/>
  <c r="AF25" i="31"/>
  <c r="Y25" i="31"/>
  <c r="F25" i="31"/>
  <c r="L25" i="31"/>
  <c r="U25" i="31"/>
  <c r="AE25" i="31"/>
  <c r="G25" i="31"/>
  <c r="E25" i="31"/>
  <c r="BD25" i="30"/>
  <c r="BE24" i="30"/>
  <c r="AE2" i="30"/>
  <c r="Z4" i="30"/>
  <c r="Z5" i="30"/>
  <c r="Z6" i="30"/>
  <c r="Z7" i="30"/>
  <c r="Z8" i="30"/>
  <c r="Z9" i="30"/>
  <c r="Z10" i="30"/>
  <c r="Z11" i="30"/>
  <c r="Z12" i="30"/>
  <c r="Z13" i="30"/>
  <c r="Z14" i="30"/>
  <c r="Z15" i="30"/>
  <c r="Z16" i="30"/>
  <c r="Z17" i="30"/>
  <c r="Z18" i="30"/>
  <c r="Z19" i="30"/>
  <c r="Z20" i="30"/>
  <c r="AS21" i="30"/>
  <c r="AR22" i="30"/>
  <c r="BJ22" i="30"/>
  <c r="BK21" i="30"/>
  <c r="BP21" i="30"/>
  <c r="BQ20" i="30"/>
  <c r="AE22" i="30"/>
  <c r="H22" i="30"/>
  <c r="R22" i="30"/>
  <c r="U22" i="30"/>
  <c r="E22" i="30"/>
  <c r="K22" i="30"/>
  <c r="W22" i="30"/>
  <c r="Q22" i="30"/>
  <c r="C22" i="30"/>
  <c r="G22" i="30"/>
  <c r="I22" i="30"/>
  <c r="B23" i="30"/>
  <c r="V22" i="30"/>
  <c r="T22" i="30"/>
  <c r="S22" i="30"/>
  <c r="Z22" i="30"/>
  <c r="Y22" i="30"/>
  <c r="L22" i="30"/>
  <c r="D22" i="30"/>
  <c r="J22" i="30"/>
  <c r="F22" i="30"/>
  <c r="X22" i="30"/>
  <c r="AY22" i="30"/>
  <c r="AX23" i="30"/>
  <c r="BP21" i="26"/>
  <c r="BQ20" i="26"/>
  <c r="AX23" i="26"/>
  <c r="AY22" i="26"/>
  <c r="BD23" i="26"/>
  <c r="BE22" i="26"/>
  <c r="H22" i="26"/>
  <c r="V22" i="26"/>
  <c r="B23" i="26"/>
  <c r="K22" i="26"/>
  <c r="L22" i="26"/>
  <c r="AG22" i="26"/>
  <c r="R22" i="26"/>
  <c r="C22" i="26"/>
  <c r="AF22" i="26"/>
  <c r="Q22" i="26"/>
  <c r="Y22" i="26"/>
  <c r="AE22" i="26"/>
  <c r="J22" i="26"/>
  <c r="Z22" i="26"/>
  <c r="X22" i="26"/>
  <c r="I22" i="26"/>
  <c r="W22" i="26"/>
  <c r="G22" i="26"/>
  <c r="U22" i="26"/>
  <c r="F22" i="26"/>
  <c r="AH22" i="26"/>
  <c r="S22" i="26"/>
  <c r="D22" i="26"/>
  <c r="AI22" i="26"/>
  <c r="T22" i="26"/>
  <c r="E22" i="26"/>
  <c r="AR30" i="26"/>
  <c r="AS29" i="26"/>
  <c r="BJ28" i="26"/>
  <c r="BK27" i="26"/>
  <c r="AJ2" i="26"/>
  <c r="AI4" i="26"/>
  <c r="AI5" i="26"/>
  <c r="AI6" i="26"/>
  <c r="AI7" i="26"/>
  <c r="AI8" i="26"/>
  <c r="AI9" i="26"/>
  <c r="AI10" i="26"/>
  <c r="AI11" i="26"/>
  <c r="AI12" i="26"/>
  <c r="AI13" i="26"/>
  <c r="AI14" i="26"/>
  <c r="AI15" i="26"/>
  <c r="AI16" i="26"/>
  <c r="AI17" i="26"/>
  <c r="AI18" i="26"/>
  <c r="AI19" i="26"/>
  <c r="AI20" i="26"/>
  <c r="AS21" i="34"/>
  <c r="AR22" i="34"/>
  <c r="BJ24" i="34"/>
  <c r="BK23" i="34"/>
  <c r="BE21" i="34"/>
  <c r="BD22" i="34"/>
  <c r="I23" i="34"/>
  <c r="X23" i="34"/>
  <c r="J23" i="34"/>
  <c r="Z23" i="34"/>
  <c r="F23" i="34"/>
  <c r="B24" i="34"/>
  <c r="R23" i="34"/>
  <c r="AE23" i="34"/>
  <c r="H23" i="34"/>
  <c r="V23" i="34"/>
  <c r="E23" i="34"/>
  <c r="Q23" i="34"/>
  <c r="D23" i="34"/>
  <c r="W23" i="34"/>
  <c r="L23" i="34"/>
  <c r="K23" i="34"/>
  <c r="Y23" i="34"/>
  <c r="U23" i="34"/>
  <c r="G23" i="34"/>
  <c r="S23" i="34"/>
  <c r="C23" i="34"/>
  <c r="T23" i="34"/>
  <c r="Z4" i="34"/>
  <c r="Z5" i="34"/>
  <c r="AE2" i="34"/>
  <c r="Z6" i="34"/>
  <c r="Z7" i="34"/>
  <c r="Z8" i="34"/>
  <c r="Z9" i="34"/>
  <c r="Z10" i="34"/>
  <c r="Z11" i="34"/>
  <c r="Z12" i="34"/>
  <c r="Z13" i="34"/>
  <c r="Z14" i="34"/>
  <c r="Z15" i="34"/>
  <c r="Z16" i="34"/>
  <c r="Z17" i="34"/>
  <c r="Z18" i="34"/>
  <c r="Z19" i="34"/>
  <c r="Z20" i="34"/>
  <c r="Z21" i="34"/>
  <c r="AY23" i="34"/>
  <c r="AX24" i="34"/>
  <c r="BP23" i="34"/>
  <c r="BQ22" i="34"/>
  <c r="D25" i="32"/>
  <c r="U25" i="32"/>
  <c r="S25" i="32"/>
  <c r="Y25" i="32"/>
  <c r="Z25" i="32"/>
  <c r="C25" i="32"/>
  <c r="B26" i="32"/>
  <c r="G25" i="32"/>
  <c r="X25" i="32"/>
  <c r="I25" i="32"/>
  <c r="W25" i="32"/>
  <c r="AF25" i="32"/>
  <c r="E25" i="32"/>
  <c r="J25" i="32"/>
  <c r="AE25" i="32"/>
  <c r="L25" i="32"/>
  <c r="K25" i="32"/>
  <c r="H25" i="32"/>
  <c r="T25" i="32"/>
  <c r="F25" i="32"/>
  <c r="Q25" i="32"/>
  <c r="V25" i="32"/>
  <c r="R25" i="32"/>
  <c r="AE6" i="32"/>
  <c r="AE7" i="32"/>
  <c r="AF2" i="32"/>
  <c r="AE4" i="32"/>
  <c r="AE5" i="32"/>
  <c r="AE8" i="32"/>
  <c r="AE9" i="32"/>
  <c r="AE10" i="32"/>
  <c r="AE11" i="32"/>
  <c r="AE12" i="32"/>
  <c r="AE13" i="32"/>
  <c r="AE14" i="32"/>
  <c r="AE15" i="32"/>
  <c r="AE16" i="32"/>
  <c r="AE17" i="32"/>
  <c r="AE18" i="32"/>
  <c r="AE19" i="32"/>
  <c r="AE20" i="32"/>
  <c r="AE21" i="32"/>
  <c r="AE22" i="32"/>
  <c r="AE23" i="32"/>
  <c r="BE23" i="32"/>
  <c r="BD24" i="32"/>
  <c r="BK23" i="32"/>
  <c r="BJ24" i="32"/>
  <c r="BP22" i="32"/>
  <c r="BQ21" i="32"/>
  <c r="AR24" i="32"/>
  <c r="AS23" i="32"/>
  <c r="AE24" i="32"/>
  <c r="AX23" i="32"/>
  <c r="AY22" i="32"/>
  <c r="AY22" i="31"/>
  <c r="AX23" i="31"/>
  <c r="AG2" i="31"/>
  <c r="AF5" i="31"/>
  <c r="AF6" i="31"/>
  <c r="AF7" i="31"/>
  <c r="AF8" i="31"/>
  <c r="AF4" i="31"/>
  <c r="AF9" i="31"/>
  <c r="AF10" i="31"/>
  <c r="AF11" i="31"/>
  <c r="AF12" i="31"/>
  <c r="AF13" i="31"/>
  <c r="AF14" i="31"/>
  <c r="AF15" i="31"/>
  <c r="AF16" i="31"/>
  <c r="AF17" i="31"/>
  <c r="AF18" i="31"/>
  <c r="AF19" i="31"/>
  <c r="AF20" i="31"/>
  <c r="AF21" i="31"/>
  <c r="AF22" i="31"/>
  <c r="AF23" i="31"/>
  <c r="AF24" i="31"/>
  <c r="BK24" i="31"/>
  <c r="BJ25" i="31"/>
  <c r="BP22" i="31"/>
  <c r="BQ21" i="31"/>
  <c r="I26" i="31"/>
  <c r="L26" i="31"/>
  <c r="V26" i="31"/>
  <c r="F26" i="31"/>
  <c r="H26" i="31"/>
  <c r="K26" i="31"/>
  <c r="AF26" i="31"/>
  <c r="Z26" i="31"/>
  <c r="G26" i="31"/>
  <c r="U26" i="31"/>
  <c r="Q26" i="31"/>
  <c r="Y26" i="31"/>
  <c r="J26" i="31"/>
  <c r="E26" i="31"/>
  <c r="D26" i="31"/>
  <c r="AE26" i="31"/>
  <c r="R26" i="31"/>
  <c r="C26" i="31"/>
  <c r="X26" i="31"/>
  <c r="T26" i="31"/>
  <c r="S26" i="31"/>
  <c r="B27" i="31"/>
  <c r="W26" i="31"/>
  <c r="AR26" i="31"/>
  <c r="AS25" i="31"/>
  <c r="BE22" i="31"/>
  <c r="BD23" i="31"/>
  <c r="AX24" i="30"/>
  <c r="AY23" i="30"/>
  <c r="AF2" i="30"/>
  <c r="AE4" i="30"/>
  <c r="AE5" i="30"/>
  <c r="AE6" i="30"/>
  <c r="AE7" i="30"/>
  <c r="AE8" i="30"/>
  <c r="AE9" i="30"/>
  <c r="AE10" i="30"/>
  <c r="AE11" i="30"/>
  <c r="AE12" i="30"/>
  <c r="AE13" i="30"/>
  <c r="AE14" i="30"/>
  <c r="AE15" i="30"/>
  <c r="AE16" i="30"/>
  <c r="AE17" i="30"/>
  <c r="AE18" i="30"/>
  <c r="AE19" i="30"/>
  <c r="AE20" i="30"/>
  <c r="AE21" i="30"/>
  <c r="AE23" i="30"/>
  <c r="Y23" i="30"/>
  <c r="U23" i="30"/>
  <c r="I23" i="30"/>
  <c r="R23" i="30"/>
  <c r="K23" i="30"/>
  <c r="E23" i="30"/>
  <c r="C23" i="30"/>
  <c r="X23" i="30"/>
  <c r="AF23" i="30"/>
  <c r="B24" i="30"/>
  <c r="H23" i="30"/>
  <c r="V23" i="30"/>
  <c r="T23" i="30"/>
  <c r="S23" i="30"/>
  <c r="D23" i="30"/>
  <c r="J23" i="30"/>
  <c r="Z23" i="30"/>
  <c r="W23" i="30"/>
  <c r="G23" i="30"/>
  <c r="Q23" i="30"/>
  <c r="L23" i="30"/>
  <c r="F23" i="30"/>
  <c r="BP22" i="30"/>
  <c r="BQ21" i="30"/>
  <c r="BD26" i="30"/>
  <c r="BE25" i="30"/>
  <c r="BJ23" i="30"/>
  <c r="BK22" i="30"/>
  <c r="AR23" i="30"/>
  <c r="AS22" i="30"/>
  <c r="AR31" i="26"/>
  <c r="AS30" i="26"/>
  <c r="Y23" i="26"/>
  <c r="Z23" i="26"/>
  <c r="H23" i="26"/>
  <c r="AJ23" i="26"/>
  <c r="V23" i="26"/>
  <c r="B24" i="26"/>
  <c r="AF23" i="26"/>
  <c r="Q23" i="26"/>
  <c r="AE23" i="26"/>
  <c r="J23" i="26"/>
  <c r="X23" i="26"/>
  <c r="I23" i="26"/>
  <c r="W23" i="26"/>
  <c r="G23" i="26"/>
  <c r="K23" i="26"/>
  <c r="U23" i="26"/>
  <c r="F23" i="26"/>
  <c r="L23" i="26"/>
  <c r="AI23" i="26"/>
  <c r="T23" i="26"/>
  <c r="E23" i="26"/>
  <c r="AG23" i="26"/>
  <c r="R23" i="26"/>
  <c r="C23" i="26"/>
  <c r="S23" i="26"/>
  <c r="D23" i="26"/>
  <c r="AH23" i="26"/>
  <c r="BD24" i="26"/>
  <c r="BE23" i="26"/>
  <c r="AJ4" i="26"/>
  <c r="AK2" i="26"/>
  <c r="AK23" i="26"/>
  <c r="AJ5" i="26"/>
  <c r="AJ6" i="26"/>
  <c r="AJ7" i="26"/>
  <c r="AJ8" i="26"/>
  <c r="AJ9" i="26"/>
  <c r="AJ10" i="26"/>
  <c r="AJ11" i="26"/>
  <c r="AJ12" i="26"/>
  <c r="AJ13" i="26"/>
  <c r="AJ14" i="26"/>
  <c r="AJ15" i="26"/>
  <c r="AJ16" i="26"/>
  <c r="AJ17" i="26"/>
  <c r="AJ18" i="26"/>
  <c r="AJ19" i="26"/>
  <c r="AJ20" i="26"/>
  <c r="AJ21" i="26"/>
  <c r="AX24" i="26"/>
  <c r="AY23" i="26"/>
  <c r="AJ22" i="26"/>
  <c r="BJ29" i="26"/>
  <c r="BK28" i="26"/>
  <c r="BP22" i="26"/>
  <c r="BQ21" i="26"/>
  <c r="BE22" i="34"/>
  <c r="BD23" i="34"/>
  <c r="BJ25" i="34"/>
  <c r="BK24" i="34"/>
  <c r="AS22" i="34"/>
  <c r="AR23" i="34"/>
  <c r="BQ23" i="34"/>
  <c r="BP24" i="34"/>
  <c r="AX25" i="34"/>
  <c r="AY24" i="34"/>
  <c r="X24" i="34"/>
  <c r="Z24" i="34"/>
  <c r="J24" i="34"/>
  <c r="U24" i="34"/>
  <c r="AE24" i="34"/>
  <c r="Q24" i="34"/>
  <c r="K24" i="34"/>
  <c r="T24" i="34"/>
  <c r="F24" i="34"/>
  <c r="E24" i="34"/>
  <c r="I24" i="34"/>
  <c r="B25" i="34"/>
  <c r="H24" i="34"/>
  <c r="L24" i="34"/>
  <c r="C24" i="34"/>
  <c r="W24" i="34"/>
  <c r="D24" i="34"/>
  <c r="S24" i="34"/>
  <c r="V24" i="34"/>
  <c r="R24" i="34"/>
  <c r="G24" i="34"/>
  <c r="Y24" i="34"/>
  <c r="AE5" i="34"/>
  <c r="AE4" i="34"/>
  <c r="AF2" i="34"/>
  <c r="AE6" i="34"/>
  <c r="AE7" i="34"/>
  <c r="AE8" i="34"/>
  <c r="AE9" i="34"/>
  <c r="AE10" i="34"/>
  <c r="AE11" i="34"/>
  <c r="AE12" i="34"/>
  <c r="AE13" i="34"/>
  <c r="AE14" i="34"/>
  <c r="AE15" i="34"/>
  <c r="AE16" i="34"/>
  <c r="AE17" i="34"/>
  <c r="AE18" i="34"/>
  <c r="AE19" i="34"/>
  <c r="AE20" i="34"/>
  <c r="AE21" i="34"/>
  <c r="AE22" i="34"/>
  <c r="AR25" i="32"/>
  <c r="AS24" i="32"/>
  <c r="BP23" i="32"/>
  <c r="BQ22" i="32"/>
  <c r="AF4" i="32"/>
  <c r="AF6" i="32"/>
  <c r="AF7" i="32"/>
  <c r="AG2" i="32"/>
  <c r="AF5" i="32"/>
  <c r="AF8" i="32"/>
  <c r="AF9" i="32"/>
  <c r="AF10" i="32"/>
  <c r="AF11" i="32"/>
  <c r="AF12" i="32"/>
  <c r="AF13" i="32"/>
  <c r="AF14" i="32"/>
  <c r="AF15" i="32"/>
  <c r="AF16" i="32"/>
  <c r="AF17" i="32"/>
  <c r="AF18" i="32"/>
  <c r="AF19" i="32"/>
  <c r="AF20" i="32"/>
  <c r="AF21" i="32"/>
  <c r="AF22" i="32"/>
  <c r="AF23" i="32"/>
  <c r="AF24" i="32"/>
  <c r="BJ25" i="32"/>
  <c r="BK24" i="32"/>
  <c r="AG26" i="32"/>
  <c r="T26" i="32"/>
  <c r="D26" i="32"/>
  <c r="W26" i="32"/>
  <c r="H26" i="32"/>
  <c r="U26" i="32"/>
  <c r="S26" i="32"/>
  <c r="L26" i="32"/>
  <c r="Y26" i="32"/>
  <c r="J26" i="32"/>
  <c r="C26" i="32"/>
  <c r="Q26" i="32"/>
  <c r="B27" i="32"/>
  <c r="K26" i="32"/>
  <c r="AE26" i="32"/>
  <c r="F26" i="32"/>
  <c r="Z26" i="32"/>
  <c r="R26" i="32"/>
  <c r="G26" i="32"/>
  <c r="I26" i="32"/>
  <c r="E26" i="32"/>
  <c r="X26" i="32"/>
  <c r="AF26" i="32"/>
  <c r="V26" i="32"/>
  <c r="BE24" i="32"/>
  <c r="BD25" i="32"/>
  <c r="AX24" i="32"/>
  <c r="AY23" i="32"/>
  <c r="AR27" i="31"/>
  <c r="AS26" i="31"/>
  <c r="AG4" i="31"/>
  <c r="AG5" i="31"/>
  <c r="AG6" i="31"/>
  <c r="AG7" i="31"/>
  <c r="AG8" i="31"/>
  <c r="AH2" i="31"/>
  <c r="AG9" i="31"/>
  <c r="AG10" i="31"/>
  <c r="AG11" i="31"/>
  <c r="AG12" i="31"/>
  <c r="AG13" i="31"/>
  <c r="AG14" i="31"/>
  <c r="AG15" i="31"/>
  <c r="AG16" i="31"/>
  <c r="AG17" i="31"/>
  <c r="AG18" i="31"/>
  <c r="AG19" i="31"/>
  <c r="AG20" i="31"/>
  <c r="AG21" i="31"/>
  <c r="AG22" i="31"/>
  <c r="AG23" i="31"/>
  <c r="AG24" i="31"/>
  <c r="AG25" i="31"/>
  <c r="BP23" i="31"/>
  <c r="BQ22" i="31"/>
  <c r="BK25" i="31"/>
  <c r="BJ26" i="31"/>
  <c r="AY23" i="31"/>
  <c r="AX24" i="31"/>
  <c r="AG26" i="31"/>
  <c r="BE23" i="31"/>
  <c r="BD24" i="31"/>
  <c r="G27" i="31"/>
  <c r="AE27" i="31"/>
  <c r="AH27" i="31"/>
  <c r="Q27" i="31"/>
  <c r="L27" i="31"/>
  <c r="U27" i="31"/>
  <c r="X27" i="31"/>
  <c r="E27" i="31"/>
  <c r="C27" i="31"/>
  <c r="T27" i="31"/>
  <c r="F27" i="31"/>
  <c r="B28" i="31"/>
  <c r="J27" i="31"/>
  <c r="K27" i="31"/>
  <c r="S27" i="31"/>
  <c r="AG27" i="31"/>
  <c r="H27" i="31"/>
  <c r="Y27" i="31"/>
  <c r="I27" i="31"/>
  <c r="W27" i="31"/>
  <c r="AF27" i="31"/>
  <c r="V27" i="31"/>
  <c r="R27" i="31"/>
  <c r="Z27" i="31"/>
  <c r="D27" i="31"/>
  <c r="AR24" i="30"/>
  <c r="AS23" i="30"/>
  <c r="AF4" i="30"/>
  <c r="AG2" i="30"/>
  <c r="AG24" i="30"/>
  <c r="AF5" i="30"/>
  <c r="AF6" i="30"/>
  <c r="AF7" i="30"/>
  <c r="AF8" i="30"/>
  <c r="AF9" i="30"/>
  <c r="AF10" i="30"/>
  <c r="AF11" i="30"/>
  <c r="AF12" i="30"/>
  <c r="AF13" i="30"/>
  <c r="AF14" i="30"/>
  <c r="AF15" i="30"/>
  <c r="AF16" i="30"/>
  <c r="AF17" i="30"/>
  <c r="AF18" i="30"/>
  <c r="AF19" i="30"/>
  <c r="AF20" i="30"/>
  <c r="AF21" i="30"/>
  <c r="AF22" i="30"/>
  <c r="R24" i="30"/>
  <c r="K24" i="30"/>
  <c r="Q24" i="30"/>
  <c r="E24" i="30"/>
  <c r="C24" i="30"/>
  <c r="S24" i="30"/>
  <c r="B25" i="30"/>
  <c r="I24" i="30"/>
  <c r="W24" i="30"/>
  <c r="AF24" i="30"/>
  <c r="G24" i="30"/>
  <c r="L24" i="30"/>
  <c r="U24" i="30"/>
  <c r="X24" i="30"/>
  <c r="D24" i="30"/>
  <c r="J24" i="30"/>
  <c r="H24" i="30"/>
  <c r="Y24" i="30"/>
  <c r="Z24" i="30"/>
  <c r="V24" i="30"/>
  <c r="AE24" i="30"/>
  <c r="F24" i="30"/>
  <c r="T24" i="30"/>
  <c r="BK23" i="30"/>
  <c r="BJ24" i="30"/>
  <c r="AY24" i="30"/>
  <c r="AX25" i="30"/>
  <c r="BP23" i="30"/>
  <c r="BQ22" i="30"/>
  <c r="BE26" i="30"/>
  <c r="BD27" i="30"/>
  <c r="BP23" i="26"/>
  <c r="BQ22" i="26"/>
  <c r="AL2" i="26"/>
  <c r="AK4" i="26"/>
  <c r="AK5" i="26"/>
  <c r="AK6" i="26"/>
  <c r="AK7" i="26"/>
  <c r="AK8" i="26"/>
  <c r="AK9" i="26"/>
  <c r="AK10" i="26"/>
  <c r="AK11" i="26"/>
  <c r="AK12" i="26"/>
  <c r="AK13" i="26"/>
  <c r="AK14" i="26"/>
  <c r="AK15" i="26"/>
  <c r="AK16" i="26"/>
  <c r="AK17" i="26"/>
  <c r="AK18" i="26"/>
  <c r="AK19" i="26"/>
  <c r="AK20" i="26"/>
  <c r="AK21" i="26"/>
  <c r="AK22" i="26"/>
  <c r="BJ30" i="26"/>
  <c r="BK29" i="26"/>
  <c r="K24" i="26"/>
  <c r="L24" i="26"/>
  <c r="H24" i="26"/>
  <c r="Y24" i="26"/>
  <c r="AJ24" i="26"/>
  <c r="V24" i="26"/>
  <c r="Z24" i="26"/>
  <c r="AE24" i="26"/>
  <c r="J24" i="26"/>
  <c r="X24" i="26"/>
  <c r="I24" i="26"/>
  <c r="AL24" i="26"/>
  <c r="W24" i="26"/>
  <c r="G24" i="26"/>
  <c r="AK24" i="26"/>
  <c r="U24" i="26"/>
  <c r="F24" i="26"/>
  <c r="AI24" i="26"/>
  <c r="T24" i="26"/>
  <c r="E24" i="26"/>
  <c r="AH24" i="26"/>
  <c r="S24" i="26"/>
  <c r="D24" i="26"/>
  <c r="AF24" i="26"/>
  <c r="Q24" i="26"/>
  <c r="C24" i="26"/>
  <c r="B25" i="26"/>
  <c r="AG24" i="26"/>
  <c r="R24" i="26"/>
  <c r="BD25" i="26"/>
  <c r="BE24" i="26"/>
  <c r="AR32" i="26"/>
  <c r="AS31" i="26"/>
  <c r="AX25" i="26"/>
  <c r="AY24" i="26"/>
  <c r="AR24" i="34"/>
  <c r="AS23" i="34"/>
  <c r="BJ26" i="34"/>
  <c r="BK25" i="34"/>
  <c r="BE23" i="34"/>
  <c r="BD24" i="34"/>
  <c r="X25" i="34"/>
  <c r="U25" i="34"/>
  <c r="K25" i="34"/>
  <c r="F25" i="34"/>
  <c r="Y25" i="34"/>
  <c r="J25" i="34"/>
  <c r="S25" i="34"/>
  <c r="R25" i="34"/>
  <c r="D25" i="34"/>
  <c r="I25" i="34"/>
  <c r="G25" i="34"/>
  <c r="Q25" i="34"/>
  <c r="L25" i="34"/>
  <c r="AE25" i="34"/>
  <c r="V25" i="34"/>
  <c r="Z25" i="34"/>
  <c r="T25" i="34"/>
  <c r="E25" i="34"/>
  <c r="C25" i="34"/>
  <c r="AF25" i="34"/>
  <c r="H25" i="34"/>
  <c r="B26" i="34"/>
  <c r="W25" i="34"/>
  <c r="AY25" i="34"/>
  <c r="AX26" i="34"/>
  <c r="AG2" i="34"/>
  <c r="AF5" i="34"/>
  <c r="AF4" i="34"/>
  <c r="AF6" i="34"/>
  <c r="AF7" i="34"/>
  <c r="AF8" i="34"/>
  <c r="AF9" i="34"/>
  <c r="AF10" i="34"/>
  <c r="AF11" i="34"/>
  <c r="AF12" i="34"/>
  <c r="AF13" i="34"/>
  <c r="AF14" i="34"/>
  <c r="AF15" i="34"/>
  <c r="AF16" i="34"/>
  <c r="AF17" i="34"/>
  <c r="AF18" i="34"/>
  <c r="AF19" i="34"/>
  <c r="AF20" i="34"/>
  <c r="AF21" i="34"/>
  <c r="AF22" i="34"/>
  <c r="AF23" i="34"/>
  <c r="AF24" i="34"/>
  <c r="BQ24" i="34"/>
  <c r="BP25" i="34"/>
  <c r="BD26" i="32"/>
  <c r="BE25" i="32"/>
  <c r="AG6" i="32"/>
  <c r="AG7" i="32"/>
  <c r="AG4" i="32"/>
  <c r="AH2" i="32"/>
  <c r="AG5" i="32"/>
  <c r="AG8" i="32"/>
  <c r="AG9" i="32"/>
  <c r="AG10" i="32"/>
  <c r="AG11" i="32"/>
  <c r="AG12" i="32"/>
  <c r="AG13" i="32"/>
  <c r="AG14" i="32"/>
  <c r="AG15" i="32"/>
  <c r="AG16" i="32"/>
  <c r="AG17" i="32"/>
  <c r="AG18" i="32"/>
  <c r="AG19" i="32"/>
  <c r="AG20" i="32"/>
  <c r="AG21" i="32"/>
  <c r="AG22" i="32"/>
  <c r="AG23" i="32"/>
  <c r="AG24" i="32"/>
  <c r="AG25" i="32"/>
  <c r="BP24" i="32"/>
  <c r="BQ23" i="32"/>
  <c r="AS25" i="32"/>
  <c r="AR26" i="32"/>
  <c r="E27" i="32"/>
  <c r="T27" i="32"/>
  <c r="U27" i="32"/>
  <c r="R27" i="32"/>
  <c r="AH27" i="32"/>
  <c r="S27" i="32"/>
  <c r="Y27" i="32"/>
  <c r="Z27" i="32"/>
  <c r="I27" i="32"/>
  <c r="AF27" i="32"/>
  <c r="G27" i="32"/>
  <c r="F27" i="32"/>
  <c r="C27" i="32"/>
  <c r="AG27" i="32"/>
  <c r="X27" i="32"/>
  <c r="B28" i="32"/>
  <c r="Q27" i="32"/>
  <c r="J27" i="32"/>
  <c r="W27" i="32"/>
  <c r="H27" i="32"/>
  <c r="D27" i="32"/>
  <c r="L27" i="32"/>
  <c r="K27" i="32"/>
  <c r="AE27" i="32"/>
  <c r="V27" i="32"/>
  <c r="BK25" i="32"/>
  <c r="BJ26" i="32"/>
  <c r="AX25" i="32"/>
  <c r="AY24" i="32"/>
  <c r="BJ27" i="31"/>
  <c r="BK26" i="31"/>
  <c r="BP24" i="31"/>
  <c r="BQ23" i="31"/>
  <c r="AH28" i="31"/>
  <c r="Y28" i="31"/>
  <c r="K28" i="31"/>
  <c r="T28" i="31"/>
  <c r="F28" i="31"/>
  <c r="U28" i="31"/>
  <c r="R28" i="31"/>
  <c r="Z28" i="31"/>
  <c r="W28" i="31"/>
  <c r="J28" i="31"/>
  <c r="Q28" i="31"/>
  <c r="L28" i="31"/>
  <c r="I28" i="31"/>
  <c r="E28" i="31"/>
  <c r="C28" i="31"/>
  <c r="H28" i="31"/>
  <c r="B29" i="31"/>
  <c r="AG28" i="31"/>
  <c r="AE28" i="31"/>
  <c r="D28" i="31"/>
  <c r="V28" i="31"/>
  <c r="AF28" i="31"/>
  <c r="G28" i="31"/>
  <c r="S28" i="31"/>
  <c r="X28" i="31"/>
  <c r="AS27" i="31"/>
  <c r="AR28" i="31"/>
  <c r="AH4" i="31"/>
  <c r="AH5" i="31"/>
  <c r="AH6" i="31"/>
  <c r="AH7" i="31"/>
  <c r="AH8" i="31"/>
  <c r="AI2" i="31"/>
  <c r="AH9" i="31"/>
  <c r="AH10" i="31"/>
  <c r="AH11" i="31"/>
  <c r="AH12" i="31"/>
  <c r="AH13" i="31"/>
  <c r="AH14" i="31"/>
  <c r="AH15" i="31"/>
  <c r="AH16" i="31"/>
  <c r="AH17" i="31"/>
  <c r="AH18" i="31"/>
  <c r="AH19" i="31"/>
  <c r="AH20" i="31"/>
  <c r="AH21" i="31"/>
  <c r="AH22" i="31"/>
  <c r="AH23" i="31"/>
  <c r="AH24" i="31"/>
  <c r="AH25" i="31"/>
  <c r="AH26" i="31"/>
  <c r="BD25" i="31"/>
  <c r="BE24" i="31"/>
  <c r="AY24" i="31"/>
  <c r="AX25" i="31"/>
  <c r="AY25" i="30"/>
  <c r="AX26" i="30"/>
  <c r="AR25" i="30"/>
  <c r="AS24" i="30"/>
  <c r="BD28" i="30"/>
  <c r="BE27" i="30"/>
  <c r="BP24" i="30"/>
  <c r="BQ23" i="30"/>
  <c r="Y25" i="30"/>
  <c r="B26" i="30"/>
  <c r="Z25" i="30"/>
  <c r="T25" i="30"/>
  <c r="J25" i="30"/>
  <c r="R25" i="30"/>
  <c r="E25" i="30"/>
  <c r="W25" i="30"/>
  <c r="H25" i="30"/>
  <c r="AG25" i="30"/>
  <c r="V25" i="30"/>
  <c r="AE25" i="30"/>
  <c r="S25" i="30"/>
  <c r="I25" i="30"/>
  <c r="U25" i="30"/>
  <c r="AH25" i="30"/>
  <c r="D25" i="30"/>
  <c r="K25" i="30"/>
  <c r="C25" i="30"/>
  <c r="X25" i="30"/>
  <c r="F25" i="30"/>
  <c r="AF25" i="30"/>
  <c r="Q25" i="30"/>
  <c r="G25" i="30"/>
  <c r="L25" i="30"/>
  <c r="BK24" i="30"/>
  <c r="BJ25" i="30"/>
  <c r="AH2" i="30"/>
  <c r="AG4" i="30"/>
  <c r="AG5" i="30"/>
  <c r="AG6" i="30"/>
  <c r="AG7" i="30"/>
  <c r="AG8" i="30"/>
  <c r="AG9" i="30"/>
  <c r="AG10" i="30"/>
  <c r="AG11" i="30"/>
  <c r="AG12" i="30"/>
  <c r="AG13" i="30"/>
  <c r="AG14" i="30"/>
  <c r="AG15" i="30"/>
  <c r="AG16" i="30"/>
  <c r="AG17" i="30"/>
  <c r="AG18" i="30"/>
  <c r="AG19" i="30"/>
  <c r="AG20" i="30"/>
  <c r="AG21" i="30"/>
  <c r="AG22" i="30"/>
  <c r="AG23" i="30"/>
  <c r="BJ31" i="26"/>
  <c r="BK30" i="26"/>
  <c r="B26" i="26"/>
  <c r="Y25" i="26"/>
  <c r="Z25" i="26"/>
  <c r="H25" i="26"/>
  <c r="X25" i="26"/>
  <c r="I25" i="26"/>
  <c r="V25" i="26"/>
  <c r="AL25" i="26"/>
  <c r="W25" i="26"/>
  <c r="G25" i="26"/>
  <c r="K25" i="26"/>
  <c r="AK25" i="26"/>
  <c r="U25" i="26"/>
  <c r="F25" i="26"/>
  <c r="L25" i="26"/>
  <c r="AI25" i="26"/>
  <c r="T25" i="26"/>
  <c r="E25" i="26"/>
  <c r="AH25" i="26"/>
  <c r="S25" i="26"/>
  <c r="D25" i="26"/>
  <c r="AG25" i="26"/>
  <c r="R25" i="26"/>
  <c r="C25" i="26"/>
  <c r="AJ25" i="26"/>
  <c r="AE25" i="26"/>
  <c r="J25" i="26"/>
  <c r="AF25" i="26"/>
  <c r="Q25" i="26"/>
  <c r="AM2" i="26"/>
  <c r="AL4" i="26"/>
  <c r="AL5" i="26"/>
  <c r="AL6" i="26"/>
  <c r="AL7" i="26"/>
  <c r="AL8" i="26"/>
  <c r="AL9" i="26"/>
  <c r="AL10" i="26"/>
  <c r="AL11" i="26"/>
  <c r="AL12" i="26"/>
  <c r="AL13" i="26"/>
  <c r="AL14" i="26"/>
  <c r="AL15" i="26"/>
  <c r="AL16" i="26"/>
  <c r="AL17" i="26"/>
  <c r="AL18" i="26"/>
  <c r="AL19" i="26"/>
  <c r="AL20" i="26"/>
  <c r="AL21" i="26"/>
  <c r="AL22" i="26"/>
  <c r="AL23" i="26"/>
  <c r="AR33" i="26"/>
  <c r="AS32" i="26"/>
  <c r="AX26" i="26"/>
  <c r="AY25" i="26"/>
  <c r="BD26" i="26"/>
  <c r="BE25" i="26"/>
  <c r="BP24" i="26"/>
  <c r="BQ23" i="26"/>
  <c r="BD25" i="34"/>
  <c r="BE24" i="34"/>
  <c r="BJ27" i="34"/>
  <c r="BK26" i="34"/>
  <c r="AR25" i="34"/>
  <c r="AS24" i="34"/>
  <c r="BP26" i="34"/>
  <c r="BQ25" i="34"/>
  <c r="AH2" i="34"/>
  <c r="AG4" i="34"/>
  <c r="AG5" i="34"/>
  <c r="AG6" i="34"/>
  <c r="AG7" i="34"/>
  <c r="AG8" i="34"/>
  <c r="AG9" i="34"/>
  <c r="AG10" i="34"/>
  <c r="AG11" i="34"/>
  <c r="AG12" i="34"/>
  <c r="AG13" i="34"/>
  <c r="AG14" i="34"/>
  <c r="AG15" i="34"/>
  <c r="AG16" i="34"/>
  <c r="AG17" i="34"/>
  <c r="AG18" i="34"/>
  <c r="AG19" i="34"/>
  <c r="AG20" i="34"/>
  <c r="AG21" i="34"/>
  <c r="AG22" i="34"/>
  <c r="AG23" i="34"/>
  <c r="AG24" i="34"/>
  <c r="AY26" i="34"/>
  <c r="AX27" i="34"/>
  <c r="AH26" i="34"/>
  <c r="W26" i="34"/>
  <c r="J26" i="34"/>
  <c r="Z26" i="34"/>
  <c r="X26" i="34"/>
  <c r="L26" i="34"/>
  <c r="S26" i="34"/>
  <c r="T26" i="34"/>
  <c r="F26" i="34"/>
  <c r="C26" i="34"/>
  <c r="H26" i="34"/>
  <c r="R26" i="34"/>
  <c r="B27" i="34"/>
  <c r="AG26" i="34"/>
  <c r="I26" i="34"/>
  <c r="Q26" i="34"/>
  <c r="Y26" i="34"/>
  <c r="K26" i="34"/>
  <c r="G26" i="34"/>
  <c r="V26" i="34"/>
  <c r="AF26" i="34"/>
  <c r="U26" i="34"/>
  <c r="E26" i="34"/>
  <c r="D26" i="34"/>
  <c r="AE26" i="34"/>
  <c r="AG25" i="34"/>
  <c r="BD27" i="32"/>
  <c r="BE26" i="32"/>
  <c r="AY25" i="32"/>
  <c r="AX26" i="32"/>
  <c r="Q28" i="32"/>
  <c r="B29" i="32"/>
  <c r="C28" i="32"/>
  <c r="Z28" i="32"/>
  <c r="G28" i="32"/>
  <c r="AF28" i="32"/>
  <c r="U28" i="32"/>
  <c r="W28" i="32"/>
  <c r="H28" i="32"/>
  <c r="AH28" i="32"/>
  <c r="I28" i="32"/>
  <c r="S28" i="32"/>
  <c r="K28" i="32"/>
  <c r="V28" i="32"/>
  <c r="F28" i="32"/>
  <c r="X28" i="32"/>
  <c r="R28" i="32"/>
  <c r="Y28" i="32"/>
  <c r="L28" i="32"/>
  <c r="AG28" i="32"/>
  <c r="D28" i="32"/>
  <c r="E28" i="32"/>
  <c r="J28" i="32"/>
  <c r="T28" i="32"/>
  <c r="AE28" i="32"/>
  <c r="BJ27" i="32"/>
  <c r="BK26" i="32"/>
  <c r="BQ24" i="32"/>
  <c r="BP25" i="32"/>
  <c r="AS26" i="32"/>
  <c r="AR27" i="32"/>
  <c r="AH7" i="32"/>
  <c r="AH4" i="32"/>
  <c r="AH5" i="32"/>
  <c r="AI2" i="32"/>
  <c r="AI28" i="32"/>
  <c r="AH6" i="32"/>
  <c r="AH8" i="32"/>
  <c r="AH9" i="32"/>
  <c r="AH10" i="32"/>
  <c r="AH11" i="32"/>
  <c r="AH12" i="32"/>
  <c r="AH13" i="32"/>
  <c r="AH14" i="32"/>
  <c r="AH15" i="32"/>
  <c r="AH16" i="32"/>
  <c r="AH17" i="32"/>
  <c r="AH18" i="32"/>
  <c r="AH19" i="32"/>
  <c r="AH20" i="32"/>
  <c r="AH21" i="32"/>
  <c r="AH22" i="32"/>
  <c r="AH23" i="32"/>
  <c r="AH24" i="32"/>
  <c r="AH25" i="32"/>
  <c r="AH26" i="32"/>
  <c r="AI4" i="31"/>
  <c r="AI6" i="31"/>
  <c r="AI7" i="31"/>
  <c r="AI8" i="31"/>
  <c r="AJ2" i="31"/>
  <c r="AI5" i="31"/>
  <c r="AI9" i="31"/>
  <c r="AI10" i="31"/>
  <c r="AI11" i="31"/>
  <c r="AI12" i="31"/>
  <c r="AI13" i="31"/>
  <c r="AI14" i="31"/>
  <c r="AI15" i="31"/>
  <c r="AI16" i="31"/>
  <c r="AI17" i="31"/>
  <c r="AI18" i="31"/>
  <c r="AI19" i="31"/>
  <c r="AI20" i="31"/>
  <c r="AI21" i="31"/>
  <c r="AI22" i="31"/>
  <c r="AI23" i="31"/>
  <c r="AI24" i="31"/>
  <c r="AI25" i="31"/>
  <c r="AI26" i="31"/>
  <c r="AI27" i="31"/>
  <c r="AI28" i="31"/>
  <c r="BQ24" i="31"/>
  <c r="BP25" i="31"/>
  <c r="AY25" i="31"/>
  <c r="AX26" i="31"/>
  <c r="AI29" i="31"/>
  <c r="U29" i="31"/>
  <c r="R29" i="31"/>
  <c r="L29" i="31"/>
  <c r="AE29" i="31"/>
  <c r="AJ29" i="31"/>
  <c r="C29" i="31"/>
  <c r="T29" i="31"/>
  <c r="E29" i="31"/>
  <c r="AG29" i="31"/>
  <c r="I29" i="31"/>
  <c r="D29" i="31"/>
  <c r="AH29" i="31"/>
  <c r="V29" i="31"/>
  <c r="S29" i="31"/>
  <c r="B30" i="31"/>
  <c r="X29" i="31"/>
  <c r="K29" i="31"/>
  <c r="H29" i="31"/>
  <c r="Z29" i="31"/>
  <c r="G29" i="31"/>
  <c r="Y29" i="31"/>
  <c r="Q29" i="31"/>
  <c r="F29" i="31"/>
  <c r="W29" i="31"/>
  <c r="AF29" i="31"/>
  <c r="J29" i="31"/>
  <c r="BJ28" i="31"/>
  <c r="BK27" i="31"/>
  <c r="BD26" i="31"/>
  <c r="BE25" i="31"/>
  <c r="AR29" i="31"/>
  <c r="AS28" i="31"/>
  <c r="AS25" i="30"/>
  <c r="AR26" i="30"/>
  <c r="BD29" i="30"/>
  <c r="BE28" i="30"/>
  <c r="C26" i="30"/>
  <c r="G26" i="30"/>
  <c r="L26" i="30"/>
  <c r="AH26" i="30"/>
  <c r="J26" i="30"/>
  <c r="Z26" i="30"/>
  <c r="X26" i="30"/>
  <c r="W26" i="30"/>
  <c r="V26" i="30"/>
  <c r="R26" i="30"/>
  <c r="F26" i="30"/>
  <c r="E26" i="30"/>
  <c r="H26" i="30"/>
  <c r="T26" i="30"/>
  <c r="AE26" i="30"/>
  <c r="AI26" i="30"/>
  <c r="S26" i="30"/>
  <c r="B27" i="30"/>
  <c r="U26" i="30"/>
  <c r="K26" i="30"/>
  <c r="Y26" i="30"/>
  <c r="Q26" i="30"/>
  <c r="AG26" i="30"/>
  <c r="D26" i="30"/>
  <c r="AF26" i="30"/>
  <c r="I26" i="30"/>
  <c r="AY26" i="30"/>
  <c r="AX27" i="30"/>
  <c r="BK25" i="30"/>
  <c r="BJ26" i="30"/>
  <c r="BQ24" i="30"/>
  <c r="BP25" i="30"/>
  <c r="AH5" i="30"/>
  <c r="AI2" i="30"/>
  <c r="AH4" i="30"/>
  <c r="AH6" i="30"/>
  <c r="AH7" i="30"/>
  <c r="AH8" i="30"/>
  <c r="AH9" i="30"/>
  <c r="AH10" i="30"/>
  <c r="AH11" i="30"/>
  <c r="AH12" i="30"/>
  <c r="AH13" i="30"/>
  <c r="AH14" i="30"/>
  <c r="AH15" i="30"/>
  <c r="AH16" i="30"/>
  <c r="AH17" i="30"/>
  <c r="AH18" i="30"/>
  <c r="AH19" i="30"/>
  <c r="AH20" i="30"/>
  <c r="AH21" i="30"/>
  <c r="AH22" i="30"/>
  <c r="AH23" i="30"/>
  <c r="AH24" i="30"/>
  <c r="BQ24" i="26"/>
  <c r="BP25" i="26"/>
  <c r="H26" i="26"/>
  <c r="AM26" i="26"/>
  <c r="AJ26" i="26"/>
  <c r="V26" i="26"/>
  <c r="B27" i="26"/>
  <c r="K26" i="26"/>
  <c r="L26" i="26"/>
  <c r="AL26" i="26"/>
  <c r="W26" i="26"/>
  <c r="G26" i="26"/>
  <c r="AK26" i="26"/>
  <c r="U26" i="26"/>
  <c r="F26" i="26"/>
  <c r="AI26" i="26"/>
  <c r="T26" i="26"/>
  <c r="E26" i="26"/>
  <c r="AH26" i="26"/>
  <c r="S26" i="26"/>
  <c r="D26" i="26"/>
  <c r="Y26" i="26"/>
  <c r="AG26" i="26"/>
  <c r="R26" i="26"/>
  <c r="C26" i="26"/>
  <c r="Z26" i="26"/>
  <c r="AF26" i="26"/>
  <c r="Q26" i="26"/>
  <c r="X26" i="26"/>
  <c r="I26" i="26"/>
  <c r="AE26" i="26"/>
  <c r="J26" i="26"/>
  <c r="AN2" i="26"/>
  <c r="AM4" i="26"/>
  <c r="AM5" i="26"/>
  <c r="AM6" i="26"/>
  <c r="AM7" i="26"/>
  <c r="AM8" i="26"/>
  <c r="AM9" i="26"/>
  <c r="AM10" i="26"/>
  <c r="AM11" i="26"/>
  <c r="AM12" i="26"/>
  <c r="AM13" i="26"/>
  <c r="AM14" i="26"/>
  <c r="AM15" i="26"/>
  <c r="AM16" i="26"/>
  <c r="AM17" i="26"/>
  <c r="AM18" i="26"/>
  <c r="AM19" i="26"/>
  <c r="AM20" i="26"/>
  <c r="AM21" i="26"/>
  <c r="AM22" i="26"/>
  <c r="AM23" i="26"/>
  <c r="AM24" i="26"/>
  <c r="AX27" i="26"/>
  <c r="AY26" i="26"/>
  <c r="BJ32" i="26"/>
  <c r="BK31" i="26"/>
  <c r="AR34" i="26"/>
  <c r="AS34" i="26"/>
  <c r="AS33" i="26"/>
  <c r="BD27" i="26"/>
  <c r="BE26" i="26"/>
  <c r="AM25" i="26"/>
  <c r="AR26" i="34"/>
  <c r="AS25" i="34"/>
  <c r="BK27" i="34"/>
  <c r="BJ28" i="34"/>
  <c r="BD26" i="34"/>
  <c r="BE25" i="34"/>
  <c r="AY27" i="34"/>
  <c r="AX28" i="34"/>
  <c r="AI2" i="34"/>
  <c r="AH4" i="34"/>
  <c r="AH5" i="34"/>
  <c r="AH6" i="34"/>
  <c r="AH7" i="34"/>
  <c r="AH8" i="34"/>
  <c r="AH9" i="34"/>
  <c r="AH10" i="34"/>
  <c r="AH11" i="34"/>
  <c r="AH12" i="34"/>
  <c r="AH13" i="34"/>
  <c r="AH14" i="34"/>
  <c r="AH15" i="34"/>
  <c r="AH16" i="34"/>
  <c r="AH17" i="34"/>
  <c r="AH18" i="34"/>
  <c r="AH19" i="34"/>
  <c r="AH20" i="34"/>
  <c r="AH21" i="34"/>
  <c r="AH22" i="34"/>
  <c r="AH23" i="34"/>
  <c r="AH24" i="34"/>
  <c r="AH25" i="34"/>
  <c r="AG27" i="34"/>
  <c r="I27" i="34"/>
  <c r="L27" i="34"/>
  <c r="W27" i="34"/>
  <c r="V27" i="34"/>
  <c r="S27" i="34"/>
  <c r="R27" i="34"/>
  <c r="K27" i="34"/>
  <c r="H27" i="34"/>
  <c r="G27" i="34"/>
  <c r="AF27" i="34"/>
  <c r="AI27" i="34"/>
  <c r="AH27" i="34"/>
  <c r="J27" i="34"/>
  <c r="Q27" i="34"/>
  <c r="B28" i="34"/>
  <c r="AE27" i="34"/>
  <c r="T27" i="34"/>
  <c r="Z27" i="34"/>
  <c r="X27" i="34"/>
  <c r="D27" i="34"/>
  <c r="F27" i="34"/>
  <c r="C27" i="34"/>
  <c r="U27" i="34"/>
  <c r="Y27" i="34"/>
  <c r="E27" i="34"/>
  <c r="BP27" i="34"/>
  <c r="BQ26" i="34"/>
  <c r="AG29" i="32"/>
  <c r="T29" i="32"/>
  <c r="B30" i="32"/>
  <c r="W29" i="32"/>
  <c r="X29" i="32"/>
  <c r="J29" i="32"/>
  <c r="V29" i="32"/>
  <c r="R29" i="32"/>
  <c r="H29" i="32"/>
  <c r="I29" i="32"/>
  <c r="Y29" i="32"/>
  <c r="C29" i="32"/>
  <c r="F29" i="32"/>
  <c r="Q29" i="32"/>
  <c r="Z29" i="32"/>
  <c r="AF29" i="32"/>
  <c r="D29" i="32"/>
  <c r="L29" i="32"/>
  <c r="K29" i="32"/>
  <c r="U29" i="32"/>
  <c r="S29" i="32"/>
  <c r="AI29" i="32"/>
  <c r="AE29" i="32"/>
  <c r="E29" i="32"/>
  <c r="AH29" i="32"/>
  <c r="G29" i="32"/>
  <c r="BJ28" i="32"/>
  <c r="BK27" i="32"/>
  <c r="AX27" i="32"/>
  <c r="AY26" i="32"/>
  <c r="AI6" i="32"/>
  <c r="AI7" i="32"/>
  <c r="AJ2" i="32"/>
  <c r="AI5" i="32"/>
  <c r="AI4" i="32"/>
  <c r="AI8" i="32"/>
  <c r="AI9" i="32"/>
  <c r="AI10" i="32"/>
  <c r="AI11" i="32"/>
  <c r="AI12" i="32"/>
  <c r="AI13" i="32"/>
  <c r="AI14" i="32"/>
  <c r="AI15" i="32"/>
  <c r="AI16" i="32"/>
  <c r="AI17" i="32"/>
  <c r="AI18" i="32"/>
  <c r="AI19" i="32"/>
  <c r="AI20" i="32"/>
  <c r="AI21" i="32"/>
  <c r="AI22" i="32"/>
  <c r="AI23" i="32"/>
  <c r="AI24" i="32"/>
  <c r="AI25" i="32"/>
  <c r="AI26" i="32"/>
  <c r="AI27" i="32"/>
  <c r="AS27" i="32"/>
  <c r="AR28" i="32"/>
  <c r="BE27" i="32"/>
  <c r="BD28" i="32"/>
  <c r="BP26" i="32"/>
  <c r="BQ25" i="32"/>
  <c r="BQ25" i="31"/>
  <c r="BP26" i="31"/>
  <c r="AR30" i="31"/>
  <c r="AS29" i="31"/>
  <c r="BD27" i="31"/>
  <c r="BE26" i="31"/>
  <c r="AX27" i="31"/>
  <c r="AY26" i="31"/>
  <c r="AJ7" i="31"/>
  <c r="AK2" i="31"/>
  <c r="AJ4" i="31"/>
  <c r="AJ5" i="31"/>
  <c r="AJ6" i="31"/>
  <c r="AJ8" i="31"/>
  <c r="AJ9" i="31"/>
  <c r="AJ10" i="31"/>
  <c r="AJ11" i="31"/>
  <c r="AJ12" i="31"/>
  <c r="AJ13" i="31"/>
  <c r="AJ14" i="31"/>
  <c r="AJ15" i="31"/>
  <c r="AJ16" i="31"/>
  <c r="AJ17" i="31"/>
  <c r="AJ18" i="31"/>
  <c r="AJ19" i="31"/>
  <c r="AJ20" i="31"/>
  <c r="AJ21" i="31"/>
  <c r="AJ22" i="31"/>
  <c r="AJ23" i="31"/>
  <c r="AJ24" i="31"/>
  <c r="AJ25" i="31"/>
  <c r="AJ26" i="31"/>
  <c r="AJ27" i="31"/>
  <c r="AJ28" i="31"/>
  <c r="BJ29" i="31"/>
  <c r="BK28" i="31"/>
  <c r="F30" i="31"/>
  <c r="H30" i="31"/>
  <c r="L30" i="31"/>
  <c r="Y30" i="31"/>
  <c r="U30" i="31"/>
  <c r="R30" i="31"/>
  <c r="K30" i="31"/>
  <c r="V30" i="31"/>
  <c r="J30" i="31"/>
  <c r="G30" i="31"/>
  <c r="AI30" i="31"/>
  <c r="AE30" i="31"/>
  <c r="AK30" i="31"/>
  <c r="D30" i="31"/>
  <c r="T30" i="31"/>
  <c r="Z30" i="31"/>
  <c r="B31" i="31"/>
  <c r="AH30" i="31"/>
  <c r="I30" i="31"/>
  <c r="Q30" i="31"/>
  <c r="AG30" i="31"/>
  <c r="AJ30" i="31"/>
  <c r="C30" i="31"/>
  <c r="W30" i="31"/>
  <c r="X30" i="31"/>
  <c r="AF30" i="31"/>
  <c r="S30" i="31"/>
  <c r="E30" i="31"/>
  <c r="AX28" i="30"/>
  <c r="AY27" i="30"/>
  <c r="AI5" i="30"/>
  <c r="AJ2" i="30"/>
  <c r="AI4" i="30"/>
  <c r="AI6" i="30"/>
  <c r="AI7" i="30"/>
  <c r="AI8" i="30"/>
  <c r="AI9" i="30"/>
  <c r="AI10" i="30"/>
  <c r="AI11" i="30"/>
  <c r="AI12" i="30"/>
  <c r="AI13" i="30"/>
  <c r="AI14" i="30"/>
  <c r="AI15" i="30"/>
  <c r="AI16" i="30"/>
  <c r="AI17" i="30"/>
  <c r="AI18" i="30"/>
  <c r="AI19" i="30"/>
  <c r="AI20" i="30"/>
  <c r="AI21" i="30"/>
  <c r="AI22" i="30"/>
  <c r="AI23" i="30"/>
  <c r="AI24" i="30"/>
  <c r="AI25" i="30"/>
  <c r="C27" i="30"/>
  <c r="Y27" i="30"/>
  <c r="W27" i="30"/>
  <c r="Q27" i="30"/>
  <c r="L27" i="30"/>
  <c r="AF27" i="30"/>
  <c r="S27" i="30"/>
  <c r="G27" i="30"/>
  <c r="AG27" i="30"/>
  <c r="V27" i="30"/>
  <c r="AJ27" i="30"/>
  <c r="AH27" i="30"/>
  <c r="J27" i="30"/>
  <c r="Z27" i="30"/>
  <c r="X27" i="30"/>
  <c r="E27" i="30"/>
  <c r="AE27" i="30"/>
  <c r="R27" i="30"/>
  <c r="F27" i="30"/>
  <c r="I27" i="30"/>
  <c r="AI27" i="30"/>
  <c r="T27" i="30"/>
  <c r="H27" i="30"/>
  <c r="B28" i="30"/>
  <c r="D27" i="30"/>
  <c r="U27" i="30"/>
  <c r="K27" i="30"/>
  <c r="BD30" i="30"/>
  <c r="BE29" i="30"/>
  <c r="AS26" i="30"/>
  <c r="AR27" i="30"/>
  <c r="BP26" i="30"/>
  <c r="BQ25" i="30"/>
  <c r="BK26" i="30"/>
  <c r="BJ27" i="30"/>
  <c r="BJ33" i="26"/>
  <c r="BK32" i="26"/>
  <c r="AN4" i="26"/>
  <c r="AN5" i="26"/>
  <c r="AN6" i="26"/>
  <c r="AN7" i="26"/>
  <c r="AN8" i="26"/>
  <c r="AN9" i="26"/>
  <c r="AN10" i="26"/>
  <c r="AN11" i="26"/>
  <c r="AN12" i="26"/>
  <c r="AN13" i="26"/>
  <c r="AN14" i="26"/>
  <c r="AN15" i="26"/>
  <c r="AN16" i="26"/>
  <c r="AN17" i="26"/>
  <c r="AN18" i="26"/>
  <c r="AN19" i="26"/>
  <c r="AN20" i="26"/>
  <c r="AN21" i="26"/>
  <c r="AN22" i="26"/>
  <c r="AN23" i="26"/>
  <c r="AN24" i="26"/>
  <c r="AN25" i="26"/>
  <c r="BP26" i="26"/>
  <c r="BQ25" i="26"/>
  <c r="AY27" i="26"/>
  <c r="AX28" i="26"/>
  <c r="Y27" i="26"/>
  <c r="AN27" i="26"/>
  <c r="H27" i="26"/>
  <c r="Z27" i="26"/>
  <c r="AJ27" i="26"/>
  <c r="V27" i="26"/>
  <c r="AM27" i="26"/>
  <c r="B28" i="26"/>
  <c r="AK27" i="26"/>
  <c r="U27" i="26"/>
  <c r="F27" i="26"/>
  <c r="AI27" i="26"/>
  <c r="T27" i="26"/>
  <c r="E27" i="26"/>
  <c r="AH27" i="26"/>
  <c r="S27" i="26"/>
  <c r="D27" i="26"/>
  <c r="AG27" i="26"/>
  <c r="R27" i="26"/>
  <c r="C27" i="26"/>
  <c r="AF27" i="26"/>
  <c r="Q27" i="26"/>
  <c r="AE27" i="26"/>
  <c r="J27" i="26"/>
  <c r="K27" i="26"/>
  <c r="AL27" i="26"/>
  <c r="W27" i="26"/>
  <c r="G27" i="26"/>
  <c r="X27" i="26"/>
  <c r="L27" i="26"/>
  <c r="I27" i="26"/>
  <c r="AN26" i="26"/>
  <c r="BD28" i="26"/>
  <c r="BE27" i="26"/>
  <c r="BD27" i="34"/>
  <c r="BE26" i="34"/>
  <c r="BJ29" i="34"/>
  <c r="BK28" i="34"/>
  <c r="AR27" i="34"/>
  <c r="AS26" i="34"/>
  <c r="BP28" i="34"/>
  <c r="BQ27" i="34"/>
  <c r="AJ2" i="34"/>
  <c r="AI4" i="34"/>
  <c r="AI5" i="34"/>
  <c r="AI6" i="34"/>
  <c r="AI7" i="34"/>
  <c r="AI8" i="34"/>
  <c r="AI9" i="34"/>
  <c r="AI10" i="34"/>
  <c r="AI11" i="34"/>
  <c r="AI12" i="34"/>
  <c r="AI13" i="34"/>
  <c r="AI14" i="34"/>
  <c r="AI15" i="34"/>
  <c r="AI16" i="34"/>
  <c r="AI17" i="34"/>
  <c r="AI18" i="34"/>
  <c r="AI19" i="34"/>
  <c r="AI20" i="34"/>
  <c r="AI21" i="34"/>
  <c r="AI22" i="34"/>
  <c r="AI23" i="34"/>
  <c r="AI24" i="34"/>
  <c r="AI25" i="34"/>
  <c r="AI26" i="34"/>
  <c r="AY28" i="34"/>
  <c r="AX29" i="34"/>
  <c r="Q28" i="34"/>
  <c r="J28" i="34"/>
  <c r="S28" i="34"/>
  <c r="E28" i="34"/>
  <c r="AG28" i="34"/>
  <c r="AH28" i="34"/>
  <c r="H28" i="34"/>
  <c r="AI28" i="34"/>
  <c r="X28" i="34"/>
  <c r="W28" i="34"/>
  <c r="B29" i="34"/>
  <c r="AE28" i="34"/>
  <c r="G28" i="34"/>
  <c r="I28" i="34"/>
  <c r="D28" i="34"/>
  <c r="R28" i="34"/>
  <c r="AF28" i="34"/>
  <c r="Y28" i="34"/>
  <c r="C28" i="34"/>
  <c r="F28" i="34"/>
  <c r="K28" i="34"/>
  <c r="T28" i="34"/>
  <c r="AJ28" i="34"/>
  <c r="V28" i="34"/>
  <c r="U28" i="34"/>
  <c r="Z28" i="34"/>
  <c r="L28" i="34"/>
  <c r="AS28" i="32"/>
  <c r="AR29" i="32"/>
  <c r="AJ7" i="32"/>
  <c r="AJ4" i="32"/>
  <c r="AJ5" i="32"/>
  <c r="AJ6" i="32"/>
  <c r="AK2" i="32"/>
  <c r="AJ8" i="32"/>
  <c r="AJ9" i="32"/>
  <c r="AJ10" i="32"/>
  <c r="AJ11" i="32"/>
  <c r="AJ12" i="32"/>
  <c r="AJ13" i="32"/>
  <c r="AJ14" i="32"/>
  <c r="AJ15" i="32"/>
  <c r="AJ16" i="32"/>
  <c r="AJ17" i="32"/>
  <c r="AJ18" i="32"/>
  <c r="AJ19" i="32"/>
  <c r="AJ20" i="32"/>
  <c r="AJ21" i="32"/>
  <c r="AJ22" i="32"/>
  <c r="AJ23" i="32"/>
  <c r="AJ24" i="32"/>
  <c r="AJ25" i="32"/>
  <c r="AJ26" i="32"/>
  <c r="AJ27" i="32"/>
  <c r="AJ28" i="32"/>
  <c r="Q30" i="32"/>
  <c r="J30" i="32"/>
  <c r="Z30" i="32"/>
  <c r="G30" i="32"/>
  <c r="C30" i="32"/>
  <c r="AE30" i="32"/>
  <c r="AG30" i="32"/>
  <c r="V30" i="32"/>
  <c r="AH30" i="32"/>
  <c r="AK30" i="32"/>
  <c r="W30" i="32"/>
  <c r="H30" i="32"/>
  <c r="U30" i="32"/>
  <c r="S30" i="32"/>
  <c r="E30" i="32"/>
  <c r="AJ30" i="32"/>
  <c r="T30" i="32"/>
  <c r="I30" i="32"/>
  <c r="L30" i="32"/>
  <c r="B31" i="32"/>
  <c r="R30" i="32"/>
  <c r="Y30" i="32"/>
  <c r="AI30" i="32"/>
  <c r="X30" i="32"/>
  <c r="AF30" i="32"/>
  <c r="F30" i="32"/>
  <c r="K30" i="32"/>
  <c r="D30" i="32"/>
  <c r="BP27" i="32"/>
  <c r="BQ26" i="32"/>
  <c r="AY27" i="32"/>
  <c r="AX28" i="32"/>
  <c r="AJ29" i="32"/>
  <c r="BE28" i="32"/>
  <c r="BD29" i="32"/>
  <c r="BJ29" i="32"/>
  <c r="BK28" i="32"/>
  <c r="BD28" i="31"/>
  <c r="BE27" i="31"/>
  <c r="F31" i="31"/>
  <c r="Z31" i="31"/>
  <c r="W31" i="31"/>
  <c r="AF31" i="31"/>
  <c r="Q31" i="31"/>
  <c r="L31" i="31"/>
  <c r="AE31" i="31"/>
  <c r="S31" i="31"/>
  <c r="E31" i="31"/>
  <c r="C31" i="31"/>
  <c r="V31" i="31"/>
  <c r="H31" i="31"/>
  <c r="B32" i="31"/>
  <c r="K31" i="31"/>
  <c r="U31" i="31"/>
  <c r="AJ31" i="31"/>
  <c r="T31" i="31"/>
  <c r="R31" i="31"/>
  <c r="Y31" i="31"/>
  <c r="J31" i="31"/>
  <c r="AH31" i="31"/>
  <c r="G31" i="31"/>
  <c r="D31" i="31"/>
  <c r="AG31" i="31"/>
  <c r="X31" i="31"/>
  <c r="AK31" i="31"/>
  <c r="AI31" i="31"/>
  <c r="I31" i="31"/>
  <c r="AK7" i="31"/>
  <c r="AL2" i="31"/>
  <c r="AK4" i="31"/>
  <c r="AK5" i="31"/>
  <c r="AK6" i="31"/>
  <c r="AK8" i="31"/>
  <c r="AK9" i="31"/>
  <c r="AK10" i="31"/>
  <c r="AK11" i="31"/>
  <c r="AK12" i="31"/>
  <c r="AK13" i="31"/>
  <c r="AK14" i="31"/>
  <c r="AK15" i="31"/>
  <c r="AK16" i="31"/>
  <c r="AK17" i="31"/>
  <c r="AK18" i="31"/>
  <c r="AK19" i="31"/>
  <c r="AK20" i="31"/>
  <c r="AK21" i="31"/>
  <c r="AK22" i="31"/>
  <c r="AK23" i="31"/>
  <c r="AK24" i="31"/>
  <c r="AK25" i="31"/>
  <c r="AK26" i="31"/>
  <c r="AK27" i="31"/>
  <c r="AK28" i="31"/>
  <c r="AK29" i="31"/>
  <c r="AR31" i="31"/>
  <c r="AS30" i="31"/>
  <c r="BJ30" i="31"/>
  <c r="BK29" i="31"/>
  <c r="BP27" i="31"/>
  <c r="BQ26" i="31"/>
  <c r="AX28" i="31"/>
  <c r="AY27" i="31"/>
  <c r="AK2" i="30"/>
  <c r="AJ4" i="30"/>
  <c r="AJ5" i="30"/>
  <c r="AJ6" i="30"/>
  <c r="AJ7" i="30"/>
  <c r="AJ8" i="30"/>
  <c r="AJ9" i="30"/>
  <c r="AJ10" i="30"/>
  <c r="AJ11" i="30"/>
  <c r="AJ12" i="30"/>
  <c r="AJ13" i="30"/>
  <c r="AJ14" i="30"/>
  <c r="AJ15" i="30"/>
  <c r="AJ16" i="30"/>
  <c r="AJ17" i="30"/>
  <c r="AJ18" i="30"/>
  <c r="AJ19" i="30"/>
  <c r="AJ20" i="30"/>
  <c r="AJ21" i="30"/>
  <c r="AJ22" i="30"/>
  <c r="AJ23" i="30"/>
  <c r="AJ24" i="30"/>
  <c r="AJ25" i="30"/>
  <c r="AJ26" i="30"/>
  <c r="BP27" i="30"/>
  <c r="BQ26" i="30"/>
  <c r="AS27" i="30"/>
  <c r="AR28" i="30"/>
  <c r="AJ28" i="30"/>
  <c r="AH28" i="30"/>
  <c r="AF28" i="30"/>
  <c r="AE28" i="30"/>
  <c r="Z28" i="30"/>
  <c r="X28" i="30"/>
  <c r="E28" i="30"/>
  <c r="U28" i="30"/>
  <c r="R28" i="30"/>
  <c r="F28" i="30"/>
  <c r="D28" i="30"/>
  <c r="K28" i="30"/>
  <c r="H28" i="30"/>
  <c r="V28" i="30"/>
  <c r="C28" i="30"/>
  <c r="AI28" i="30"/>
  <c r="L28" i="30"/>
  <c r="AK28" i="30"/>
  <c r="Y28" i="30"/>
  <c r="AG28" i="30"/>
  <c r="W28" i="30"/>
  <c r="B29" i="30"/>
  <c r="T28" i="30"/>
  <c r="S28" i="30"/>
  <c r="I28" i="30"/>
  <c r="Q28" i="30"/>
  <c r="J28" i="30"/>
  <c r="G28" i="30"/>
  <c r="BK27" i="30"/>
  <c r="BJ28" i="30"/>
  <c r="BD31" i="30"/>
  <c r="BE30" i="30"/>
  <c r="AY28" i="30"/>
  <c r="AX29" i="30"/>
  <c r="BP27" i="26"/>
  <c r="BQ26" i="26"/>
  <c r="BK33" i="26"/>
  <c r="BJ34" i="26"/>
  <c r="BK34" i="26"/>
  <c r="BD29" i="26"/>
  <c r="BE28" i="26"/>
  <c r="Z28" i="26"/>
  <c r="AM28" i="26"/>
  <c r="AN28" i="26"/>
  <c r="K28" i="26"/>
  <c r="H28" i="26"/>
  <c r="L28" i="26"/>
  <c r="AJ28" i="26"/>
  <c r="V28" i="26"/>
  <c r="Y28" i="26"/>
  <c r="B29" i="26"/>
  <c r="AI28" i="26"/>
  <c r="T28" i="26"/>
  <c r="E28" i="26"/>
  <c r="AH28" i="26"/>
  <c r="S28" i="26"/>
  <c r="D28" i="26"/>
  <c r="AG28" i="26"/>
  <c r="R28" i="26"/>
  <c r="C28" i="26"/>
  <c r="AF28" i="26"/>
  <c r="Q28" i="26"/>
  <c r="AE28" i="26"/>
  <c r="J28" i="26"/>
  <c r="X28" i="26"/>
  <c r="I28" i="26"/>
  <c r="AK28" i="26"/>
  <c r="U28" i="26"/>
  <c r="F28" i="26"/>
  <c r="W28" i="26"/>
  <c r="G28" i="26"/>
  <c r="AL28" i="26"/>
  <c r="AX29" i="26"/>
  <c r="AY28" i="26"/>
  <c r="AR28" i="34"/>
  <c r="AS27" i="34"/>
  <c r="BJ30" i="34"/>
  <c r="BK29" i="34"/>
  <c r="BD28" i="34"/>
  <c r="BE27" i="34"/>
  <c r="AX30" i="34"/>
  <c r="AY29" i="34"/>
  <c r="BQ28" i="34"/>
  <c r="BP29" i="34"/>
  <c r="Z29" i="34"/>
  <c r="W29" i="34"/>
  <c r="AH29" i="34"/>
  <c r="Q29" i="34"/>
  <c r="L29" i="34"/>
  <c r="I29" i="34"/>
  <c r="X29" i="34"/>
  <c r="E29" i="34"/>
  <c r="C29" i="34"/>
  <c r="AG29" i="34"/>
  <c r="R29" i="34"/>
  <c r="Y29" i="34"/>
  <c r="J29" i="34"/>
  <c r="V29" i="34"/>
  <c r="G29" i="34"/>
  <c r="D29" i="34"/>
  <c r="S29" i="34"/>
  <c r="AI29" i="34"/>
  <c r="K29" i="34"/>
  <c r="T29" i="34"/>
  <c r="F29" i="34"/>
  <c r="B30" i="34"/>
  <c r="AJ29" i="34"/>
  <c r="AF29" i="34"/>
  <c r="U29" i="34"/>
  <c r="H29" i="34"/>
  <c r="AE29" i="34"/>
  <c r="AJ5" i="34"/>
  <c r="AK2" i="34"/>
  <c r="AJ4" i="34"/>
  <c r="AJ6" i="34"/>
  <c r="AJ7" i="34"/>
  <c r="AJ8" i="34"/>
  <c r="AJ9" i="34"/>
  <c r="AJ10" i="34"/>
  <c r="AJ11" i="34"/>
  <c r="AJ12" i="34"/>
  <c r="AJ13" i="34"/>
  <c r="AJ14" i="34"/>
  <c r="AJ15" i="34"/>
  <c r="AJ16" i="34"/>
  <c r="AJ17" i="34"/>
  <c r="AJ18" i="34"/>
  <c r="AJ19" i="34"/>
  <c r="AJ20" i="34"/>
  <c r="AJ21" i="34"/>
  <c r="AJ22" i="34"/>
  <c r="AJ23" i="34"/>
  <c r="AJ24" i="34"/>
  <c r="AJ25" i="34"/>
  <c r="AJ26" i="34"/>
  <c r="AJ27" i="34"/>
  <c r="AX29" i="32"/>
  <c r="AY28" i="32"/>
  <c r="AL2" i="32"/>
  <c r="AK6" i="32"/>
  <c r="AK7" i="32"/>
  <c r="AK4" i="32"/>
  <c r="AK5" i="32"/>
  <c r="AK8" i="32"/>
  <c r="AK9" i="32"/>
  <c r="AK10" i="32"/>
  <c r="AK11" i="32"/>
  <c r="AK12" i="32"/>
  <c r="AK13" i="32"/>
  <c r="AK14" i="32"/>
  <c r="AK15" i="32"/>
  <c r="AK16" i="32"/>
  <c r="AK17" i="32"/>
  <c r="AK18" i="32"/>
  <c r="AK19" i="32"/>
  <c r="AK20" i="32"/>
  <c r="AK21" i="32"/>
  <c r="AK22" i="32"/>
  <c r="AK23" i="32"/>
  <c r="AK24" i="32"/>
  <c r="AK25" i="32"/>
  <c r="AK26" i="32"/>
  <c r="AK27" i="32"/>
  <c r="AK28" i="32"/>
  <c r="AK29" i="32"/>
  <c r="BJ30" i="32"/>
  <c r="BK29" i="32"/>
  <c r="BQ27" i="32"/>
  <c r="BP28" i="32"/>
  <c r="BE29" i="32"/>
  <c r="BD30" i="32"/>
  <c r="Y31" i="32"/>
  <c r="C31" i="32"/>
  <c r="V31" i="32"/>
  <c r="X31" i="32"/>
  <c r="Q31" i="32"/>
  <c r="L31" i="32"/>
  <c r="U31" i="32"/>
  <c r="G31" i="32"/>
  <c r="B32" i="32"/>
  <c r="T31" i="32"/>
  <c r="J31" i="32"/>
  <c r="AG31" i="32"/>
  <c r="H31" i="32"/>
  <c r="AK31" i="32"/>
  <c r="W31" i="32"/>
  <c r="Z31" i="32"/>
  <c r="AL31" i="32"/>
  <c r="S31" i="32"/>
  <c r="E31" i="32"/>
  <c r="K31" i="32"/>
  <c r="D31" i="32"/>
  <c r="AI31" i="32"/>
  <c r="AF31" i="32"/>
  <c r="R31" i="32"/>
  <c r="AH31" i="32"/>
  <c r="AE31" i="32"/>
  <c r="I31" i="32"/>
  <c r="F31" i="32"/>
  <c r="AJ31" i="32"/>
  <c r="AR30" i="32"/>
  <c r="AS29" i="32"/>
  <c r="AY28" i="31"/>
  <c r="AX29" i="31"/>
  <c r="AR32" i="31"/>
  <c r="AS31" i="31"/>
  <c r="AH32" i="31"/>
  <c r="Y32" i="31"/>
  <c r="V32" i="31"/>
  <c r="I32" i="31"/>
  <c r="X32" i="31"/>
  <c r="D32" i="31"/>
  <c r="K32" i="31"/>
  <c r="AL32" i="31"/>
  <c r="F32" i="31"/>
  <c r="B33" i="31"/>
  <c r="AF32" i="31"/>
  <c r="H32" i="31"/>
  <c r="AK32" i="31"/>
  <c r="AI32" i="31"/>
  <c r="U32" i="31"/>
  <c r="AE32" i="31"/>
  <c r="Z32" i="31"/>
  <c r="W32" i="31"/>
  <c r="J32" i="31"/>
  <c r="G32" i="31"/>
  <c r="Q32" i="31"/>
  <c r="L32" i="31"/>
  <c r="T32" i="31"/>
  <c r="E32" i="31"/>
  <c r="C32" i="31"/>
  <c r="R32" i="31"/>
  <c r="S32" i="31"/>
  <c r="AJ32" i="31"/>
  <c r="AG32" i="31"/>
  <c r="AL5" i="31"/>
  <c r="AL6" i="31"/>
  <c r="AL7" i="31"/>
  <c r="AL8" i="31"/>
  <c r="AM2" i="31"/>
  <c r="AM32" i="31"/>
  <c r="AL4" i="31"/>
  <c r="AL9" i="31"/>
  <c r="AL10" i="31"/>
  <c r="AL11" i="31"/>
  <c r="AL12" i="31"/>
  <c r="AL13" i="31"/>
  <c r="AL14" i="31"/>
  <c r="AL15" i="31"/>
  <c r="AL16" i="31"/>
  <c r="AL17" i="31"/>
  <c r="AL18" i="31"/>
  <c r="AL19" i="31"/>
  <c r="AL20" i="31"/>
  <c r="AL21" i="31"/>
  <c r="AL22" i="31"/>
  <c r="AL23" i="31"/>
  <c r="AL24" i="31"/>
  <c r="AL25" i="31"/>
  <c r="AL26" i="31"/>
  <c r="AL27" i="31"/>
  <c r="AL28" i="31"/>
  <c r="AL29" i="31"/>
  <c r="AL30" i="31"/>
  <c r="AL31" i="31"/>
  <c r="BJ31" i="31"/>
  <c r="BK30" i="31"/>
  <c r="BQ27" i="31"/>
  <c r="BP28" i="31"/>
  <c r="BD29" i="31"/>
  <c r="BE28" i="31"/>
  <c r="AR29" i="30"/>
  <c r="AS28" i="30"/>
  <c r="BD32" i="30"/>
  <c r="BE31" i="30"/>
  <c r="BK28" i="30"/>
  <c r="BJ29" i="30"/>
  <c r="K29" i="30"/>
  <c r="H29" i="30"/>
  <c r="B30" i="30"/>
  <c r="J29" i="30"/>
  <c r="C29" i="30"/>
  <c r="AI29" i="30"/>
  <c r="AF29" i="30"/>
  <c r="AL29" i="30"/>
  <c r="AK29" i="30"/>
  <c r="Y29" i="30"/>
  <c r="E29" i="30"/>
  <c r="AG29" i="30"/>
  <c r="S29" i="30"/>
  <c r="Q29" i="30"/>
  <c r="D29" i="30"/>
  <c r="T29" i="30"/>
  <c r="I29" i="30"/>
  <c r="G29" i="30"/>
  <c r="W29" i="30"/>
  <c r="AJ29" i="30"/>
  <c r="AH29" i="30"/>
  <c r="V29" i="30"/>
  <c r="L29" i="30"/>
  <c r="AE29" i="30"/>
  <c r="U29" i="30"/>
  <c r="Z29" i="30"/>
  <c r="R29" i="30"/>
  <c r="X29" i="30"/>
  <c r="F29" i="30"/>
  <c r="AY29" i="30"/>
  <c r="AX30" i="30"/>
  <c r="BQ27" i="30"/>
  <c r="BP28" i="30"/>
  <c r="AK4" i="30"/>
  <c r="AL2" i="30"/>
  <c r="AK5" i="30"/>
  <c r="AK6" i="30"/>
  <c r="AK7" i="30"/>
  <c r="AK8" i="30"/>
  <c r="AK9" i="30"/>
  <c r="AK10" i="30"/>
  <c r="AK11" i="30"/>
  <c r="AK12" i="30"/>
  <c r="AK13" i="30"/>
  <c r="AK14" i="30"/>
  <c r="AK15" i="30"/>
  <c r="AK16" i="30"/>
  <c r="AK17" i="30"/>
  <c r="AK18" i="30"/>
  <c r="AK19" i="30"/>
  <c r="AK20" i="30"/>
  <c r="AK21" i="30"/>
  <c r="AK22" i="30"/>
  <c r="AK23" i="30"/>
  <c r="AK24" i="30"/>
  <c r="AK25" i="30"/>
  <c r="AK26" i="30"/>
  <c r="AK27" i="30"/>
  <c r="BQ27" i="26"/>
  <c r="BP28" i="26"/>
  <c r="B30" i="26"/>
  <c r="L29" i="26"/>
  <c r="Y29" i="26"/>
  <c r="AN29" i="26"/>
  <c r="Z29" i="26"/>
  <c r="AH29" i="26"/>
  <c r="S29" i="26"/>
  <c r="D29" i="26"/>
  <c r="AJ29" i="26"/>
  <c r="AG29" i="26"/>
  <c r="R29" i="26"/>
  <c r="C29" i="26"/>
  <c r="H29" i="26"/>
  <c r="AF29" i="26"/>
  <c r="Q29" i="26"/>
  <c r="V29" i="26"/>
  <c r="AE29" i="26"/>
  <c r="J29" i="26"/>
  <c r="AM29" i="26"/>
  <c r="X29" i="26"/>
  <c r="I29" i="26"/>
  <c r="K29" i="26"/>
  <c r="AL29" i="26"/>
  <c r="W29" i="26"/>
  <c r="G29" i="26"/>
  <c r="AI29" i="26"/>
  <c r="T29" i="26"/>
  <c r="E29" i="26"/>
  <c r="F29" i="26"/>
  <c r="AK29" i="26"/>
  <c r="U29" i="26"/>
  <c r="AX30" i="26"/>
  <c r="AY29" i="26"/>
  <c r="BD30" i="26"/>
  <c r="BE29" i="26"/>
  <c r="BD29" i="34"/>
  <c r="BE28" i="34"/>
  <c r="BK30" i="34"/>
  <c r="BJ31" i="34"/>
  <c r="AR29" i="34"/>
  <c r="AS28" i="34"/>
  <c r="AY30" i="34"/>
  <c r="AX31" i="34"/>
  <c r="AL2" i="34"/>
  <c r="AK5" i="34"/>
  <c r="AK4" i="34"/>
  <c r="AK6" i="34"/>
  <c r="AK7" i="34"/>
  <c r="AK8" i="34"/>
  <c r="AK9" i="34"/>
  <c r="AK10" i="34"/>
  <c r="AK11" i="34"/>
  <c r="AK12" i="34"/>
  <c r="AK13" i="34"/>
  <c r="AK14" i="34"/>
  <c r="AK15" i="34"/>
  <c r="AK16" i="34"/>
  <c r="AK17" i="34"/>
  <c r="AK18" i="34"/>
  <c r="AK19" i="34"/>
  <c r="AK20" i="34"/>
  <c r="AK21" i="34"/>
  <c r="AK22" i="34"/>
  <c r="AK23" i="34"/>
  <c r="AK24" i="34"/>
  <c r="AK25" i="34"/>
  <c r="AK26" i="34"/>
  <c r="AK27" i="34"/>
  <c r="AK28" i="34"/>
  <c r="AK29" i="34"/>
  <c r="AJ30" i="34"/>
  <c r="V30" i="34"/>
  <c r="Z30" i="34"/>
  <c r="Y30" i="34"/>
  <c r="K30" i="34"/>
  <c r="Q30" i="34"/>
  <c r="T30" i="34"/>
  <c r="D30" i="34"/>
  <c r="AF30" i="34"/>
  <c r="AL30" i="34"/>
  <c r="R30" i="34"/>
  <c r="X30" i="34"/>
  <c r="L30" i="34"/>
  <c r="G30" i="34"/>
  <c r="F30" i="34"/>
  <c r="C30" i="34"/>
  <c r="S30" i="34"/>
  <c r="AE30" i="34"/>
  <c r="B31" i="34"/>
  <c r="AG30" i="34"/>
  <c r="H30" i="34"/>
  <c r="E30" i="34"/>
  <c r="AH30" i="34"/>
  <c r="AI30" i="34"/>
  <c r="W30" i="34"/>
  <c r="U30" i="34"/>
  <c r="J30" i="34"/>
  <c r="AK30" i="34"/>
  <c r="I30" i="34"/>
  <c r="BQ29" i="34"/>
  <c r="BP30" i="34"/>
  <c r="Q32" i="32"/>
  <c r="AF32" i="32"/>
  <c r="AH32" i="32"/>
  <c r="G32" i="32"/>
  <c r="R32" i="32"/>
  <c r="J32" i="32"/>
  <c r="D32" i="32"/>
  <c r="AG32" i="32"/>
  <c r="C32" i="32"/>
  <c r="AL32" i="32"/>
  <c r="AK32" i="32"/>
  <c r="W32" i="32"/>
  <c r="AE32" i="32"/>
  <c r="Z32" i="32"/>
  <c r="S32" i="32"/>
  <c r="E32" i="32"/>
  <c r="V32" i="32"/>
  <c r="X32" i="32"/>
  <c r="I32" i="32"/>
  <c r="AJ32" i="32"/>
  <c r="T32" i="32"/>
  <c r="H32" i="32"/>
  <c r="AI32" i="32"/>
  <c r="Y32" i="32"/>
  <c r="U32" i="32"/>
  <c r="K32" i="32"/>
  <c r="F32" i="32"/>
  <c r="L32" i="32"/>
  <c r="B33" i="32"/>
  <c r="BK30" i="32"/>
  <c r="BJ31" i="32"/>
  <c r="AL6" i="32"/>
  <c r="AL7" i="32"/>
  <c r="AM2" i="32"/>
  <c r="AM32" i="32"/>
  <c r="AL4" i="32"/>
  <c r="AL5" i="32"/>
  <c r="AL8" i="32"/>
  <c r="AL9" i="32"/>
  <c r="AL10" i="32"/>
  <c r="AL11" i="32"/>
  <c r="AL12" i="32"/>
  <c r="AL13" i="32"/>
  <c r="AL14" i="32"/>
  <c r="AL15" i="32"/>
  <c r="AL16" i="32"/>
  <c r="AL17" i="32"/>
  <c r="AL18" i="32"/>
  <c r="AL19" i="32"/>
  <c r="AL20" i="32"/>
  <c r="AL21" i="32"/>
  <c r="AL22" i="32"/>
  <c r="AL23" i="32"/>
  <c r="AL24" i="32"/>
  <c r="AL25" i="32"/>
  <c r="AL26" i="32"/>
  <c r="AL27" i="32"/>
  <c r="AL28" i="32"/>
  <c r="AL29" i="32"/>
  <c r="AL30" i="32"/>
  <c r="BP29" i="32"/>
  <c r="BQ28" i="32"/>
  <c r="BE30" i="32"/>
  <c r="BD31" i="32"/>
  <c r="AY29" i="32"/>
  <c r="AX30" i="32"/>
  <c r="AS30" i="32"/>
  <c r="AR31" i="32"/>
  <c r="BD30" i="31"/>
  <c r="BE29" i="31"/>
  <c r="BP29" i="31"/>
  <c r="BQ28" i="31"/>
  <c r="AR33" i="31"/>
  <c r="AS32" i="31"/>
  <c r="AX30" i="31"/>
  <c r="AY29" i="31"/>
  <c r="AH33" i="31"/>
  <c r="AL33" i="31"/>
  <c r="T33" i="31"/>
  <c r="V33" i="31"/>
  <c r="X33" i="31"/>
  <c r="Z33" i="31"/>
  <c r="S33" i="31"/>
  <c r="B34" i="31"/>
  <c r="F33" i="31"/>
  <c r="AK33" i="31"/>
  <c r="I33" i="31"/>
  <c r="AM33" i="31"/>
  <c r="R33" i="31"/>
  <c r="Y33" i="31"/>
  <c r="H33" i="31"/>
  <c r="AE33" i="31"/>
  <c r="E33" i="31"/>
  <c r="L33" i="31"/>
  <c r="AI33" i="31"/>
  <c r="U33" i="31"/>
  <c r="AN33" i="31"/>
  <c r="AJ33" i="31"/>
  <c r="G33" i="31"/>
  <c r="K33" i="31"/>
  <c r="Q33" i="31"/>
  <c r="W33" i="31"/>
  <c r="AG33" i="31"/>
  <c r="C33" i="31"/>
  <c r="D33" i="31"/>
  <c r="J33" i="31"/>
  <c r="AF33" i="31"/>
  <c r="AM4" i="31"/>
  <c r="AM5" i="31"/>
  <c r="AM6" i="31"/>
  <c r="AM7" i="31"/>
  <c r="AM8" i="31"/>
  <c r="AN2" i="31"/>
  <c r="AM9" i="31"/>
  <c r="AM10" i="31"/>
  <c r="AM11" i="31"/>
  <c r="AM12" i="31"/>
  <c r="AM13" i="31"/>
  <c r="AM14" i="31"/>
  <c r="AM15" i="31"/>
  <c r="AM16" i="31"/>
  <c r="AM17" i="31"/>
  <c r="AM18" i="31"/>
  <c r="AM19" i="31"/>
  <c r="AM20" i="31"/>
  <c r="AM21" i="31"/>
  <c r="AM22" i="31"/>
  <c r="AM23" i="31"/>
  <c r="AM24" i="31"/>
  <c r="AM25" i="31"/>
  <c r="AM26" i="31"/>
  <c r="AM27" i="31"/>
  <c r="AM28" i="31"/>
  <c r="AM29" i="31"/>
  <c r="AM30" i="31"/>
  <c r="AM31" i="31"/>
  <c r="BK31" i="31"/>
  <c r="BJ32" i="31"/>
  <c r="BK29" i="30"/>
  <c r="BJ30" i="30"/>
  <c r="AM2" i="30"/>
  <c r="AL4" i="30"/>
  <c r="AL5" i="30"/>
  <c r="AL6" i="30"/>
  <c r="AL7" i="30"/>
  <c r="AL8" i="30"/>
  <c r="AL9" i="30"/>
  <c r="AL10" i="30"/>
  <c r="AL11" i="30"/>
  <c r="AL12" i="30"/>
  <c r="AL13" i="30"/>
  <c r="AL14" i="30"/>
  <c r="AL15" i="30"/>
  <c r="AL16" i="30"/>
  <c r="AL17" i="30"/>
  <c r="AL18" i="30"/>
  <c r="AL19" i="30"/>
  <c r="AL20" i="30"/>
  <c r="AL21" i="30"/>
  <c r="AL22" i="30"/>
  <c r="AL23" i="30"/>
  <c r="AL24" i="30"/>
  <c r="AL25" i="30"/>
  <c r="AL26" i="30"/>
  <c r="AL27" i="30"/>
  <c r="AL28" i="30"/>
  <c r="BD33" i="30"/>
  <c r="BE32" i="30"/>
  <c r="BP29" i="30"/>
  <c r="BQ28" i="30"/>
  <c r="U30" i="30"/>
  <c r="R30" i="30"/>
  <c r="F30" i="30"/>
  <c r="E30" i="30"/>
  <c r="K30" i="30"/>
  <c r="H30" i="30"/>
  <c r="W30" i="30"/>
  <c r="B31" i="30"/>
  <c r="C30" i="30"/>
  <c r="AI30" i="30"/>
  <c r="V30" i="30"/>
  <c r="D30" i="30"/>
  <c r="AK30" i="30"/>
  <c r="Y30" i="30"/>
  <c r="T30" i="30"/>
  <c r="S30" i="30"/>
  <c r="Q30" i="30"/>
  <c r="AF30" i="30"/>
  <c r="I30" i="30"/>
  <c r="G30" i="30"/>
  <c r="AG30" i="30"/>
  <c r="AE30" i="30"/>
  <c r="AJ30" i="30"/>
  <c r="Z30" i="30"/>
  <c r="AM30" i="30"/>
  <c r="AH30" i="30"/>
  <c r="X30" i="30"/>
  <c r="J30" i="30"/>
  <c r="AL30" i="30"/>
  <c r="L30" i="30"/>
  <c r="AS29" i="30"/>
  <c r="AR30" i="30"/>
  <c r="AX31" i="30"/>
  <c r="AY30" i="30"/>
  <c r="H30" i="26"/>
  <c r="AM30" i="26"/>
  <c r="AJ30" i="26"/>
  <c r="V30" i="26"/>
  <c r="AN30" i="26"/>
  <c r="B31" i="26"/>
  <c r="K30" i="26"/>
  <c r="Z30" i="26"/>
  <c r="AG30" i="26"/>
  <c r="R30" i="26"/>
  <c r="C30" i="26"/>
  <c r="AF30" i="26"/>
  <c r="Q30" i="26"/>
  <c r="AE30" i="26"/>
  <c r="J30" i="26"/>
  <c r="X30" i="26"/>
  <c r="I30" i="26"/>
  <c r="AL30" i="26"/>
  <c r="W30" i="26"/>
  <c r="G30" i="26"/>
  <c r="AK30" i="26"/>
  <c r="U30" i="26"/>
  <c r="F30" i="26"/>
  <c r="Y30" i="26"/>
  <c r="AH30" i="26"/>
  <c r="S30" i="26"/>
  <c r="D30" i="26"/>
  <c r="AI30" i="26"/>
  <c r="T30" i="26"/>
  <c r="E30" i="26"/>
  <c r="L30" i="26"/>
  <c r="BP29" i="26"/>
  <c r="BQ28" i="26"/>
  <c r="AX31" i="26"/>
  <c r="AY30" i="26"/>
  <c r="BD31" i="26"/>
  <c r="BE30" i="26"/>
  <c r="AR30" i="34"/>
  <c r="AS29" i="34"/>
  <c r="BJ32" i="34"/>
  <c r="BK31" i="34"/>
  <c r="BD30" i="34"/>
  <c r="BE29" i="34"/>
  <c r="BQ30" i="34"/>
  <c r="BP31" i="34"/>
  <c r="V31" i="34"/>
  <c r="I31" i="34"/>
  <c r="AL31" i="34"/>
  <c r="Y31" i="34"/>
  <c r="K31" i="34"/>
  <c r="L31" i="34"/>
  <c r="W31" i="34"/>
  <c r="AF31" i="34"/>
  <c r="S31" i="34"/>
  <c r="AJ31" i="34"/>
  <c r="R31" i="34"/>
  <c r="X31" i="34"/>
  <c r="Z31" i="34"/>
  <c r="D31" i="34"/>
  <c r="F31" i="34"/>
  <c r="AE31" i="34"/>
  <c r="Q31" i="34"/>
  <c r="C31" i="34"/>
  <c r="AG31" i="34"/>
  <c r="T31" i="34"/>
  <c r="E31" i="34"/>
  <c r="B32" i="34"/>
  <c r="G31" i="34"/>
  <c r="AI31" i="34"/>
  <c r="AH31" i="34"/>
  <c r="U31" i="34"/>
  <c r="J31" i="34"/>
  <c r="H31" i="34"/>
  <c r="AK31" i="34"/>
  <c r="AL4" i="34"/>
  <c r="AM2" i="34"/>
  <c r="AM31" i="34"/>
  <c r="AL5" i="34"/>
  <c r="AL6" i="34"/>
  <c r="AL7" i="34"/>
  <c r="AL8" i="34"/>
  <c r="AL9" i="34"/>
  <c r="AL10" i="34"/>
  <c r="AL11" i="34"/>
  <c r="AL12" i="34"/>
  <c r="AL13" i="34"/>
  <c r="AL14" i="34"/>
  <c r="AL15" i="34"/>
  <c r="AL16" i="34"/>
  <c r="AL17" i="34"/>
  <c r="AL18" i="34"/>
  <c r="AL19" i="34"/>
  <c r="AL20" i="34"/>
  <c r="AL21" i="34"/>
  <c r="AL22" i="34"/>
  <c r="AL23" i="34"/>
  <c r="AL24" i="34"/>
  <c r="AL25" i="34"/>
  <c r="AL26" i="34"/>
  <c r="AL27" i="34"/>
  <c r="AL28" i="34"/>
  <c r="AL29" i="34"/>
  <c r="AX32" i="34"/>
  <c r="AY31" i="34"/>
  <c r="AX31" i="32"/>
  <c r="AY30" i="32"/>
  <c r="BE31" i="32"/>
  <c r="BD32" i="32"/>
  <c r="BJ32" i="32"/>
  <c r="BK31" i="32"/>
  <c r="AM4" i="32"/>
  <c r="AM6" i="32"/>
  <c r="AM7" i="32"/>
  <c r="AN2" i="32"/>
  <c r="AM5" i="32"/>
  <c r="AM8" i="32"/>
  <c r="AM9" i="32"/>
  <c r="AM10" i="32"/>
  <c r="AM11" i="32"/>
  <c r="AM12" i="32"/>
  <c r="AM13" i="32"/>
  <c r="AM14" i="32"/>
  <c r="AM15" i="32"/>
  <c r="AM16" i="32"/>
  <c r="AM17" i="32"/>
  <c r="AM18" i="32"/>
  <c r="AM19" i="32"/>
  <c r="AM20" i="32"/>
  <c r="AM21" i="32"/>
  <c r="AM22" i="32"/>
  <c r="AM23" i="32"/>
  <c r="AM24" i="32"/>
  <c r="AM25" i="32"/>
  <c r="AM26" i="32"/>
  <c r="AM27" i="32"/>
  <c r="AM28" i="32"/>
  <c r="AM29" i="32"/>
  <c r="AM30" i="32"/>
  <c r="AM31" i="32"/>
  <c r="AS31" i="32"/>
  <c r="AR32" i="32"/>
  <c r="BP30" i="32"/>
  <c r="BQ29" i="32"/>
  <c r="AG33" i="32"/>
  <c r="F33" i="32"/>
  <c r="H33" i="32"/>
  <c r="AK33" i="32"/>
  <c r="W33" i="32"/>
  <c r="AH33" i="32"/>
  <c r="Z33" i="32"/>
  <c r="S33" i="32"/>
  <c r="E33" i="32"/>
  <c r="T33" i="32"/>
  <c r="R33" i="32"/>
  <c r="I33" i="32"/>
  <c r="AM33" i="32"/>
  <c r="D33" i="32"/>
  <c r="K33" i="32"/>
  <c r="AI33" i="32"/>
  <c r="X33" i="32"/>
  <c r="AL33" i="32"/>
  <c r="C33" i="32"/>
  <c r="Y33" i="32"/>
  <c r="J33" i="32"/>
  <c r="L33" i="32"/>
  <c r="AN33" i="32"/>
  <c r="U33" i="32"/>
  <c r="AJ33" i="32"/>
  <c r="B34" i="32"/>
  <c r="AE33" i="32"/>
  <c r="G33" i="32"/>
  <c r="AF33" i="32"/>
  <c r="V33" i="32"/>
  <c r="Q33" i="32"/>
  <c r="AS33" i="31"/>
  <c r="AR34" i="31"/>
  <c r="AS34" i="31"/>
  <c r="AN5" i="31"/>
  <c r="AN6" i="31"/>
  <c r="AN7" i="31"/>
  <c r="AN8" i="31"/>
  <c r="AN4" i="31"/>
  <c r="AN9" i="31"/>
  <c r="AN10" i="31"/>
  <c r="AN11" i="31"/>
  <c r="AN12" i="31"/>
  <c r="AN13" i="31"/>
  <c r="AN14" i="31"/>
  <c r="AN15" i="31"/>
  <c r="AN16" i="31"/>
  <c r="AN17" i="31"/>
  <c r="AN18" i="31"/>
  <c r="AN19" i="31"/>
  <c r="AN20" i="31"/>
  <c r="AN21" i="31"/>
  <c r="AN22" i="31"/>
  <c r="AN23" i="31"/>
  <c r="AN24" i="31"/>
  <c r="AN25" i="31"/>
  <c r="AN26" i="31"/>
  <c r="AN27" i="31"/>
  <c r="AN28" i="31"/>
  <c r="AN29" i="31"/>
  <c r="AN30" i="31"/>
  <c r="AN31" i="31"/>
  <c r="AN32" i="31"/>
  <c r="BP30" i="31"/>
  <c r="BQ29" i="31"/>
  <c r="C34" i="31"/>
  <c r="Y34" i="31"/>
  <c r="AI34" i="31"/>
  <c r="L34" i="31"/>
  <c r="AJ34" i="31"/>
  <c r="J34" i="31"/>
  <c r="T34" i="31"/>
  <c r="D34" i="31"/>
  <c r="Z34" i="31"/>
  <c r="AL34" i="31"/>
  <c r="G34" i="31"/>
  <c r="R34" i="31"/>
  <c r="W34" i="31"/>
  <c r="AG34" i="31"/>
  <c r="AM34" i="31"/>
  <c r="AH34" i="31"/>
  <c r="I34" i="31"/>
  <c r="S34" i="31"/>
  <c r="AE34" i="31"/>
  <c r="X34" i="31"/>
  <c r="AK34" i="31"/>
  <c r="E34" i="31"/>
  <c r="U34" i="31"/>
  <c r="F34" i="31"/>
  <c r="V34" i="31"/>
  <c r="AF34" i="31"/>
  <c r="K34" i="31"/>
  <c r="AN34" i="31"/>
  <c r="H34" i="31"/>
  <c r="Q34" i="31"/>
  <c r="BJ33" i="31"/>
  <c r="BK32" i="31"/>
  <c r="AX31" i="31"/>
  <c r="AY30" i="31"/>
  <c r="BD31" i="31"/>
  <c r="BE30" i="31"/>
  <c r="BE33" i="30"/>
  <c r="BD34" i="30"/>
  <c r="BE34" i="30"/>
  <c r="AN2" i="30"/>
  <c r="AM4" i="30"/>
  <c r="AM5" i="30"/>
  <c r="AM6" i="30"/>
  <c r="AM7" i="30"/>
  <c r="AM8" i="30"/>
  <c r="AM9" i="30"/>
  <c r="AM10" i="30"/>
  <c r="AM11" i="30"/>
  <c r="AM12" i="30"/>
  <c r="AM13" i="30"/>
  <c r="AM14" i="30"/>
  <c r="AM15" i="30"/>
  <c r="AM16" i="30"/>
  <c r="AM17" i="30"/>
  <c r="AM18" i="30"/>
  <c r="AM19" i="30"/>
  <c r="AM20" i="30"/>
  <c r="AM21" i="30"/>
  <c r="AM22" i="30"/>
  <c r="AM23" i="30"/>
  <c r="AM24" i="30"/>
  <c r="AM25" i="30"/>
  <c r="AM26" i="30"/>
  <c r="AM27" i="30"/>
  <c r="AM28" i="30"/>
  <c r="AM29" i="30"/>
  <c r="AS30" i="30"/>
  <c r="AR31" i="30"/>
  <c r="BJ31" i="30"/>
  <c r="BK30" i="30"/>
  <c r="AX32" i="30"/>
  <c r="AY31" i="30"/>
  <c r="U31" i="30"/>
  <c r="R31" i="30"/>
  <c r="F31" i="30"/>
  <c r="V31" i="30"/>
  <c r="K31" i="30"/>
  <c r="H31" i="30"/>
  <c r="T31" i="30"/>
  <c r="E31" i="30"/>
  <c r="C31" i="30"/>
  <c r="AI31" i="30"/>
  <c r="B32" i="30"/>
  <c r="Z31" i="30"/>
  <c r="AK31" i="30"/>
  <c r="Y31" i="30"/>
  <c r="AL31" i="30"/>
  <c r="AF31" i="30"/>
  <c r="S31" i="30"/>
  <c r="Q31" i="30"/>
  <c r="L31" i="30"/>
  <c r="W31" i="30"/>
  <c r="X31" i="30"/>
  <c r="I31" i="30"/>
  <c r="G31" i="30"/>
  <c r="AG31" i="30"/>
  <c r="AE31" i="30"/>
  <c r="D31" i="30"/>
  <c r="AM31" i="30"/>
  <c r="AJ31" i="30"/>
  <c r="AH31" i="30"/>
  <c r="J31" i="30"/>
  <c r="BP30" i="30"/>
  <c r="BQ29" i="30"/>
  <c r="Y31" i="26"/>
  <c r="Z31" i="26"/>
  <c r="H31" i="26"/>
  <c r="AN31" i="26"/>
  <c r="AJ31" i="26"/>
  <c r="V31" i="26"/>
  <c r="AM31" i="26"/>
  <c r="B32" i="26"/>
  <c r="K31" i="26"/>
  <c r="AF31" i="26"/>
  <c r="Q31" i="26"/>
  <c r="L31" i="26"/>
  <c r="AE31" i="26"/>
  <c r="J31" i="26"/>
  <c r="X31" i="26"/>
  <c r="I31" i="26"/>
  <c r="AL31" i="26"/>
  <c r="W31" i="26"/>
  <c r="G31" i="26"/>
  <c r="AK31" i="26"/>
  <c r="U31" i="26"/>
  <c r="F31" i="26"/>
  <c r="AI31" i="26"/>
  <c r="T31" i="26"/>
  <c r="E31" i="26"/>
  <c r="AG31" i="26"/>
  <c r="R31" i="26"/>
  <c r="C31" i="26"/>
  <c r="D31" i="26"/>
  <c r="AH31" i="26"/>
  <c r="S31" i="26"/>
  <c r="AX32" i="26"/>
  <c r="AY31" i="26"/>
  <c r="BD32" i="26"/>
  <c r="BE31" i="26"/>
  <c r="BP30" i="26"/>
  <c r="BQ29" i="26"/>
  <c r="BD31" i="34"/>
  <c r="BE30" i="34"/>
  <c r="BJ33" i="34"/>
  <c r="BK32" i="34"/>
  <c r="AS30" i="34"/>
  <c r="AR31" i="34"/>
  <c r="AY32" i="34"/>
  <c r="AX33" i="34"/>
  <c r="BQ31" i="34"/>
  <c r="BP32" i="34"/>
  <c r="C32" i="34"/>
  <c r="W32" i="34"/>
  <c r="H32" i="34"/>
  <c r="D32" i="34"/>
  <c r="AH32" i="34"/>
  <c r="J32" i="34"/>
  <c r="R32" i="34"/>
  <c r="AF32" i="34"/>
  <c r="X32" i="34"/>
  <c r="AI32" i="34"/>
  <c r="E32" i="34"/>
  <c r="Z32" i="34"/>
  <c r="AE32" i="34"/>
  <c r="Y32" i="34"/>
  <c r="B33" i="34"/>
  <c r="AN32" i="34"/>
  <c r="U32" i="34"/>
  <c r="L32" i="34"/>
  <c r="AG32" i="34"/>
  <c r="G32" i="34"/>
  <c r="K32" i="34"/>
  <c r="AJ32" i="34"/>
  <c r="T32" i="34"/>
  <c r="AL32" i="34"/>
  <c r="Q32" i="34"/>
  <c r="AM32" i="34"/>
  <c r="F32" i="34"/>
  <c r="AK32" i="34"/>
  <c r="V32" i="34"/>
  <c r="S32" i="34"/>
  <c r="I32" i="34"/>
  <c r="AM5" i="34"/>
  <c r="AM4" i="34"/>
  <c r="AN2" i="34"/>
  <c r="AM6" i="34"/>
  <c r="AM7" i="34"/>
  <c r="AM8" i="34"/>
  <c r="AM9" i="34"/>
  <c r="AM10" i="34"/>
  <c r="AM11" i="34"/>
  <c r="AM12" i="34"/>
  <c r="AM13" i="34"/>
  <c r="AM14" i="34"/>
  <c r="AM15" i="34"/>
  <c r="AM16" i="34"/>
  <c r="AM17" i="34"/>
  <c r="AM18" i="34"/>
  <c r="AM19" i="34"/>
  <c r="AM20" i="34"/>
  <c r="AM21" i="34"/>
  <c r="AM22" i="34"/>
  <c r="AM23" i="34"/>
  <c r="AM24" i="34"/>
  <c r="AM25" i="34"/>
  <c r="AM26" i="34"/>
  <c r="AM27" i="34"/>
  <c r="AM28" i="34"/>
  <c r="AM29" i="34"/>
  <c r="AM30" i="34"/>
  <c r="AS32" i="32"/>
  <c r="AR33" i="32"/>
  <c r="BK32" i="32"/>
  <c r="BJ33" i="32"/>
  <c r="AN7" i="32"/>
  <c r="AN4" i="32"/>
  <c r="AN6" i="32"/>
  <c r="AN5" i="32"/>
  <c r="AN8" i="32"/>
  <c r="AN9" i="32"/>
  <c r="AN10" i="32"/>
  <c r="AN11" i="32"/>
  <c r="AN12" i="32"/>
  <c r="AN13" i="32"/>
  <c r="AN14" i="32"/>
  <c r="AN15" i="32"/>
  <c r="AN16" i="32"/>
  <c r="AN17" i="32"/>
  <c r="AN18" i="32"/>
  <c r="AN19" i="32"/>
  <c r="AN20" i="32"/>
  <c r="AN21" i="32"/>
  <c r="AN22" i="32"/>
  <c r="AN23" i="32"/>
  <c r="AN24" i="32"/>
  <c r="AN25" i="32"/>
  <c r="AN26" i="32"/>
  <c r="AN27" i="32"/>
  <c r="AN28" i="32"/>
  <c r="AN29" i="32"/>
  <c r="AN30" i="32"/>
  <c r="AN31" i="32"/>
  <c r="AN32" i="32"/>
  <c r="AK34" i="32"/>
  <c r="X34" i="32"/>
  <c r="K34" i="32"/>
  <c r="AF34" i="32"/>
  <c r="S34" i="32"/>
  <c r="F34" i="32"/>
  <c r="J34" i="32"/>
  <c r="V34" i="32"/>
  <c r="I34" i="32"/>
  <c r="AG34" i="32"/>
  <c r="AL34" i="32"/>
  <c r="T34" i="32"/>
  <c r="AI34" i="32"/>
  <c r="W34" i="32"/>
  <c r="D34" i="32"/>
  <c r="L34" i="32"/>
  <c r="Y34" i="32"/>
  <c r="E34" i="32"/>
  <c r="Z34" i="32"/>
  <c r="H34" i="32"/>
  <c r="Q34" i="32"/>
  <c r="AJ34" i="32"/>
  <c r="U34" i="32"/>
  <c r="AN34" i="32"/>
  <c r="AE34" i="32"/>
  <c r="C34" i="32"/>
  <c r="AM34" i="32"/>
  <c r="R34" i="32"/>
  <c r="G34" i="32"/>
  <c r="AH34" i="32"/>
  <c r="AX32" i="32"/>
  <c r="AY31" i="32"/>
  <c r="BD33" i="32"/>
  <c r="BE32" i="32"/>
  <c r="BP31" i="32"/>
  <c r="BQ30" i="32"/>
  <c r="AX32" i="31"/>
  <c r="AY31" i="31"/>
  <c r="BK33" i="31"/>
  <c r="BJ34" i="31"/>
  <c r="BK34" i="31"/>
  <c r="BP31" i="31"/>
  <c r="BQ30" i="31"/>
  <c r="BD32" i="31"/>
  <c r="BE31" i="31"/>
  <c r="AN4" i="30"/>
  <c r="AN5" i="30"/>
  <c r="AN6" i="30"/>
  <c r="AN7" i="30"/>
  <c r="AN8" i="30"/>
  <c r="AN9" i="30"/>
  <c r="AN10" i="30"/>
  <c r="AN11" i="30"/>
  <c r="AN12" i="30"/>
  <c r="AN13" i="30"/>
  <c r="AN14" i="30"/>
  <c r="AN15" i="30"/>
  <c r="AN16" i="30"/>
  <c r="AN17" i="30"/>
  <c r="AN18" i="30"/>
  <c r="AN19" i="30"/>
  <c r="AN20" i="30"/>
  <c r="AN21" i="30"/>
  <c r="AN22" i="30"/>
  <c r="AN23" i="30"/>
  <c r="AN24" i="30"/>
  <c r="AN25" i="30"/>
  <c r="AN26" i="30"/>
  <c r="AN27" i="30"/>
  <c r="AN28" i="30"/>
  <c r="AN29" i="30"/>
  <c r="AN30" i="30"/>
  <c r="BK31" i="30"/>
  <c r="BJ32" i="30"/>
  <c r="AK32" i="30"/>
  <c r="Y32" i="30"/>
  <c r="AG32" i="30"/>
  <c r="T32" i="30"/>
  <c r="S32" i="30"/>
  <c r="Q32" i="30"/>
  <c r="J32" i="30"/>
  <c r="AN32" i="30"/>
  <c r="I32" i="30"/>
  <c r="G32" i="30"/>
  <c r="B33" i="30"/>
  <c r="AI32" i="30"/>
  <c r="AM32" i="30"/>
  <c r="AJ32" i="30"/>
  <c r="AH32" i="30"/>
  <c r="AF32" i="30"/>
  <c r="AE32" i="30"/>
  <c r="Z32" i="30"/>
  <c r="X32" i="30"/>
  <c r="E32" i="30"/>
  <c r="W32" i="30"/>
  <c r="U32" i="30"/>
  <c r="R32" i="30"/>
  <c r="F32" i="30"/>
  <c r="D32" i="30"/>
  <c r="C32" i="30"/>
  <c r="L32" i="30"/>
  <c r="K32" i="30"/>
  <c r="H32" i="30"/>
  <c r="AL32" i="30"/>
  <c r="V32" i="30"/>
  <c r="AS31" i="30"/>
  <c r="AR32" i="30"/>
  <c r="AY32" i="30"/>
  <c r="AX33" i="30"/>
  <c r="AN31" i="30"/>
  <c r="BP31" i="30"/>
  <c r="BQ30" i="30"/>
  <c r="AM32" i="26"/>
  <c r="AL32" i="26"/>
  <c r="W32" i="26"/>
  <c r="AN32" i="26"/>
  <c r="K32" i="26"/>
  <c r="Z32" i="26"/>
  <c r="H32" i="26"/>
  <c r="L32" i="26"/>
  <c r="AJ32" i="26"/>
  <c r="V32" i="26"/>
  <c r="Y32" i="26"/>
  <c r="AF32" i="26"/>
  <c r="J32" i="26"/>
  <c r="AE32" i="26"/>
  <c r="I32" i="26"/>
  <c r="B33" i="26"/>
  <c r="X32" i="26"/>
  <c r="G32" i="26"/>
  <c r="U32" i="26"/>
  <c r="F32" i="26"/>
  <c r="AK32" i="26"/>
  <c r="T32" i="26"/>
  <c r="E32" i="26"/>
  <c r="AI32" i="26"/>
  <c r="S32" i="26"/>
  <c r="D32" i="26"/>
  <c r="AG32" i="26"/>
  <c r="Q32" i="26"/>
  <c r="AH32" i="26"/>
  <c r="R32" i="26"/>
  <c r="C32" i="26"/>
  <c r="BP31" i="26"/>
  <c r="BQ30" i="26"/>
  <c r="AX33" i="26"/>
  <c r="AY32" i="26"/>
  <c r="BD33" i="26"/>
  <c r="BE32" i="26"/>
  <c r="AS31" i="34"/>
  <c r="AR32" i="34"/>
  <c r="BK33" i="34"/>
  <c r="BJ34" i="34"/>
  <c r="BK34" i="34"/>
  <c r="BE31" i="34"/>
  <c r="BD32" i="34"/>
  <c r="AY33" i="34"/>
  <c r="AX34" i="34"/>
  <c r="AY34" i="34"/>
  <c r="Z33" i="34"/>
  <c r="AG33" i="34"/>
  <c r="J33" i="34"/>
  <c r="H33" i="34"/>
  <c r="R33" i="34"/>
  <c r="S33" i="34"/>
  <c r="AK33" i="34"/>
  <c r="AM33" i="34"/>
  <c r="AH33" i="34"/>
  <c r="E33" i="34"/>
  <c r="K33" i="34"/>
  <c r="AI33" i="34"/>
  <c r="D33" i="34"/>
  <c r="L33" i="34"/>
  <c r="C33" i="34"/>
  <c r="T33" i="34"/>
  <c r="AN33" i="34"/>
  <c r="I33" i="34"/>
  <c r="AJ33" i="34"/>
  <c r="G33" i="34"/>
  <c r="Y33" i="34"/>
  <c r="AL33" i="34"/>
  <c r="W33" i="34"/>
  <c r="B34" i="34"/>
  <c r="AE33" i="34"/>
  <c r="V33" i="34"/>
  <c r="U33" i="34"/>
  <c r="X33" i="34"/>
  <c r="F33" i="34"/>
  <c r="Q33" i="34"/>
  <c r="AF33" i="34"/>
  <c r="AN5" i="34"/>
  <c r="AN4" i="34"/>
  <c r="AN6" i="34"/>
  <c r="AN7" i="34"/>
  <c r="AN8" i="34"/>
  <c r="AN9" i="34"/>
  <c r="AN10" i="34"/>
  <c r="AN11" i="34"/>
  <c r="AN12" i="34"/>
  <c r="AN13" i="34"/>
  <c r="AN14" i="34"/>
  <c r="AN15" i="34"/>
  <c r="AN16" i="34"/>
  <c r="AN17" i="34"/>
  <c r="AN18" i="34"/>
  <c r="AN19" i="34"/>
  <c r="AN20" i="34"/>
  <c r="AN21" i="34"/>
  <c r="AN22" i="34"/>
  <c r="AN23" i="34"/>
  <c r="AN24" i="34"/>
  <c r="AN25" i="34"/>
  <c r="AN26" i="34"/>
  <c r="AN27" i="34"/>
  <c r="AN28" i="34"/>
  <c r="AN29" i="34"/>
  <c r="AN30" i="34"/>
  <c r="AN31" i="34"/>
  <c r="BQ32" i="34"/>
  <c r="BP33" i="34"/>
  <c r="BJ34" i="32"/>
  <c r="BK34" i="32"/>
  <c r="BK33" i="32"/>
  <c r="BE33" i="32"/>
  <c r="BD34" i="32"/>
  <c r="BE34" i="32"/>
  <c r="AS33" i="32"/>
  <c r="AR34" i="32"/>
  <c r="AS34" i="32"/>
  <c r="BP32" i="32"/>
  <c r="BQ31" i="32"/>
  <c r="AX33" i="32"/>
  <c r="AY32" i="32"/>
  <c r="BP32" i="31"/>
  <c r="BQ31" i="31"/>
  <c r="BD33" i="31"/>
  <c r="BE32" i="31"/>
  <c r="AY32" i="31"/>
  <c r="AX33" i="31"/>
  <c r="AX34" i="30"/>
  <c r="AY34" i="30"/>
  <c r="AY33" i="30"/>
  <c r="AE33" i="30"/>
  <c r="Z33" i="30"/>
  <c r="X33" i="30"/>
  <c r="AN33" i="30"/>
  <c r="U33" i="30"/>
  <c r="R33" i="30"/>
  <c r="F33" i="30"/>
  <c r="AG33" i="30"/>
  <c r="K33" i="30"/>
  <c r="H33" i="30"/>
  <c r="B34" i="30"/>
  <c r="T33" i="30"/>
  <c r="AJ33" i="30"/>
  <c r="V33" i="30"/>
  <c r="C33" i="30"/>
  <c r="AI33" i="30"/>
  <c r="AF33" i="30"/>
  <c r="L33" i="30"/>
  <c r="AK33" i="30"/>
  <c r="Y33" i="30"/>
  <c r="E33" i="30"/>
  <c r="AL33" i="30"/>
  <c r="AM33" i="30"/>
  <c r="S33" i="30"/>
  <c r="Q33" i="30"/>
  <c r="D33" i="30"/>
  <c r="J33" i="30"/>
  <c r="AH33" i="30"/>
  <c r="I33" i="30"/>
  <c r="G33" i="30"/>
  <c r="W33" i="30"/>
  <c r="BK32" i="30"/>
  <c r="BJ33" i="30"/>
  <c r="AR33" i="30"/>
  <c r="AS32" i="30"/>
  <c r="BP32" i="30"/>
  <c r="BQ31" i="30"/>
  <c r="B34" i="26"/>
  <c r="AK33" i="26"/>
  <c r="U33" i="26"/>
  <c r="F33" i="26"/>
  <c r="AI33" i="26"/>
  <c r="T33" i="26"/>
  <c r="E33" i="26"/>
  <c r="Y33" i="26"/>
  <c r="AH33" i="26"/>
  <c r="S33" i="26"/>
  <c r="D33" i="26"/>
  <c r="Z33" i="26"/>
  <c r="AG33" i="26"/>
  <c r="R33" i="26"/>
  <c r="C33" i="26"/>
  <c r="AN33" i="26"/>
  <c r="AF33" i="26"/>
  <c r="Q33" i="26"/>
  <c r="AM33" i="26"/>
  <c r="AE33" i="26"/>
  <c r="J33" i="26"/>
  <c r="AJ33" i="26"/>
  <c r="AL33" i="26"/>
  <c r="H33" i="26"/>
  <c r="X33" i="26"/>
  <c r="V33" i="26"/>
  <c r="W33" i="26"/>
  <c r="K33" i="26"/>
  <c r="G33" i="26"/>
  <c r="I33" i="26"/>
  <c r="L33" i="26"/>
  <c r="BE33" i="26"/>
  <c r="BD34" i="26"/>
  <c r="BE34" i="26"/>
  <c r="AX34" i="26"/>
  <c r="AY34" i="26"/>
  <c r="AY33" i="26"/>
  <c r="BP32" i="26"/>
  <c r="BQ31" i="26"/>
  <c r="AR33" i="34"/>
  <c r="AS32" i="34"/>
  <c r="BE32" i="34"/>
  <c r="BD33" i="34"/>
  <c r="BQ33" i="34"/>
  <c r="BP34" i="34"/>
  <c r="BQ34" i="34"/>
  <c r="AM34" i="34"/>
  <c r="C34" i="34"/>
  <c r="H34" i="34"/>
  <c r="AG34" i="34"/>
  <c r="I34" i="34"/>
  <c r="V34" i="34"/>
  <c r="T34" i="34"/>
  <c r="AI34" i="34"/>
  <c r="AE34" i="34"/>
  <c r="Z34" i="34"/>
  <c r="F34" i="34"/>
  <c r="Y34" i="34"/>
  <c r="AK34" i="34"/>
  <c r="AL34" i="34"/>
  <c r="U34" i="34"/>
  <c r="R34" i="34"/>
  <c r="G34" i="34"/>
  <c r="S34" i="34"/>
  <c r="AF34" i="34"/>
  <c r="W34" i="34"/>
  <c r="E34" i="34"/>
  <c r="K34" i="34"/>
  <c r="AH34" i="34"/>
  <c r="AN34" i="34"/>
  <c r="Q34" i="34"/>
  <c r="AJ34" i="34"/>
  <c r="J34" i="34"/>
  <c r="L34" i="34"/>
  <c r="X34" i="34"/>
  <c r="D34" i="34"/>
  <c r="AX34" i="32"/>
  <c r="AY34" i="32"/>
  <c r="AY33" i="32"/>
  <c r="BQ32" i="32"/>
  <c r="BP33" i="32"/>
  <c r="BQ32" i="31"/>
  <c r="BP33" i="31"/>
  <c r="BE33" i="31"/>
  <c r="BD34" i="31"/>
  <c r="BE34" i="31"/>
  <c r="AY33" i="31"/>
  <c r="AX34" i="31"/>
  <c r="AY34" i="31"/>
  <c r="BK33" i="30"/>
  <c r="BJ34" i="30"/>
  <c r="BK34" i="30"/>
  <c r="AM34" i="30"/>
  <c r="AJ34" i="30"/>
  <c r="AH34" i="30"/>
  <c r="J34" i="30"/>
  <c r="AE34" i="30"/>
  <c r="Z34" i="30"/>
  <c r="X34" i="30"/>
  <c r="AF34" i="30"/>
  <c r="U34" i="30"/>
  <c r="R34" i="30"/>
  <c r="F34" i="30"/>
  <c r="L34" i="30"/>
  <c r="AG34" i="30"/>
  <c r="K34" i="30"/>
  <c r="H34" i="30"/>
  <c r="W34" i="30"/>
  <c r="D34" i="30"/>
  <c r="C34" i="30"/>
  <c r="AI34" i="30"/>
  <c r="V34" i="30"/>
  <c r="E34" i="30"/>
  <c r="G34" i="30"/>
  <c r="AK34" i="30"/>
  <c r="Y34" i="30"/>
  <c r="T34" i="30"/>
  <c r="AL34" i="30"/>
  <c r="I34" i="30"/>
  <c r="S34" i="30"/>
  <c r="Q34" i="30"/>
  <c r="AN34" i="30"/>
  <c r="BQ32" i="30"/>
  <c r="BP33" i="30"/>
  <c r="AR34" i="30"/>
  <c r="AS34" i="30"/>
  <c r="AS33" i="30"/>
  <c r="BQ32" i="26"/>
  <c r="BP33" i="26"/>
  <c r="H34" i="26"/>
  <c r="AI34" i="26"/>
  <c r="T34" i="26"/>
  <c r="E34" i="26"/>
  <c r="AJ34" i="26"/>
  <c r="V34" i="26"/>
  <c r="AH34" i="26"/>
  <c r="S34" i="26"/>
  <c r="D34" i="26"/>
  <c r="K34" i="26"/>
  <c r="AG34" i="26"/>
  <c r="R34" i="26"/>
  <c r="C34" i="26"/>
  <c r="L34" i="26"/>
  <c r="AF34" i="26"/>
  <c r="Q34" i="26"/>
  <c r="Z34" i="26"/>
  <c r="AE34" i="26"/>
  <c r="J34" i="26"/>
  <c r="Y34" i="26"/>
  <c r="X34" i="26"/>
  <c r="I34" i="26"/>
  <c r="AM34" i="26"/>
  <c r="G34" i="26"/>
  <c r="AN34" i="26"/>
  <c r="F34" i="26"/>
  <c r="AL34" i="26"/>
  <c r="AK34" i="26"/>
  <c r="U34" i="26"/>
  <c r="W34" i="26"/>
  <c r="AR34" i="34"/>
  <c r="AS34" i="34"/>
  <c r="AS33" i="34"/>
  <c r="BD34" i="34"/>
  <c r="BE34" i="34"/>
  <c r="BE33" i="34"/>
  <c r="BP34" i="32"/>
  <c r="BQ34" i="32"/>
  <c r="BQ33" i="32"/>
  <c r="BQ33" i="31"/>
  <c r="BP34" i="31"/>
  <c r="BQ34" i="31"/>
  <c r="BP34" i="30"/>
  <c r="BQ34" i="30"/>
  <c r="BQ33" i="30"/>
  <c r="BP34" i="26"/>
  <c r="BQ34" i="26"/>
  <c r="BQ33" i="26"/>
  <c r="S5" i="8"/>
  <c r="S23" i="8" s="1"/>
  <c r="S17" i="8"/>
  <c r="S35" i="8" s="1"/>
  <c r="R16" i="8"/>
  <c r="R34" i="8" s="1"/>
  <c r="D35" i="8"/>
  <c r="B12" i="4"/>
  <c r="B9" i="4"/>
  <c r="F6" i="4"/>
  <c r="B14" i="4"/>
  <c r="G33" i="4"/>
  <c r="G58" i="4"/>
  <c r="BC275" i="7"/>
  <c r="B13" i="4"/>
  <c r="G6" i="4"/>
  <c r="B10" i="4"/>
  <c r="E33" i="4"/>
  <c r="H6" i="4"/>
  <c r="D8" i="4"/>
  <c r="E8" i="4"/>
  <c r="H8" i="4"/>
  <c r="G8" i="4"/>
  <c r="E6" i="4"/>
  <c r="D6" i="4"/>
  <c r="B11" i="4"/>
  <c r="F8" i="4"/>
  <c r="B15" i="4"/>
  <c r="C6" i="4"/>
  <c r="C8" i="4"/>
  <c r="AJ146" i="9"/>
  <c r="AO146" i="9"/>
  <c r="AJ158" i="9"/>
  <c r="AO158" i="9"/>
  <c r="AJ154" i="9"/>
  <c r="AO154" i="9"/>
  <c r="AJ192" i="9"/>
  <c r="AO192" i="9"/>
  <c r="AJ215" i="9"/>
  <c r="AO215" i="9"/>
  <c r="AJ200" i="9"/>
  <c r="AO200" i="9"/>
  <c r="BA57" i="9"/>
  <c r="BA73" i="9"/>
  <c r="AU6" i="9"/>
  <c r="AO32" i="9"/>
  <c r="AP21" i="9"/>
  <c r="AU21" i="9"/>
  <c r="AO53" i="9"/>
  <c r="BG267" i="9"/>
  <c r="BH267" i="9"/>
  <c r="BB267" i="9"/>
  <c r="BA153" i="9"/>
  <c r="AP64" i="9"/>
  <c r="AU64" i="9"/>
  <c r="AP168" i="9"/>
  <c r="AU168" i="9"/>
  <c r="AE193" i="9"/>
  <c r="AD193" i="9"/>
  <c r="AC193" i="9"/>
  <c r="AB193" i="9"/>
  <c r="AA193" i="9"/>
  <c r="P193" i="9"/>
  <c r="O193" i="9"/>
  <c r="N193" i="9"/>
  <c r="T193" i="9"/>
  <c r="Z193" i="9"/>
  <c r="S193" i="9"/>
  <c r="Q193" i="9"/>
  <c r="G193" i="9"/>
  <c r="Y193" i="9"/>
  <c r="F193" i="9"/>
  <c r="E193" i="9"/>
  <c r="D193" i="9"/>
  <c r="C193" i="9"/>
  <c r="H193" i="9"/>
  <c r="AC215" i="9"/>
  <c r="AB215" i="9"/>
  <c r="AA215" i="9"/>
  <c r="Z215" i="9"/>
  <c r="Y215" i="9"/>
  <c r="N215" i="9"/>
  <c r="AE215" i="9"/>
  <c r="T215" i="9"/>
  <c r="AD215" i="9"/>
  <c r="S215" i="9"/>
  <c r="R215" i="9"/>
  <c r="Q215" i="9"/>
  <c r="O215" i="9"/>
  <c r="E215" i="9"/>
  <c r="D215" i="9"/>
  <c r="C215" i="9"/>
  <c r="P215" i="9"/>
  <c r="I215" i="9"/>
  <c r="H215" i="9"/>
  <c r="F215" i="9"/>
  <c r="AC207" i="9"/>
  <c r="AB207" i="9"/>
  <c r="AA207" i="9"/>
  <c r="Z207" i="9"/>
  <c r="Y207" i="9"/>
  <c r="AD207" i="9"/>
  <c r="N207" i="9"/>
  <c r="T207" i="9"/>
  <c r="S207" i="9"/>
  <c r="R207" i="9"/>
  <c r="Q207" i="9"/>
  <c r="AE207" i="9"/>
  <c r="O207" i="9"/>
  <c r="E207" i="9"/>
  <c r="D207" i="9"/>
  <c r="P207" i="9"/>
  <c r="C207" i="9"/>
  <c r="I207" i="9"/>
  <c r="H207" i="9"/>
  <c r="F207" i="9"/>
  <c r="AC199" i="9"/>
  <c r="AB199" i="9"/>
  <c r="AA199" i="9"/>
  <c r="Z199" i="9"/>
  <c r="Y199" i="9"/>
  <c r="N199" i="9"/>
  <c r="T199" i="9"/>
  <c r="S199" i="9"/>
  <c r="AE199" i="9"/>
  <c r="R199" i="9"/>
  <c r="AD199" i="9"/>
  <c r="Q199" i="9"/>
  <c r="O199" i="9"/>
  <c r="E199" i="9"/>
  <c r="P199" i="9"/>
  <c r="D199" i="9"/>
  <c r="C199" i="9"/>
  <c r="I199" i="9"/>
  <c r="H199" i="9"/>
  <c r="F199" i="9"/>
  <c r="AJ195" i="9"/>
  <c r="AO195" i="9"/>
  <c r="AJ205" i="9"/>
  <c r="AO205" i="9"/>
  <c r="AJ220" i="9"/>
  <c r="AO220" i="9"/>
  <c r="AJ159" i="9"/>
  <c r="AO159" i="9"/>
  <c r="AJ128" i="9"/>
  <c r="AO128" i="9"/>
  <c r="Y58" i="9"/>
  <c r="AE58" i="9"/>
  <c r="AD58" i="9"/>
  <c r="AC58" i="9"/>
  <c r="AB58" i="9"/>
  <c r="AA58" i="9"/>
  <c r="Z58" i="9"/>
  <c r="T58" i="9"/>
  <c r="H58" i="9"/>
  <c r="S58" i="9"/>
  <c r="G58" i="9"/>
  <c r="R58" i="9"/>
  <c r="F58" i="9"/>
  <c r="Q58" i="9"/>
  <c r="E58" i="9"/>
  <c r="P58" i="9"/>
  <c r="D58" i="9"/>
  <c r="O58" i="9"/>
  <c r="C58" i="9"/>
  <c r="I58" i="9"/>
  <c r="Y66" i="9"/>
  <c r="AE66" i="9"/>
  <c r="AD66" i="9"/>
  <c r="AC66" i="9"/>
  <c r="AB66" i="9"/>
  <c r="AA66" i="9"/>
  <c r="T66" i="9"/>
  <c r="H66" i="9"/>
  <c r="S66" i="9"/>
  <c r="G66" i="9"/>
  <c r="R66" i="9"/>
  <c r="F66" i="9"/>
  <c r="Z66" i="9"/>
  <c r="Q66" i="9"/>
  <c r="E66" i="9"/>
  <c r="P66" i="9"/>
  <c r="D66" i="9"/>
  <c r="O66" i="9"/>
  <c r="C66" i="9"/>
  <c r="I66" i="9"/>
  <c r="Y74" i="9"/>
  <c r="AE74" i="9"/>
  <c r="AD74" i="9"/>
  <c r="AC74" i="9"/>
  <c r="AA74" i="9"/>
  <c r="Z74" i="9"/>
  <c r="AB74" i="9"/>
  <c r="T74" i="9"/>
  <c r="H74" i="9"/>
  <c r="S74" i="9"/>
  <c r="G74" i="9"/>
  <c r="R74" i="9"/>
  <c r="F74" i="9"/>
  <c r="Q74" i="9"/>
  <c r="E74" i="9"/>
  <c r="P74" i="9"/>
  <c r="D74" i="9"/>
  <c r="O74" i="9"/>
  <c r="C74" i="9"/>
  <c r="I74" i="9"/>
  <c r="AJ52" i="9"/>
  <c r="AO52" i="9"/>
  <c r="AJ7" i="9"/>
  <c r="AO7" i="9"/>
  <c r="AJ22" i="9"/>
  <c r="AO22" i="9"/>
  <c r="AJ247" i="9"/>
  <c r="AO247" i="9"/>
  <c r="AJ263" i="9"/>
  <c r="AO263" i="9"/>
  <c r="N66" i="9"/>
  <c r="BG241" i="9"/>
  <c r="BH241" i="9"/>
  <c r="BB241" i="9"/>
  <c r="AV167" i="9"/>
  <c r="BA167" i="9"/>
  <c r="AJ206" i="9"/>
  <c r="AO206" i="9"/>
  <c r="AJ27" i="9"/>
  <c r="AO27" i="9"/>
  <c r="BG113" i="9"/>
  <c r="BH113" i="9"/>
  <c r="BB113" i="9"/>
  <c r="BG71" i="9"/>
  <c r="BH71" i="9"/>
  <c r="BB71" i="9"/>
  <c r="BG81" i="9"/>
  <c r="BH81" i="9"/>
  <c r="BB81" i="9"/>
  <c r="AP152" i="9"/>
  <c r="AU152" i="9"/>
  <c r="AJ110" i="9"/>
  <c r="AO110" i="9"/>
  <c r="AP125" i="9"/>
  <c r="AU125" i="9"/>
  <c r="AJ80" i="9"/>
  <c r="AO80" i="9"/>
  <c r="Y26" i="9"/>
  <c r="AE26" i="9"/>
  <c r="AD26" i="9"/>
  <c r="AC26" i="9"/>
  <c r="AB26" i="9"/>
  <c r="AA26" i="9"/>
  <c r="Z26" i="9"/>
  <c r="T26" i="9"/>
  <c r="H26" i="9"/>
  <c r="S26" i="9"/>
  <c r="G26" i="9"/>
  <c r="R26" i="9"/>
  <c r="F26" i="9"/>
  <c r="Q26" i="9"/>
  <c r="E26" i="9"/>
  <c r="P26" i="9"/>
  <c r="D26" i="9"/>
  <c r="O26" i="9"/>
  <c r="C26" i="9"/>
  <c r="I26" i="9"/>
  <c r="BA56" i="9"/>
  <c r="BA16" i="9"/>
  <c r="BA29" i="9"/>
  <c r="BA258" i="9"/>
  <c r="BA259" i="9"/>
  <c r="AU78" i="9"/>
  <c r="AU54" i="9"/>
  <c r="AU240" i="9"/>
  <c r="AU69" i="9"/>
  <c r="AU198" i="9"/>
  <c r="AP14" i="9"/>
  <c r="AU14" i="9"/>
  <c r="AU207" i="9"/>
  <c r="AP269" i="9"/>
  <c r="AU269" i="9"/>
  <c r="AP8" i="9"/>
  <c r="AU8" i="9"/>
  <c r="AU13" i="9"/>
  <c r="AP28" i="9"/>
  <c r="AU28" i="9"/>
  <c r="AV257" i="9"/>
  <c r="BA257" i="9"/>
  <c r="AP118" i="9"/>
  <c r="AU118" i="9"/>
  <c r="Z220" i="9"/>
  <c r="Y220" i="9"/>
  <c r="AE220" i="9"/>
  <c r="AD220" i="9"/>
  <c r="S220" i="9"/>
  <c r="R220" i="9"/>
  <c r="Q220" i="9"/>
  <c r="P220" i="9"/>
  <c r="O220" i="9"/>
  <c r="AC220" i="9"/>
  <c r="N220" i="9"/>
  <c r="AA220" i="9"/>
  <c r="T220" i="9"/>
  <c r="AB220" i="9"/>
  <c r="I220" i="9"/>
  <c r="H220" i="9"/>
  <c r="G220" i="9"/>
  <c r="F220" i="9"/>
  <c r="E220" i="9"/>
  <c r="C220" i="9"/>
  <c r="Z212" i="9"/>
  <c r="Y212" i="9"/>
  <c r="AE212" i="9"/>
  <c r="AD212" i="9"/>
  <c r="S212" i="9"/>
  <c r="R212" i="9"/>
  <c r="AC212" i="9"/>
  <c r="Q212" i="9"/>
  <c r="AB212" i="9"/>
  <c r="P212" i="9"/>
  <c r="AA212" i="9"/>
  <c r="O212" i="9"/>
  <c r="N212" i="9"/>
  <c r="T212" i="9"/>
  <c r="I212" i="9"/>
  <c r="H212" i="9"/>
  <c r="G212" i="9"/>
  <c r="F212" i="9"/>
  <c r="E212" i="9"/>
  <c r="C212" i="9"/>
  <c r="Z204" i="9"/>
  <c r="Y204" i="9"/>
  <c r="AE204" i="9"/>
  <c r="AD204" i="9"/>
  <c r="AB204" i="9"/>
  <c r="S204" i="9"/>
  <c r="AA204" i="9"/>
  <c r="R204" i="9"/>
  <c r="Q204" i="9"/>
  <c r="P204" i="9"/>
  <c r="O204" i="9"/>
  <c r="N204" i="9"/>
  <c r="AC204" i="9"/>
  <c r="T204" i="9"/>
  <c r="I204" i="9"/>
  <c r="H204" i="9"/>
  <c r="G204" i="9"/>
  <c r="F204" i="9"/>
  <c r="E204" i="9"/>
  <c r="C204" i="9"/>
  <c r="Z196" i="9"/>
  <c r="Y196" i="9"/>
  <c r="AE196" i="9"/>
  <c r="AD196" i="9"/>
  <c r="S196" i="9"/>
  <c r="R196" i="9"/>
  <c r="Q196" i="9"/>
  <c r="P196" i="9"/>
  <c r="AC196" i="9"/>
  <c r="O196" i="9"/>
  <c r="AB196" i="9"/>
  <c r="N196" i="9"/>
  <c r="T196" i="9"/>
  <c r="AA196" i="9"/>
  <c r="I196" i="9"/>
  <c r="H196" i="9"/>
  <c r="G196" i="9"/>
  <c r="F196" i="9"/>
  <c r="E196" i="9"/>
  <c r="C196" i="9"/>
  <c r="AJ202" i="9"/>
  <c r="AO202" i="9"/>
  <c r="AJ217" i="9"/>
  <c r="AO217" i="9"/>
  <c r="AJ156" i="9"/>
  <c r="AO156" i="9"/>
  <c r="AJ162" i="9"/>
  <c r="AO162" i="9"/>
  <c r="AJ172" i="9"/>
  <c r="AO172" i="9"/>
  <c r="AJ111" i="9"/>
  <c r="AO111" i="9"/>
  <c r="AJ66" i="9"/>
  <c r="AO66" i="9"/>
  <c r="AJ244" i="9"/>
  <c r="AO244" i="9"/>
  <c r="AJ249" i="9"/>
  <c r="AO249" i="9"/>
  <c r="D204" i="9"/>
  <c r="N26" i="9"/>
  <c r="BG121" i="9"/>
  <c r="BH121" i="9"/>
  <c r="BB121" i="9"/>
  <c r="AV100" i="9"/>
  <c r="BA100" i="9"/>
  <c r="AP19" i="9"/>
  <c r="AU19" i="9"/>
  <c r="AJ150" i="9"/>
  <c r="AO150" i="9"/>
  <c r="AJ120" i="9"/>
  <c r="AO120" i="9"/>
  <c r="AE10" i="9"/>
  <c r="AD10" i="9"/>
  <c r="AC10" i="9"/>
  <c r="AB10" i="9"/>
  <c r="AA10" i="9"/>
  <c r="Z10" i="9"/>
  <c r="T10" i="9"/>
  <c r="H10" i="9"/>
  <c r="S10" i="9"/>
  <c r="G10" i="9"/>
  <c r="R10" i="9"/>
  <c r="F10" i="9"/>
  <c r="Q10" i="9"/>
  <c r="E10" i="9"/>
  <c r="Y10" i="9"/>
  <c r="P10" i="9"/>
  <c r="D10" i="9"/>
  <c r="O10" i="9"/>
  <c r="C10" i="9"/>
  <c r="I10" i="9"/>
  <c r="Y34" i="9"/>
  <c r="AE34" i="9"/>
  <c r="AD34" i="9"/>
  <c r="AC34" i="9"/>
  <c r="Z34" i="9"/>
  <c r="AA34" i="9"/>
  <c r="AB34" i="9"/>
  <c r="T34" i="9"/>
  <c r="H34" i="9"/>
  <c r="S34" i="9"/>
  <c r="G34" i="9"/>
  <c r="R34" i="9"/>
  <c r="F34" i="9"/>
  <c r="Q34" i="9"/>
  <c r="E34" i="9"/>
  <c r="P34" i="9"/>
  <c r="D34" i="9"/>
  <c r="O34" i="9"/>
  <c r="C34" i="9"/>
  <c r="I34" i="9"/>
  <c r="AJ254" i="9"/>
  <c r="AO254" i="9"/>
  <c r="BA55" i="9"/>
  <c r="AU214" i="9"/>
  <c r="AV74" i="9"/>
  <c r="BA74" i="9"/>
  <c r="AO201" i="9"/>
  <c r="AO124" i="9"/>
  <c r="AO59" i="9"/>
  <c r="AU173" i="9"/>
  <c r="AJ203" i="9"/>
  <c r="AO203" i="9"/>
  <c r="AJ208" i="9"/>
  <c r="AO208" i="9"/>
  <c r="AO213" i="9"/>
  <c r="AE145" i="9"/>
  <c r="AD145" i="9"/>
  <c r="AC145" i="9"/>
  <c r="AB145" i="9"/>
  <c r="AA145" i="9"/>
  <c r="P145" i="9"/>
  <c r="Z145" i="9"/>
  <c r="O145" i="9"/>
  <c r="Y145" i="9"/>
  <c r="N145" i="9"/>
  <c r="T145" i="9"/>
  <c r="S145" i="9"/>
  <c r="Q145" i="9"/>
  <c r="G145" i="9"/>
  <c r="F145" i="9"/>
  <c r="R145" i="9"/>
  <c r="E145" i="9"/>
  <c r="D145" i="9"/>
  <c r="C145" i="9"/>
  <c r="H145" i="9"/>
  <c r="AE153" i="9"/>
  <c r="AD153" i="9"/>
  <c r="AC153" i="9"/>
  <c r="AB153" i="9"/>
  <c r="AA153" i="9"/>
  <c r="P153" i="9"/>
  <c r="O153" i="9"/>
  <c r="N153" i="9"/>
  <c r="Z153" i="9"/>
  <c r="T153" i="9"/>
  <c r="Y153" i="9"/>
  <c r="S153" i="9"/>
  <c r="Q153" i="9"/>
  <c r="G153" i="9"/>
  <c r="F153" i="9"/>
  <c r="E153" i="9"/>
  <c r="R153" i="9"/>
  <c r="D153" i="9"/>
  <c r="C153" i="9"/>
  <c r="H153" i="9"/>
  <c r="AE161" i="9"/>
  <c r="AD161" i="9"/>
  <c r="AC161" i="9"/>
  <c r="AB161" i="9"/>
  <c r="AA161" i="9"/>
  <c r="Y161" i="9"/>
  <c r="P161" i="9"/>
  <c r="O161" i="9"/>
  <c r="N161" i="9"/>
  <c r="T161" i="9"/>
  <c r="S161" i="9"/>
  <c r="Z161" i="9"/>
  <c r="Q161" i="9"/>
  <c r="G161" i="9"/>
  <c r="F161" i="9"/>
  <c r="E161" i="9"/>
  <c r="D161" i="9"/>
  <c r="R161" i="9"/>
  <c r="C161" i="9"/>
  <c r="H161" i="9"/>
  <c r="AE169" i="9"/>
  <c r="AD169" i="9"/>
  <c r="AC169" i="9"/>
  <c r="AB169" i="9"/>
  <c r="AA169" i="9"/>
  <c r="P169" i="9"/>
  <c r="O169" i="9"/>
  <c r="Z169" i="9"/>
  <c r="N169" i="9"/>
  <c r="Y169" i="9"/>
  <c r="T169" i="9"/>
  <c r="S169" i="9"/>
  <c r="Q169" i="9"/>
  <c r="G169" i="9"/>
  <c r="F169" i="9"/>
  <c r="E169" i="9"/>
  <c r="D169" i="9"/>
  <c r="C169" i="9"/>
  <c r="R169" i="9"/>
  <c r="H169" i="9"/>
  <c r="AJ151" i="9"/>
  <c r="AO151" i="9"/>
  <c r="AB101" i="9"/>
  <c r="AA101" i="9"/>
  <c r="Z101" i="9"/>
  <c r="Y101" i="9"/>
  <c r="AE101" i="9"/>
  <c r="AD101" i="9"/>
  <c r="AC101" i="9"/>
  <c r="O101" i="9"/>
  <c r="C101" i="9"/>
  <c r="N101" i="9"/>
  <c r="I101" i="9"/>
  <c r="T101" i="9"/>
  <c r="H101" i="9"/>
  <c r="S101" i="9"/>
  <c r="G101" i="9"/>
  <c r="R101" i="9"/>
  <c r="F101" i="9"/>
  <c r="P101" i="9"/>
  <c r="D101" i="9"/>
  <c r="AB109" i="9"/>
  <c r="AA109" i="9"/>
  <c r="Z109" i="9"/>
  <c r="Y109" i="9"/>
  <c r="AE109" i="9"/>
  <c r="AD109" i="9"/>
  <c r="O109" i="9"/>
  <c r="C109" i="9"/>
  <c r="N109" i="9"/>
  <c r="AC109" i="9"/>
  <c r="I109" i="9"/>
  <c r="T109" i="9"/>
  <c r="H109" i="9"/>
  <c r="S109" i="9"/>
  <c r="G109" i="9"/>
  <c r="R109" i="9"/>
  <c r="F109" i="9"/>
  <c r="P109" i="9"/>
  <c r="D109" i="9"/>
  <c r="AB117" i="9"/>
  <c r="AA117" i="9"/>
  <c r="Z117" i="9"/>
  <c r="Y117" i="9"/>
  <c r="AD117" i="9"/>
  <c r="T117" i="9"/>
  <c r="AC117" i="9"/>
  <c r="S117" i="9"/>
  <c r="R117" i="9"/>
  <c r="Q117" i="9"/>
  <c r="P117" i="9"/>
  <c r="O117" i="9"/>
  <c r="AE117" i="9"/>
  <c r="C117" i="9"/>
  <c r="I117" i="9"/>
  <c r="H117" i="9"/>
  <c r="G117" i="9"/>
  <c r="N117" i="9"/>
  <c r="F117" i="9"/>
  <c r="D117" i="9"/>
  <c r="AB125" i="9"/>
  <c r="AA125" i="9"/>
  <c r="Z125" i="9"/>
  <c r="Y125" i="9"/>
  <c r="T125" i="9"/>
  <c r="S125" i="9"/>
  <c r="AE125" i="9"/>
  <c r="R125" i="9"/>
  <c r="AD125" i="9"/>
  <c r="Q125" i="9"/>
  <c r="AC125" i="9"/>
  <c r="P125" i="9"/>
  <c r="O125" i="9"/>
  <c r="C125" i="9"/>
  <c r="I125" i="9"/>
  <c r="H125" i="9"/>
  <c r="G125" i="9"/>
  <c r="F125" i="9"/>
  <c r="D125" i="9"/>
  <c r="AJ106" i="9"/>
  <c r="AO106" i="9"/>
  <c r="AJ60" i="9"/>
  <c r="AI89" i="9" s="1"/>
  <c r="AO60" i="9"/>
  <c r="AJ15" i="9"/>
  <c r="AO15" i="9"/>
  <c r="AJ34" i="9"/>
  <c r="AO34" i="9"/>
  <c r="AJ239" i="9"/>
  <c r="AO239" i="9"/>
  <c r="AJ250" i="9"/>
  <c r="AI277" i="9" s="1"/>
  <c r="AO250" i="9"/>
  <c r="AJ260" i="9"/>
  <c r="AO260" i="9"/>
  <c r="AJ266" i="9"/>
  <c r="AO266" i="9"/>
  <c r="E109" i="9"/>
  <c r="I161" i="9"/>
  <c r="D196" i="9"/>
  <c r="BG65" i="9"/>
  <c r="BH65" i="9"/>
  <c r="BB65" i="9"/>
  <c r="BG75" i="9"/>
  <c r="BH75" i="9"/>
  <c r="BB75" i="9"/>
  <c r="AP221" i="9"/>
  <c r="AU221" i="9"/>
  <c r="AJ211" i="9"/>
  <c r="AO211" i="9"/>
  <c r="AJ160" i="9"/>
  <c r="AO160" i="9"/>
  <c r="AJ18" i="9"/>
  <c r="AO18" i="9"/>
  <c r="AJ248" i="9"/>
  <c r="AO248" i="9"/>
  <c r="AU242" i="9"/>
  <c r="AP197" i="9"/>
  <c r="AU197" i="9"/>
  <c r="AJ216" i="9"/>
  <c r="AO216" i="9"/>
  <c r="AJ155" i="9"/>
  <c r="AO155" i="9"/>
  <c r="Y18" i="9"/>
  <c r="AE18" i="9"/>
  <c r="AD18" i="9"/>
  <c r="AC18" i="9"/>
  <c r="AB18" i="9"/>
  <c r="AA18" i="9"/>
  <c r="Z18" i="9"/>
  <c r="T18" i="9"/>
  <c r="H18" i="9"/>
  <c r="S18" i="9"/>
  <c r="G18" i="9"/>
  <c r="R18" i="9"/>
  <c r="F18" i="9"/>
  <c r="Q18" i="9"/>
  <c r="E18" i="9"/>
  <c r="P18" i="9"/>
  <c r="D18" i="9"/>
  <c r="O18" i="9"/>
  <c r="C18" i="9"/>
  <c r="I18" i="9"/>
  <c r="AP4" i="9"/>
  <c r="AU4" i="9"/>
  <c r="AP24" i="9"/>
  <c r="AU24" i="9"/>
  <c r="N34" i="9"/>
  <c r="BA147" i="9"/>
  <c r="BA68" i="9"/>
  <c r="BA5" i="9"/>
  <c r="BG108" i="9"/>
  <c r="BH108" i="9"/>
  <c r="BB108" i="9"/>
  <c r="AU212" i="9"/>
  <c r="AU67" i="9"/>
  <c r="AP210" i="9"/>
  <c r="AU210" i="9"/>
  <c r="AV9" i="9"/>
  <c r="BA9" i="9"/>
  <c r="AP145" i="9"/>
  <c r="AU145" i="9"/>
  <c r="AE218" i="9"/>
  <c r="AD218" i="9"/>
  <c r="AC218" i="9"/>
  <c r="AB218" i="9"/>
  <c r="Q218" i="9"/>
  <c r="P218" i="9"/>
  <c r="O218" i="9"/>
  <c r="AA218" i="9"/>
  <c r="N218" i="9"/>
  <c r="Z218" i="9"/>
  <c r="Y218" i="9"/>
  <c r="T218" i="9"/>
  <c r="R218" i="9"/>
  <c r="S218" i="9"/>
  <c r="H218" i="9"/>
  <c r="G218" i="9"/>
  <c r="F218" i="9"/>
  <c r="E218" i="9"/>
  <c r="D218" i="9"/>
  <c r="C218" i="9"/>
  <c r="I218" i="9"/>
  <c r="AE210" i="9"/>
  <c r="AD210" i="9"/>
  <c r="AC210" i="9"/>
  <c r="AB210" i="9"/>
  <c r="AA210" i="9"/>
  <c r="Q210" i="9"/>
  <c r="Z210" i="9"/>
  <c r="P210" i="9"/>
  <c r="Y210" i="9"/>
  <c r="O210" i="9"/>
  <c r="N210" i="9"/>
  <c r="T210" i="9"/>
  <c r="R210" i="9"/>
  <c r="H210" i="9"/>
  <c r="G210" i="9"/>
  <c r="F210" i="9"/>
  <c r="E210" i="9"/>
  <c r="D210" i="9"/>
  <c r="C210" i="9"/>
  <c r="S210" i="9"/>
  <c r="I210" i="9"/>
  <c r="AE202" i="9"/>
  <c r="AD202" i="9"/>
  <c r="AC202" i="9"/>
  <c r="AB202" i="9"/>
  <c r="Q202" i="9"/>
  <c r="P202" i="9"/>
  <c r="O202" i="9"/>
  <c r="N202" i="9"/>
  <c r="AA202" i="9"/>
  <c r="T202" i="9"/>
  <c r="Y202" i="9"/>
  <c r="R202" i="9"/>
  <c r="H202" i="9"/>
  <c r="G202" i="9"/>
  <c r="F202" i="9"/>
  <c r="E202" i="9"/>
  <c r="D202" i="9"/>
  <c r="C202" i="9"/>
  <c r="I202" i="9"/>
  <c r="AE146" i="9"/>
  <c r="AD146" i="9"/>
  <c r="AC146" i="9"/>
  <c r="AB146" i="9"/>
  <c r="Y146" i="9"/>
  <c r="Q146" i="9"/>
  <c r="P146" i="9"/>
  <c r="O146" i="9"/>
  <c r="N146" i="9"/>
  <c r="T146" i="9"/>
  <c r="Z146" i="9"/>
  <c r="R146" i="9"/>
  <c r="H146" i="9"/>
  <c r="S146" i="9"/>
  <c r="G146" i="9"/>
  <c r="F146" i="9"/>
  <c r="AA146" i="9"/>
  <c r="E146" i="9"/>
  <c r="D146" i="9"/>
  <c r="C146" i="9"/>
  <c r="I146" i="9"/>
  <c r="AE154" i="9"/>
  <c r="AD154" i="9"/>
  <c r="AC154" i="9"/>
  <c r="AB154" i="9"/>
  <c r="Q154" i="9"/>
  <c r="AA154" i="9"/>
  <c r="P154" i="9"/>
  <c r="Z154" i="9"/>
  <c r="O154" i="9"/>
  <c r="Y154" i="9"/>
  <c r="N154" i="9"/>
  <c r="T154" i="9"/>
  <c r="R154" i="9"/>
  <c r="H154" i="9"/>
  <c r="G154" i="9"/>
  <c r="S154" i="9"/>
  <c r="F154" i="9"/>
  <c r="E154" i="9"/>
  <c r="D154" i="9"/>
  <c r="C154" i="9"/>
  <c r="I154" i="9"/>
  <c r="AE162" i="9"/>
  <c r="AD162" i="9"/>
  <c r="AC162" i="9"/>
  <c r="AB162" i="9"/>
  <c r="Q162" i="9"/>
  <c r="P162" i="9"/>
  <c r="O162" i="9"/>
  <c r="N162" i="9"/>
  <c r="AA162" i="9"/>
  <c r="Z162" i="9"/>
  <c r="T162" i="9"/>
  <c r="R162" i="9"/>
  <c r="H162" i="9"/>
  <c r="G162" i="9"/>
  <c r="F162" i="9"/>
  <c r="S162" i="9"/>
  <c r="E162" i="9"/>
  <c r="D162" i="9"/>
  <c r="C162" i="9"/>
  <c r="I162" i="9"/>
  <c r="AE170" i="9"/>
  <c r="AD170" i="9"/>
  <c r="AC170" i="9"/>
  <c r="AB170" i="9"/>
  <c r="Z170" i="9"/>
  <c r="Q170" i="9"/>
  <c r="Y170" i="9"/>
  <c r="P170" i="9"/>
  <c r="O170" i="9"/>
  <c r="N170" i="9"/>
  <c r="T170" i="9"/>
  <c r="AA170" i="9"/>
  <c r="R170" i="9"/>
  <c r="H170" i="9"/>
  <c r="G170" i="9"/>
  <c r="F170" i="9"/>
  <c r="E170" i="9"/>
  <c r="S170" i="9"/>
  <c r="D170" i="9"/>
  <c r="C170" i="9"/>
  <c r="I170" i="9"/>
  <c r="AJ101" i="9"/>
  <c r="AO101" i="9"/>
  <c r="AJ122" i="9"/>
  <c r="AO122" i="9"/>
  <c r="AJ61" i="9"/>
  <c r="AO61" i="9"/>
  <c r="AJ10" i="9"/>
  <c r="AO10" i="9"/>
  <c r="AP30" i="9"/>
  <c r="AU30" i="9"/>
  <c r="E101" i="9"/>
  <c r="I153" i="9"/>
  <c r="G215" i="9"/>
  <c r="N10" i="9"/>
  <c r="N125" i="9"/>
  <c r="Y162" i="9"/>
  <c r="AP31" i="9"/>
  <c r="AU31" i="9"/>
  <c r="AP126" i="9"/>
  <c r="AU126" i="9"/>
  <c r="AJ119" i="9"/>
  <c r="AO119" i="9"/>
  <c r="BA117" i="9"/>
  <c r="BG109" i="9"/>
  <c r="BH109" i="9"/>
  <c r="BB109" i="9"/>
  <c r="AJ161" i="9"/>
  <c r="AO161" i="9"/>
  <c r="AP115" i="9"/>
  <c r="AU115" i="9"/>
  <c r="AJ243" i="9"/>
  <c r="AO243" i="9"/>
  <c r="BA174" i="9"/>
  <c r="BG58" i="9"/>
  <c r="BH58" i="9"/>
  <c r="BB58" i="9"/>
  <c r="BA218" i="9"/>
  <c r="AU20" i="9"/>
  <c r="BA166" i="9"/>
  <c r="AP77" i="9"/>
  <c r="AU77" i="9"/>
  <c r="BG261" i="9"/>
  <c r="BH261" i="9"/>
  <c r="BB261" i="9"/>
  <c r="AU256" i="9"/>
  <c r="AU33" i="9"/>
  <c r="AV105" i="9"/>
  <c r="BA105" i="9"/>
  <c r="AU70" i="9"/>
  <c r="AP222" i="9"/>
  <c r="AU222" i="9"/>
  <c r="AP194" i="9"/>
  <c r="AU194" i="9"/>
  <c r="AP204" i="9"/>
  <c r="AU204" i="9"/>
  <c r="AD192" i="9"/>
  <c r="AC192" i="9"/>
  <c r="AB192" i="9"/>
  <c r="AA192" i="9"/>
  <c r="Z192" i="9"/>
  <c r="Y192" i="9"/>
  <c r="O192" i="9"/>
  <c r="N192" i="9"/>
  <c r="T192" i="9"/>
  <c r="S192" i="9"/>
  <c r="R192" i="9"/>
  <c r="AE192" i="9"/>
  <c r="P192" i="9"/>
  <c r="F192" i="9"/>
  <c r="E192" i="9"/>
  <c r="D192" i="9"/>
  <c r="C192" i="9"/>
  <c r="I192" i="9"/>
  <c r="Q192" i="9"/>
  <c r="G192" i="9"/>
  <c r="AE217" i="9"/>
  <c r="AD217" i="9"/>
  <c r="AC217" i="9"/>
  <c r="AB217" i="9"/>
  <c r="AA217" i="9"/>
  <c r="P217" i="9"/>
  <c r="O217" i="9"/>
  <c r="N217" i="9"/>
  <c r="T217" i="9"/>
  <c r="S217" i="9"/>
  <c r="Y217" i="9"/>
  <c r="Q217" i="9"/>
  <c r="G217" i="9"/>
  <c r="Z217" i="9"/>
  <c r="R217" i="9"/>
  <c r="F217" i="9"/>
  <c r="E217" i="9"/>
  <c r="D217" i="9"/>
  <c r="C217" i="9"/>
  <c r="H217" i="9"/>
  <c r="AE209" i="9"/>
  <c r="AD209" i="9"/>
  <c r="AC209" i="9"/>
  <c r="AB209" i="9"/>
  <c r="AA209" i="9"/>
  <c r="P209" i="9"/>
  <c r="O209" i="9"/>
  <c r="N209" i="9"/>
  <c r="Z209" i="9"/>
  <c r="Y209" i="9"/>
  <c r="T209" i="9"/>
  <c r="S209" i="9"/>
  <c r="Q209" i="9"/>
  <c r="R209" i="9"/>
  <c r="G209" i="9"/>
  <c r="F209" i="9"/>
  <c r="E209" i="9"/>
  <c r="D209" i="9"/>
  <c r="C209" i="9"/>
  <c r="H209" i="9"/>
  <c r="AE201" i="9"/>
  <c r="AD201" i="9"/>
  <c r="AC201" i="9"/>
  <c r="AB201" i="9"/>
  <c r="AA201" i="9"/>
  <c r="Z201" i="9"/>
  <c r="P201" i="9"/>
  <c r="Y201" i="9"/>
  <c r="O201" i="9"/>
  <c r="N201" i="9"/>
  <c r="T201" i="9"/>
  <c r="S201" i="9"/>
  <c r="Q201" i="9"/>
  <c r="G201" i="9"/>
  <c r="F201" i="9"/>
  <c r="E201" i="9"/>
  <c r="D201" i="9"/>
  <c r="C201" i="9"/>
  <c r="R201" i="9"/>
  <c r="H201" i="9"/>
  <c r="AJ193" i="9"/>
  <c r="AO193" i="9"/>
  <c r="AJ199" i="9"/>
  <c r="AI230" i="9" s="1"/>
  <c r="AO199" i="9"/>
  <c r="AJ209" i="9"/>
  <c r="AO209" i="9"/>
  <c r="AJ169" i="9"/>
  <c r="AO169" i="9"/>
  <c r="AJ102" i="9"/>
  <c r="AO102" i="9"/>
  <c r="AJ62" i="9"/>
  <c r="AO62" i="9"/>
  <c r="AJ72" i="9"/>
  <c r="AO72" i="9"/>
  <c r="AJ11" i="9"/>
  <c r="AO11" i="9"/>
  <c r="AJ268" i="9"/>
  <c r="AO268" i="9"/>
  <c r="I145" i="9"/>
  <c r="G207" i="9"/>
  <c r="Z202" i="9"/>
  <c r="AP164" i="9"/>
  <c r="AU164" i="9"/>
  <c r="AJ253" i="9"/>
  <c r="AO253" i="9"/>
  <c r="BA23" i="9"/>
  <c r="AP98" i="9"/>
  <c r="AU98" i="9"/>
  <c r="BG25" i="9"/>
  <c r="BH25" i="9"/>
  <c r="BB25" i="9"/>
  <c r="BG251" i="9"/>
  <c r="BH251" i="9"/>
  <c r="BB251" i="9"/>
  <c r="BG246" i="9"/>
  <c r="BH246" i="9"/>
  <c r="BB246" i="9"/>
  <c r="BG12" i="9"/>
  <c r="BH12" i="9"/>
  <c r="BB12" i="9"/>
  <c r="BG17" i="9"/>
  <c r="BH17" i="9"/>
  <c r="BB17" i="9"/>
  <c r="BA219" i="9"/>
  <c r="AU245" i="9"/>
  <c r="AV107" i="9"/>
  <c r="BA107" i="9"/>
  <c r="AP175" i="9"/>
  <c r="AU175" i="9"/>
  <c r="AO79" i="9"/>
  <c r="AO264" i="9"/>
  <c r="AU165" i="9"/>
  <c r="AP163" i="9"/>
  <c r="AU163" i="9"/>
  <c r="AP255" i="9"/>
  <c r="AU255" i="9"/>
  <c r="AP149" i="9"/>
  <c r="AU149" i="9"/>
  <c r="AP171" i="9"/>
  <c r="AU171" i="9"/>
  <c r="AP265" i="9"/>
  <c r="AU265" i="9"/>
  <c r="AO196" i="9"/>
  <c r="Z148" i="9"/>
  <c r="Y148" i="9"/>
  <c r="AE148" i="9"/>
  <c r="AD148" i="9"/>
  <c r="AC148" i="9"/>
  <c r="S148" i="9"/>
  <c r="AB148" i="9"/>
  <c r="R148" i="9"/>
  <c r="AA148" i="9"/>
  <c r="Q148" i="9"/>
  <c r="P148" i="9"/>
  <c r="O148" i="9"/>
  <c r="N148" i="9"/>
  <c r="T148" i="9"/>
  <c r="I148" i="9"/>
  <c r="H148" i="9"/>
  <c r="G148" i="9"/>
  <c r="F148" i="9"/>
  <c r="E148" i="9"/>
  <c r="C148" i="9"/>
  <c r="Z156" i="9"/>
  <c r="Y156" i="9"/>
  <c r="AE156" i="9"/>
  <c r="AD156" i="9"/>
  <c r="S156" i="9"/>
  <c r="R156" i="9"/>
  <c r="Q156" i="9"/>
  <c r="AC156" i="9"/>
  <c r="P156" i="9"/>
  <c r="AB156" i="9"/>
  <c r="O156" i="9"/>
  <c r="AA156" i="9"/>
  <c r="N156" i="9"/>
  <c r="T156" i="9"/>
  <c r="I156" i="9"/>
  <c r="H156" i="9"/>
  <c r="G156" i="9"/>
  <c r="F156" i="9"/>
  <c r="E156" i="9"/>
  <c r="C156" i="9"/>
  <c r="Z164" i="9"/>
  <c r="Y164" i="9"/>
  <c r="AE164" i="9"/>
  <c r="AD164" i="9"/>
  <c r="AA164" i="9"/>
  <c r="S164" i="9"/>
  <c r="R164" i="9"/>
  <c r="Q164" i="9"/>
  <c r="P164" i="9"/>
  <c r="O164" i="9"/>
  <c r="N164" i="9"/>
  <c r="AB164" i="9"/>
  <c r="T164" i="9"/>
  <c r="I164" i="9"/>
  <c r="H164" i="9"/>
  <c r="G164" i="9"/>
  <c r="F164" i="9"/>
  <c r="AC164" i="9"/>
  <c r="E164" i="9"/>
  <c r="C164" i="9"/>
  <c r="Z172" i="9"/>
  <c r="Y172" i="9"/>
  <c r="AE172" i="9"/>
  <c r="AD172" i="9"/>
  <c r="S172" i="9"/>
  <c r="AC172" i="9"/>
  <c r="R172" i="9"/>
  <c r="AB172" i="9"/>
  <c r="Q172" i="9"/>
  <c r="AA172" i="9"/>
  <c r="P172" i="9"/>
  <c r="O172" i="9"/>
  <c r="N172" i="9"/>
  <c r="T172" i="9"/>
  <c r="I172" i="9"/>
  <c r="H172" i="9"/>
  <c r="G172" i="9"/>
  <c r="F172" i="9"/>
  <c r="E172" i="9"/>
  <c r="C172" i="9"/>
  <c r="AJ148" i="9"/>
  <c r="AO148" i="9"/>
  <c r="AJ103" i="9"/>
  <c r="AO103" i="9"/>
  <c r="AJ127" i="9"/>
  <c r="AO127" i="9"/>
  <c r="AJ51" i="9"/>
  <c r="AO51" i="9"/>
  <c r="AJ63" i="9"/>
  <c r="AO63" i="9"/>
  <c r="AD240" i="9"/>
  <c r="AC240" i="9"/>
  <c r="AB240" i="9"/>
  <c r="AA240" i="9"/>
  <c r="Z240" i="9"/>
  <c r="O240" i="9"/>
  <c r="N240" i="9"/>
  <c r="AE240" i="9"/>
  <c r="T240" i="9"/>
  <c r="Y240" i="9"/>
  <c r="S240" i="9"/>
  <c r="R240" i="9"/>
  <c r="P240" i="9"/>
  <c r="F240" i="9"/>
  <c r="E240" i="9"/>
  <c r="D240" i="9"/>
  <c r="Q240" i="9"/>
  <c r="C240" i="9"/>
  <c r="I240" i="9"/>
  <c r="G240" i="9"/>
  <c r="AD248" i="9"/>
  <c r="AC248" i="9"/>
  <c r="AB248" i="9"/>
  <c r="AA248" i="9"/>
  <c r="Z248" i="9"/>
  <c r="O248" i="9"/>
  <c r="N248" i="9"/>
  <c r="T248" i="9"/>
  <c r="S248" i="9"/>
  <c r="R248" i="9"/>
  <c r="Y248" i="9"/>
  <c r="P248" i="9"/>
  <c r="F248" i="9"/>
  <c r="E248" i="9"/>
  <c r="D248" i="9"/>
  <c r="C248" i="9"/>
  <c r="AE248" i="9"/>
  <c r="Q248" i="9"/>
  <c r="I248" i="9"/>
  <c r="G248" i="9"/>
  <c r="AD256" i="9"/>
  <c r="AC256" i="9"/>
  <c r="AB256" i="9"/>
  <c r="AA256" i="9"/>
  <c r="Z256" i="9"/>
  <c r="O256" i="9"/>
  <c r="AE256" i="9"/>
  <c r="N256" i="9"/>
  <c r="Y256" i="9"/>
  <c r="T256" i="9"/>
  <c r="S256" i="9"/>
  <c r="R256" i="9"/>
  <c r="P256" i="9"/>
  <c r="F256" i="9"/>
  <c r="E256" i="9"/>
  <c r="D256" i="9"/>
  <c r="C256" i="9"/>
  <c r="Q256" i="9"/>
  <c r="I256" i="9"/>
  <c r="G256" i="9"/>
  <c r="AD264" i="9"/>
  <c r="AC264" i="9"/>
  <c r="AB264" i="9"/>
  <c r="AA264" i="9"/>
  <c r="Z264" i="9"/>
  <c r="O264" i="9"/>
  <c r="N264" i="9"/>
  <c r="T264" i="9"/>
  <c r="AE264" i="9"/>
  <c r="S264" i="9"/>
  <c r="Y264" i="9"/>
  <c r="R264" i="9"/>
  <c r="P264" i="9"/>
  <c r="F264" i="9"/>
  <c r="E264" i="9"/>
  <c r="D264" i="9"/>
  <c r="C264" i="9"/>
  <c r="I264" i="9"/>
  <c r="G264" i="9"/>
  <c r="AJ252" i="9"/>
  <c r="AO252" i="9"/>
  <c r="AJ262" i="9"/>
  <c r="AO262" i="9"/>
  <c r="D156" i="9"/>
  <c r="G199" i="9"/>
  <c r="I217" i="9"/>
  <c r="N74" i="9"/>
  <c r="Q264" i="9"/>
  <c r="AO112" i="9"/>
  <c r="AO157" i="9"/>
  <c r="AO104" i="9"/>
  <c r="Y219" i="9"/>
  <c r="AE219" i="9"/>
  <c r="AD219" i="9"/>
  <c r="AC219" i="9"/>
  <c r="AB219" i="9"/>
  <c r="R219" i="9"/>
  <c r="AA219" i="9"/>
  <c r="Q219" i="9"/>
  <c r="Z219" i="9"/>
  <c r="P219" i="9"/>
  <c r="O219" i="9"/>
  <c r="N219" i="9"/>
  <c r="S219" i="9"/>
  <c r="Y211" i="9"/>
  <c r="AE211" i="9"/>
  <c r="AD211" i="9"/>
  <c r="AC211" i="9"/>
  <c r="R211" i="9"/>
  <c r="Q211" i="9"/>
  <c r="P211" i="9"/>
  <c r="O211" i="9"/>
  <c r="N211" i="9"/>
  <c r="AB211" i="9"/>
  <c r="Z211" i="9"/>
  <c r="S211" i="9"/>
  <c r="Y203" i="9"/>
  <c r="AE203" i="9"/>
  <c r="AD203" i="9"/>
  <c r="AC203" i="9"/>
  <c r="R203" i="9"/>
  <c r="Q203" i="9"/>
  <c r="AB203" i="9"/>
  <c r="P203" i="9"/>
  <c r="AA203" i="9"/>
  <c r="O203" i="9"/>
  <c r="Z203" i="9"/>
  <c r="N203" i="9"/>
  <c r="S203" i="9"/>
  <c r="Y195" i="9"/>
  <c r="AE195" i="9"/>
  <c r="AD195" i="9"/>
  <c r="AC195" i="9"/>
  <c r="AA195" i="9"/>
  <c r="R195" i="9"/>
  <c r="Z195" i="9"/>
  <c r="Q195" i="9"/>
  <c r="P195" i="9"/>
  <c r="O195" i="9"/>
  <c r="N195" i="9"/>
  <c r="AB195" i="9"/>
  <c r="S195" i="9"/>
  <c r="AD152" i="9"/>
  <c r="AC152" i="9"/>
  <c r="AB152" i="9"/>
  <c r="AA152" i="9"/>
  <c r="Z152" i="9"/>
  <c r="O152" i="9"/>
  <c r="N152" i="9"/>
  <c r="T152" i="9"/>
  <c r="S152" i="9"/>
  <c r="R152" i="9"/>
  <c r="Y152" i="9"/>
  <c r="P152" i="9"/>
  <c r="AD160" i="9"/>
  <c r="AC160" i="9"/>
  <c r="AB160" i="9"/>
  <c r="AA160" i="9"/>
  <c r="Z160" i="9"/>
  <c r="O160" i="9"/>
  <c r="AE160" i="9"/>
  <c r="N160" i="9"/>
  <c r="Y160" i="9"/>
  <c r="T160" i="9"/>
  <c r="S160" i="9"/>
  <c r="R160" i="9"/>
  <c r="P160" i="9"/>
  <c r="AD168" i="9"/>
  <c r="AC168" i="9"/>
  <c r="AB168" i="9"/>
  <c r="AA168" i="9"/>
  <c r="Z168" i="9"/>
  <c r="O168" i="9"/>
  <c r="N168" i="9"/>
  <c r="T168" i="9"/>
  <c r="AE168" i="9"/>
  <c r="S168" i="9"/>
  <c r="Y168" i="9"/>
  <c r="R168" i="9"/>
  <c r="P168" i="9"/>
  <c r="AA100" i="9"/>
  <c r="Z100" i="9"/>
  <c r="Y100" i="9"/>
  <c r="AE100" i="9"/>
  <c r="AD100" i="9"/>
  <c r="AC100" i="9"/>
  <c r="AA108" i="9"/>
  <c r="Z108" i="9"/>
  <c r="Y108" i="9"/>
  <c r="AE108" i="9"/>
  <c r="AC108" i="9"/>
  <c r="AB108" i="9"/>
  <c r="AD108" i="9"/>
  <c r="AA116" i="9"/>
  <c r="Z116" i="9"/>
  <c r="Y116" i="9"/>
  <c r="AE116" i="9"/>
  <c r="S116" i="9"/>
  <c r="R116" i="9"/>
  <c r="AD116" i="9"/>
  <c r="Q116" i="9"/>
  <c r="AC116" i="9"/>
  <c r="P116" i="9"/>
  <c r="AB116" i="9"/>
  <c r="O116" i="9"/>
  <c r="N116" i="9"/>
  <c r="T116" i="9"/>
  <c r="AA124" i="9"/>
  <c r="Z124" i="9"/>
  <c r="Y124" i="9"/>
  <c r="AE124" i="9"/>
  <c r="S124" i="9"/>
  <c r="R124" i="9"/>
  <c r="Q124" i="9"/>
  <c r="P124" i="9"/>
  <c r="O124" i="9"/>
  <c r="AD124" i="9"/>
  <c r="N124" i="9"/>
  <c r="AB124" i="9"/>
  <c r="T124" i="9"/>
  <c r="AE57" i="9"/>
  <c r="AD57" i="9"/>
  <c r="AC57" i="9"/>
  <c r="AB57" i="9"/>
  <c r="AA57" i="9"/>
  <c r="Z57" i="9"/>
  <c r="AE65" i="9"/>
  <c r="AD65" i="9"/>
  <c r="AC65" i="9"/>
  <c r="AB65" i="9"/>
  <c r="Z65" i="9"/>
  <c r="Y65" i="9"/>
  <c r="AA65" i="9"/>
  <c r="AE73" i="9"/>
  <c r="AD73" i="9"/>
  <c r="AC73" i="9"/>
  <c r="AB73" i="9"/>
  <c r="AA73" i="9"/>
  <c r="Z73" i="9"/>
  <c r="Y73" i="9"/>
  <c r="AE81" i="9"/>
  <c r="AD81" i="9"/>
  <c r="AC81" i="9"/>
  <c r="AB81" i="9"/>
  <c r="AA81" i="9"/>
  <c r="Y81" i="9"/>
  <c r="AD9" i="9"/>
  <c r="AC9" i="9"/>
  <c r="AB9" i="9"/>
  <c r="AA9" i="9"/>
  <c r="Z9" i="9"/>
  <c r="Y9" i="9"/>
  <c r="AE9" i="9"/>
  <c r="AE17" i="9"/>
  <c r="AD17" i="9"/>
  <c r="AC17" i="9"/>
  <c r="AB17" i="9"/>
  <c r="AA17" i="9"/>
  <c r="Z17" i="9"/>
  <c r="Y17" i="9"/>
  <c r="AE25" i="9"/>
  <c r="AD25" i="9"/>
  <c r="AC25" i="9"/>
  <c r="AB25" i="9"/>
  <c r="Y25" i="9"/>
  <c r="Z25" i="9"/>
  <c r="AE33" i="9"/>
  <c r="AD33" i="9"/>
  <c r="AC33" i="9"/>
  <c r="AB33" i="9"/>
  <c r="AA33" i="9"/>
  <c r="Z33" i="9"/>
  <c r="Y33" i="9"/>
  <c r="AC239" i="9"/>
  <c r="AB239" i="9"/>
  <c r="AA239" i="9"/>
  <c r="Z239" i="9"/>
  <c r="Y239" i="9"/>
  <c r="N239" i="9"/>
  <c r="T239" i="9"/>
  <c r="S239" i="9"/>
  <c r="R239" i="9"/>
  <c r="AE239" i="9"/>
  <c r="Q239" i="9"/>
  <c r="O239" i="9"/>
  <c r="AC247" i="9"/>
  <c r="AB247" i="9"/>
  <c r="AA247" i="9"/>
  <c r="Z247" i="9"/>
  <c r="Y247" i="9"/>
  <c r="AE247" i="9"/>
  <c r="N247" i="9"/>
  <c r="AD247" i="9"/>
  <c r="T247" i="9"/>
  <c r="S247" i="9"/>
  <c r="R247" i="9"/>
  <c r="Q247" i="9"/>
  <c r="O247" i="9"/>
  <c r="AC255" i="9"/>
  <c r="AB255" i="9"/>
  <c r="AA255" i="9"/>
  <c r="Z255" i="9"/>
  <c r="Y255" i="9"/>
  <c r="N255" i="9"/>
  <c r="T255" i="9"/>
  <c r="AE255" i="9"/>
  <c r="S255" i="9"/>
  <c r="AD255" i="9"/>
  <c r="R255" i="9"/>
  <c r="Q255" i="9"/>
  <c r="O255" i="9"/>
  <c r="AC263" i="9"/>
  <c r="AB263" i="9"/>
  <c r="AA263" i="9"/>
  <c r="Z263" i="9"/>
  <c r="Y263" i="9"/>
  <c r="N263" i="9"/>
  <c r="T263" i="9"/>
  <c r="S263" i="9"/>
  <c r="R263" i="9"/>
  <c r="Q263" i="9"/>
  <c r="AD263" i="9"/>
  <c r="O263" i="9"/>
  <c r="AE4" i="9"/>
  <c r="Z4" i="9"/>
  <c r="AD4" i="9"/>
  <c r="AC4" i="9"/>
  <c r="AB4" i="9"/>
  <c r="Y4" i="9"/>
  <c r="C4" i="9"/>
  <c r="D5" i="9"/>
  <c r="E6" i="9"/>
  <c r="F7" i="9"/>
  <c r="G8" i="9"/>
  <c r="H9" i="9"/>
  <c r="C12" i="9"/>
  <c r="D13" i="9"/>
  <c r="E14" i="9"/>
  <c r="F15" i="9"/>
  <c r="G16" i="9"/>
  <c r="H17" i="9"/>
  <c r="C20" i="9"/>
  <c r="D21" i="9"/>
  <c r="E22" i="9"/>
  <c r="F23" i="9"/>
  <c r="G24" i="9"/>
  <c r="H25" i="9"/>
  <c r="C28" i="9"/>
  <c r="D29" i="9"/>
  <c r="E30" i="9"/>
  <c r="F31" i="9"/>
  <c r="G32" i="9"/>
  <c r="H33" i="9"/>
  <c r="C52" i="9"/>
  <c r="D53" i="9"/>
  <c r="E54" i="9"/>
  <c r="F55" i="9"/>
  <c r="G56" i="9"/>
  <c r="H57" i="9"/>
  <c r="C60" i="9"/>
  <c r="D61" i="9"/>
  <c r="E62" i="9"/>
  <c r="F63" i="9"/>
  <c r="G64" i="9"/>
  <c r="H65" i="9"/>
  <c r="C68" i="9"/>
  <c r="D69" i="9"/>
  <c r="E70" i="9"/>
  <c r="F71" i="9"/>
  <c r="G72" i="9"/>
  <c r="H73" i="9"/>
  <c r="C76" i="9"/>
  <c r="D77" i="9"/>
  <c r="E78" i="9"/>
  <c r="F79" i="9"/>
  <c r="G80" i="9"/>
  <c r="H81" i="9"/>
  <c r="I98" i="9"/>
  <c r="C100" i="9"/>
  <c r="E102" i="9"/>
  <c r="F103" i="9"/>
  <c r="G104" i="9"/>
  <c r="H105" i="9"/>
  <c r="I106" i="9"/>
  <c r="C108" i="9"/>
  <c r="E110" i="9"/>
  <c r="F111" i="9"/>
  <c r="G112" i="9"/>
  <c r="H113" i="9"/>
  <c r="I114" i="9"/>
  <c r="C116" i="9"/>
  <c r="E118" i="9"/>
  <c r="F119" i="9"/>
  <c r="G120" i="9"/>
  <c r="H121" i="9"/>
  <c r="I122" i="9"/>
  <c r="C124" i="9"/>
  <c r="F127" i="9"/>
  <c r="G128" i="9"/>
  <c r="D149" i="9"/>
  <c r="E150" i="9"/>
  <c r="F151" i="9"/>
  <c r="G152" i="9"/>
  <c r="D157" i="9"/>
  <c r="E158" i="9"/>
  <c r="F159" i="9"/>
  <c r="G160" i="9"/>
  <c r="D165" i="9"/>
  <c r="E166" i="9"/>
  <c r="F167" i="9"/>
  <c r="G168" i="9"/>
  <c r="D173" i="9"/>
  <c r="E174" i="9"/>
  <c r="F175" i="9"/>
  <c r="I194" i="9"/>
  <c r="D197" i="9"/>
  <c r="E198" i="9"/>
  <c r="G200" i="9"/>
  <c r="D205" i="9"/>
  <c r="E206" i="9"/>
  <c r="G208" i="9"/>
  <c r="D213" i="9"/>
  <c r="E214" i="9"/>
  <c r="G216" i="9"/>
  <c r="D221" i="9"/>
  <c r="E222" i="9"/>
  <c r="F239" i="9"/>
  <c r="I242" i="9"/>
  <c r="C244" i="9"/>
  <c r="D245" i="9"/>
  <c r="E246" i="9"/>
  <c r="F247" i="9"/>
  <c r="I250" i="9"/>
  <c r="C252" i="9"/>
  <c r="D253" i="9"/>
  <c r="E254" i="9"/>
  <c r="F255" i="9"/>
  <c r="I258" i="9"/>
  <c r="C260" i="9"/>
  <c r="D261" i="9"/>
  <c r="E262" i="9"/>
  <c r="F263" i="9"/>
  <c r="I266" i="9"/>
  <c r="C268" i="9"/>
  <c r="D269" i="9"/>
  <c r="O4" i="9"/>
  <c r="P5" i="9"/>
  <c r="Q6" i="9"/>
  <c r="R7" i="9"/>
  <c r="S8" i="9"/>
  <c r="T9" i="9"/>
  <c r="O12" i="9"/>
  <c r="P13" i="9"/>
  <c r="Q14" i="9"/>
  <c r="R15" i="9"/>
  <c r="S16" i="9"/>
  <c r="T17" i="9"/>
  <c r="O20" i="9"/>
  <c r="P21" i="9"/>
  <c r="Q22" i="9"/>
  <c r="R23" i="9"/>
  <c r="S24" i="9"/>
  <c r="T25" i="9"/>
  <c r="O28" i="9"/>
  <c r="P29" i="9"/>
  <c r="Q30" i="9"/>
  <c r="R31" i="9"/>
  <c r="S32" i="9"/>
  <c r="T33" i="9"/>
  <c r="O52" i="9"/>
  <c r="P53" i="9"/>
  <c r="Q54" i="9"/>
  <c r="R55" i="9"/>
  <c r="S56" i="9"/>
  <c r="T57" i="9"/>
  <c r="O60" i="9"/>
  <c r="P61" i="9"/>
  <c r="Q62" i="9"/>
  <c r="R63" i="9"/>
  <c r="S64" i="9"/>
  <c r="T65" i="9"/>
  <c r="O68" i="9"/>
  <c r="P69" i="9"/>
  <c r="Q70" i="9"/>
  <c r="R71" i="9"/>
  <c r="S72" i="9"/>
  <c r="T73" i="9"/>
  <c r="O76" i="9"/>
  <c r="P77" i="9"/>
  <c r="Q78" i="9"/>
  <c r="R79" i="9"/>
  <c r="S80" i="9"/>
  <c r="T81" i="9"/>
  <c r="N99" i="9"/>
  <c r="O100" i="9"/>
  <c r="R103" i="9"/>
  <c r="S104" i="9"/>
  <c r="T105" i="9"/>
  <c r="N107" i="9"/>
  <c r="O108" i="9"/>
  <c r="R111" i="9"/>
  <c r="T112" i="9"/>
  <c r="P115" i="9"/>
  <c r="T123" i="9"/>
  <c r="N149" i="9"/>
  <c r="O158" i="9"/>
  <c r="P167" i="9"/>
  <c r="T219" i="9"/>
  <c r="N245" i="9"/>
  <c r="O254" i="9"/>
  <c r="P263" i="9"/>
  <c r="AC6" i="9"/>
  <c r="AD15" i="9"/>
  <c r="AD53" i="9"/>
  <c r="AE77" i="9"/>
  <c r="AD158" i="9"/>
  <c r="AE198" i="9"/>
  <c r="AD239" i="9"/>
  <c r="AE263" i="9"/>
  <c r="AC102" i="9"/>
  <c r="AB102" i="9"/>
  <c r="AA102" i="9"/>
  <c r="Z102" i="9"/>
  <c r="Y102" i="9"/>
  <c r="AD102" i="9"/>
  <c r="AE102" i="9"/>
  <c r="AC110" i="9"/>
  <c r="AB110" i="9"/>
  <c r="AA110" i="9"/>
  <c r="Z110" i="9"/>
  <c r="Y110" i="9"/>
  <c r="AE110" i="9"/>
  <c r="AD110" i="9"/>
  <c r="AC118" i="9"/>
  <c r="AB118" i="9"/>
  <c r="AA118" i="9"/>
  <c r="Z118" i="9"/>
  <c r="Y118" i="9"/>
  <c r="T118" i="9"/>
  <c r="S118" i="9"/>
  <c r="R118" i="9"/>
  <c r="Q118" i="9"/>
  <c r="AE118" i="9"/>
  <c r="P118" i="9"/>
  <c r="N118" i="9"/>
  <c r="AC126" i="9"/>
  <c r="AB126" i="9"/>
  <c r="AA126" i="9"/>
  <c r="Z126" i="9"/>
  <c r="Y126" i="9"/>
  <c r="AE126" i="9"/>
  <c r="AD126" i="9"/>
  <c r="T126" i="9"/>
  <c r="S126" i="9"/>
  <c r="R126" i="9"/>
  <c r="Q126" i="9"/>
  <c r="P126" i="9"/>
  <c r="N126" i="9"/>
  <c r="Z51" i="9"/>
  <c r="Y51" i="9"/>
  <c r="AE51" i="9"/>
  <c r="AD51" i="9"/>
  <c r="AC51" i="9"/>
  <c r="AB51" i="9"/>
  <c r="AA51" i="9"/>
  <c r="Z59" i="9"/>
  <c r="Y59" i="9"/>
  <c r="AE59" i="9"/>
  <c r="AD59" i="9"/>
  <c r="AA59" i="9"/>
  <c r="AB59" i="9"/>
  <c r="Z67" i="9"/>
  <c r="Y67" i="9"/>
  <c r="AE67" i="9"/>
  <c r="AD67" i="9"/>
  <c r="AC67" i="9"/>
  <c r="AB67" i="9"/>
  <c r="AA67" i="9"/>
  <c r="Z75" i="9"/>
  <c r="Y75" i="9"/>
  <c r="AE75" i="9"/>
  <c r="AD75" i="9"/>
  <c r="AC75" i="9"/>
  <c r="AB75" i="9"/>
  <c r="AE11" i="9"/>
  <c r="AD11" i="9"/>
  <c r="AC11" i="9"/>
  <c r="AB11" i="9"/>
  <c r="AA11" i="9"/>
  <c r="Y11" i="9"/>
  <c r="Z19" i="9"/>
  <c r="Y19" i="9"/>
  <c r="AE19" i="9"/>
  <c r="AD19" i="9"/>
  <c r="AC19" i="9"/>
  <c r="AA19" i="9"/>
  <c r="Z27" i="9"/>
  <c r="Y27" i="9"/>
  <c r="AE27" i="9"/>
  <c r="AD27" i="9"/>
  <c r="AC27" i="9"/>
  <c r="AB27" i="9"/>
  <c r="AA27" i="9"/>
  <c r="AE241" i="9"/>
  <c r="AD241" i="9"/>
  <c r="AC241" i="9"/>
  <c r="AB241" i="9"/>
  <c r="AA241" i="9"/>
  <c r="P241" i="9"/>
  <c r="Z241" i="9"/>
  <c r="O241" i="9"/>
  <c r="Y241" i="9"/>
  <c r="N241" i="9"/>
  <c r="T241" i="9"/>
  <c r="S241" i="9"/>
  <c r="Q241" i="9"/>
  <c r="AE249" i="9"/>
  <c r="AD249" i="9"/>
  <c r="AC249" i="9"/>
  <c r="AB249" i="9"/>
  <c r="AA249" i="9"/>
  <c r="P249" i="9"/>
  <c r="O249" i="9"/>
  <c r="N249" i="9"/>
  <c r="Z249" i="9"/>
  <c r="T249" i="9"/>
  <c r="Y249" i="9"/>
  <c r="S249" i="9"/>
  <c r="Q249" i="9"/>
  <c r="AE257" i="9"/>
  <c r="AD257" i="9"/>
  <c r="AC257" i="9"/>
  <c r="AB257" i="9"/>
  <c r="AA257" i="9"/>
  <c r="Y257" i="9"/>
  <c r="P257" i="9"/>
  <c r="O257" i="9"/>
  <c r="N257" i="9"/>
  <c r="T257" i="9"/>
  <c r="S257" i="9"/>
  <c r="Z257" i="9"/>
  <c r="Q257" i="9"/>
  <c r="AE265" i="9"/>
  <c r="AD265" i="9"/>
  <c r="AC265" i="9"/>
  <c r="AB265" i="9"/>
  <c r="AA265" i="9"/>
  <c r="P265" i="9"/>
  <c r="O265" i="9"/>
  <c r="Z265" i="9"/>
  <c r="N265" i="9"/>
  <c r="Y265" i="9"/>
  <c r="T265" i="9"/>
  <c r="S265" i="9"/>
  <c r="Q265" i="9"/>
  <c r="E4" i="9"/>
  <c r="F5" i="9"/>
  <c r="G6" i="9"/>
  <c r="H7" i="9"/>
  <c r="I8" i="9"/>
  <c r="D11" i="9"/>
  <c r="E12" i="9"/>
  <c r="F13" i="9"/>
  <c r="G14" i="9"/>
  <c r="H15" i="9"/>
  <c r="I16" i="9"/>
  <c r="D19" i="9"/>
  <c r="E20" i="9"/>
  <c r="F21" i="9"/>
  <c r="G22" i="9"/>
  <c r="H23" i="9"/>
  <c r="I24" i="9"/>
  <c r="D27" i="9"/>
  <c r="E28" i="9"/>
  <c r="F29" i="9"/>
  <c r="G30" i="9"/>
  <c r="H31" i="9"/>
  <c r="I32" i="9"/>
  <c r="D51" i="9"/>
  <c r="E52" i="9"/>
  <c r="F53" i="9"/>
  <c r="G54" i="9"/>
  <c r="H55" i="9"/>
  <c r="I56" i="9"/>
  <c r="D59" i="9"/>
  <c r="E60" i="9"/>
  <c r="F61" i="9"/>
  <c r="G62" i="9"/>
  <c r="H63" i="9"/>
  <c r="I64" i="9"/>
  <c r="D67" i="9"/>
  <c r="E68" i="9"/>
  <c r="F69" i="9"/>
  <c r="G70" i="9"/>
  <c r="H71" i="9"/>
  <c r="I72" i="9"/>
  <c r="D75" i="9"/>
  <c r="E76" i="9"/>
  <c r="F77" i="9"/>
  <c r="G78" i="9"/>
  <c r="H79" i="9"/>
  <c r="I80" i="9"/>
  <c r="C98" i="9"/>
  <c r="D99" i="9"/>
  <c r="E100" i="9"/>
  <c r="G102" i="9"/>
  <c r="H103" i="9"/>
  <c r="I104" i="9"/>
  <c r="C106" i="9"/>
  <c r="D107" i="9"/>
  <c r="E108" i="9"/>
  <c r="G110" i="9"/>
  <c r="H111" i="9"/>
  <c r="I112" i="9"/>
  <c r="C114" i="9"/>
  <c r="D115" i="9"/>
  <c r="E116" i="9"/>
  <c r="G118" i="9"/>
  <c r="C122" i="9"/>
  <c r="D123" i="9"/>
  <c r="E124" i="9"/>
  <c r="G126" i="9"/>
  <c r="F149" i="9"/>
  <c r="G150" i="9"/>
  <c r="H151" i="9"/>
  <c r="I152" i="9"/>
  <c r="F157" i="9"/>
  <c r="G158" i="9"/>
  <c r="H159" i="9"/>
  <c r="I160" i="9"/>
  <c r="F165" i="9"/>
  <c r="G166" i="9"/>
  <c r="H167" i="9"/>
  <c r="I168" i="9"/>
  <c r="F173" i="9"/>
  <c r="G174" i="9"/>
  <c r="H175" i="9"/>
  <c r="C194" i="9"/>
  <c r="D195" i="9"/>
  <c r="F197" i="9"/>
  <c r="G198" i="9"/>
  <c r="D203" i="9"/>
  <c r="F205" i="9"/>
  <c r="G206" i="9"/>
  <c r="D211" i="9"/>
  <c r="F213" i="9"/>
  <c r="G214" i="9"/>
  <c r="D219" i="9"/>
  <c r="F221" i="9"/>
  <c r="G222" i="9"/>
  <c r="H239" i="9"/>
  <c r="D243" i="9"/>
  <c r="E244" i="9"/>
  <c r="F245" i="9"/>
  <c r="G246" i="9"/>
  <c r="H247" i="9"/>
  <c r="D251" i="9"/>
  <c r="E252" i="9"/>
  <c r="F253" i="9"/>
  <c r="G254" i="9"/>
  <c r="H255" i="9"/>
  <c r="D259" i="9"/>
  <c r="E260" i="9"/>
  <c r="F261" i="9"/>
  <c r="G262" i="9"/>
  <c r="H263" i="9"/>
  <c r="D267" i="9"/>
  <c r="E268" i="9"/>
  <c r="F269" i="9"/>
  <c r="Q4" i="9"/>
  <c r="R5" i="9"/>
  <c r="S6" i="9"/>
  <c r="T7" i="9"/>
  <c r="N9" i="9"/>
  <c r="P11" i="9"/>
  <c r="R13" i="9"/>
  <c r="S14" i="9"/>
  <c r="T15" i="9"/>
  <c r="N17" i="9"/>
  <c r="P19" i="9"/>
  <c r="R21" i="9"/>
  <c r="S22" i="9"/>
  <c r="T23" i="9"/>
  <c r="N25" i="9"/>
  <c r="P27" i="9"/>
  <c r="R29" i="9"/>
  <c r="S30" i="9"/>
  <c r="T31" i="9"/>
  <c r="N33" i="9"/>
  <c r="P51" i="9"/>
  <c r="R53" i="9"/>
  <c r="S54" i="9"/>
  <c r="T55" i="9"/>
  <c r="N57" i="9"/>
  <c r="P59" i="9"/>
  <c r="R61" i="9"/>
  <c r="S62" i="9"/>
  <c r="T63" i="9"/>
  <c r="N65" i="9"/>
  <c r="P67" i="9"/>
  <c r="R69" i="9"/>
  <c r="S70" i="9"/>
  <c r="T71" i="9"/>
  <c r="N73" i="9"/>
  <c r="P75" i="9"/>
  <c r="R77" i="9"/>
  <c r="S78" i="9"/>
  <c r="T79" i="9"/>
  <c r="N81" i="9"/>
  <c r="O98" i="9"/>
  <c r="P99" i="9"/>
  <c r="Q100" i="9"/>
  <c r="S102" i="9"/>
  <c r="N105" i="9"/>
  <c r="O106" i="9"/>
  <c r="P107" i="9"/>
  <c r="Q108" i="9"/>
  <c r="S110" i="9"/>
  <c r="O113" i="9"/>
  <c r="O126" i="9"/>
  <c r="P151" i="9"/>
  <c r="Q160" i="9"/>
  <c r="T203" i="9"/>
  <c r="N213" i="9"/>
  <c r="O222" i="9"/>
  <c r="P247" i="9"/>
  <c r="R265" i="9"/>
  <c r="AE8" i="9"/>
  <c r="AB19" i="9"/>
  <c r="AC59" i="9"/>
  <c r="AB100" i="9"/>
  <c r="AC124" i="9"/>
  <c r="AB205" i="9"/>
  <c r="AC245" i="9"/>
  <c r="AD269" i="9"/>
  <c r="AE194" i="9"/>
  <c r="AD194" i="9"/>
  <c r="AC194" i="9"/>
  <c r="AB194" i="9"/>
  <c r="Q194" i="9"/>
  <c r="P194" i="9"/>
  <c r="AA194" i="9"/>
  <c r="O194" i="9"/>
  <c r="Z194" i="9"/>
  <c r="N194" i="9"/>
  <c r="Y194" i="9"/>
  <c r="T194" i="9"/>
  <c r="R194" i="9"/>
  <c r="AD216" i="9"/>
  <c r="AC216" i="9"/>
  <c r="AB216" i="9"/>
  <c r="AA216" i="9"/>
  <c r="Z216" i="9"/>
  <c r="AE216" i="9"/>
  <c r="O216" i="9"/>
  <c r="Y216" i="9"/>
  <c r="N216" i="9"/>
  <c r="T216" i="9"/>
  <c r="S216" i="9"/>
  <c r="R216" i="9"/>
  <c r="P216" i="9"/>
  <c r="AD208" i="9"/>
  <c r="AC208" i="9"/>
  <c r="AB208" i="9"/>
  <c r="AA208" i="9"/>
  <c r="Z208" i="9"/>
  <c r="O208" i="9"/>
  <c r="N208" i="9"/>
  <c r="T208" i="9"/>
  <c r="S208" i="9"/>
  <c r="AE208" i="9"/>
  <c r="R208" i="9"/>
  <c r="P208" i="9"/>
  <c r="AD200" i="9"/>
  <c r="AC200" i="9"/>
  <c r="AB200" i="9"/>
  <c r="AA200" i="9"/>
  <c r="Z200" i="9"/>
  <c r="O200" i="9"/>
  <c r="N200" i="9"/>
  <c r="AE200" i="9"/>
  <c r="Y200" i="9"/>
  <c r="T200" i="9"/>
  <c r="S200" i="9"/>
  <c r="R200" i="9"/>
  <c r="P200" i="9"/>
  <c r="Y147" i="9"/>
  <c r="AE147" i="9"/>
  <c r="AD147" i="9"/>
  <c r="AC147" i="9"/>
  <c r="R147" i="9"/>
  <c r="Q147" i="9"/>
  <c r="P147" i="9"/>
  <c r="AB147" i="9"/>
  <c r="O147" i="9"/>
  <c r="AA147" i="9"/>
  <c r="N147" i="9"/>
  <c r="Z147" i="9"/>
  <c r="S147" i="9"/>
  <c r="Y155" i="9"/>
  <c r="AE155" i="9"/>
  <c r="AD155" i="9"/>
  <c r="AC155" i="9"/>
  <c r="Z155" i="9"/>
  <c r="R155" i="9"/>
  <c r="Q155" i="9"/>
  <c r="P155" i="9"/>
  <c r="O155" i="9"/>
  <c r="N155" i="9"/>
  <c r="AA155" i="9"/>
  <c r="S155" i="9"/>
  <c r="Y163" i="9"/>
  <c r="AE163" i="9"/>
  <c r="AD163" i="9"/>
  <c r="AC163" i="9"/>
  <c r="R163" i="9"/>
  <c r="AB163" i="9"/>
  <c r="Q163" i="9"/>
  <c r="AA163" i="9"/>
  <c r="P163" i="9"/>
  <c r="Z163" i="9"/>
  <c r="O163" i="9"/>
  <c r="N163" i="9"/>
  <c r="S163" i="9"/>
  <c r="Y171" i="9"/>
  <c r="AE171" i="9"/>
  <c r="AD171" i="9"/>
  <c r="AC171" i="9"/>
  <c r="R171" i="9"/>
  <c r="Q171" i="9"/>
  <c r="P171" i="9"/>
  <c r="O171" i="9"/>
  <c r="AB171" i="9"/>
  <c r="N171" i="9"/>
  <c r="AA171" i="9"/>
  <c r="S171" i="9"/>
  <c r="AD103" i="9"/>
  <c r="AC103" i="9"/>
  <c r="AB103" i="9"/>
  <c r="AA103" i="9"/>
  <c r="Z103" i="9"/>
  <c r="AE103" i="9"/>
  <c r="AD111" i="9"/>
  <c r="AC111" i="9"/>
  <c r="AB111" i="9"/>
  <c r="AA111" i="9"/>
  <c r="Z111" i="9"/>
  <c r="AE111" i="9"/>
  <c r="Y111" i="9"/>
  <c r="AD119" i="9"/>
  <c r="AC119" i="9"/>
  <c r="AB119" i="9"/>
  <c r="AA119" i="9"/>
  <c r="Z119" i="9"/>
  <c r="N119" i="9"/>
  <c r="T119" i="9"/>
  <c r="AE119" i="9"/>
  <c r="S119" i="9"/>
  <c r="Y119" i="9"/>
  <c r="R119" i="9"/>
  <c r="Q119" i="9"/>
  <c r="O119" i="9"/>
  <c r="AD127" i="9"/>
  <c r="AC127" i="9"/>
  <c r="AB127" i="9"/>
  <c r="AA127" i="9"/>
  <c r="Z127" i="9"/>
  <c r="N127" i="9"/>
  <c r="T127" i="9"/>
  <c r="S127" i="9"/>
  <c r="R127" i="9"/>
  <c r="Q127" i="9"/>
  <c r="Y127" i="9"/>
  <c r="O127" i="9"/>
  <c r="AO123" i="9"/>
  <c r="AA52" i="9"/>
  <c r="Z52" i="9"/>
  <c r="Y52" i="9"/>
  <c r="AE52" i="9"/>
  <c r="AD52" i="9"/>
  <c r="AC52" i="9"/>
  <c r="AB52" i="9"/>
  <c r="AA60" i="9"/>
  <c r="Z60" i="9"/>
  <c r="Y60" i="9"/>
  <c r="AE60" i="9"/>
  <c r="AD60" i="9"/>
  <c r="AC60" i="9"/>
  <c r="AB60" i="9"/>
  <c r="AA68" i="9"/>
  <c r="Z68" i="9"/>
  <c r="Y68" i="9"/>
  <c r="AE68" i="9"/>
  <c r="AB68" i="9"/>
  <c r="AC68" i="9"/>
  <c r="AA76" i="9"/>
  <c r="Z76" i="9"/>
  <c r="Y76" i="9"/>
  <c r="AE76" i="9"/>
  <c r="AD76" i="9"/>
  <c r="AC76" i="9"/>
  <c r="AB76" i="9"/>
  <c r="Y12" i="9"/>
  <c r="AE12" i="9"/>
  <c r="AD12" i="9"/>
  <c r="AC12" i="9"/>
  <c r="AB12" i="9"/>
  <c r="Z12" i="9"/>
  <c r="AA20" i="9"/>
  <c r="Z20" i="9"/>
  <c r="Y20" i="9"/>
  <c r="AE20" i="9"/>
  <c r="AD20" i="9"/>
  <c r="AC20" i="9"/>
  <c r="AB20" i="9"/>
  <c r="AA28" i="9"/>
  <c r="Z28" i="9"/>
  <c r="Y28" i="9"/>
  <c r="AE28" i="9"/>
  <c r="AD28" i="9"/>
  <c r="AB28" i="9"/>
  <c r="AE242" i="9"/>
  <c r="AD242" i="9"/>
  <c r="AC242" i="9"/>
  <c r="AB242" i="9"/>
  <c r="Y242" i="9"/>
  <c r="Q242" i="9"/>
  <c r="P242" i="9"/>
  <c r="O242" i="9"/>
  <c r="N242" i="9"/>
  <c r="T242" i="9"/>
  <c r="Z242" i="9"/>
  <c r="R242" i="9"/>
  <c r="AE250" i="9"/>
  <c r="AD250" i="9"/>
  <c r="AC250" i="9"/>
  <c r="AB250" i="9"/>
  <c r="Q250" i="9"/>
  <c r="AA250" i="9"/>
  <c r="P250" i="9"/>
  <c r="Z250" i="9"/>
  <c r="O250" i="9"/>
  <c r="Y250" i="9"/>
  <c r="N250" i="9"/>
  <c r="T250" i="9"/>
  <c r="R250" i="9"/>
  <c r="AE258" i="9"/>
  <c r="AD258" i="9"/>
  <c r="AC258" i="9"/>
  <c r="AB258" i="9"/>
  <c r="Q258" i="9"/>
  <c r="P258" i="9"/>
  <c r="O258" i="9"/>
  <c r="N258" i="9"/>
  <c r="AA258" i="9"/>
  <c r="Z258" i="9"/>
  <c r="T258" i="9"/>
  <c r="R258" i="9"/>
  <c r="AE266" i="9"/>
  <c r="AD266" i="9"/>
  <c r="AC266" i="9"/>
  <c r="AB266" i="9"/>
  <c r="Z266" i="9"/>
  <c r="Q266" i="9"/>
  <c r="Y266" i="9"/>
  <c r="P266" i="9"/>
  <c r="O266" i="9"/>
  <c r="N266" i="9"/>
  <c r="T266" i="9"/>
  <c r="AA266" i="9"/>
  <c r="R266" i="9"/>
  <c r="F4" i="9"/>
  <c r="G5" i="9"/>
  <c r="H6" i="9"/>
  <c r="I7" i="9"/>
  <c r="C9" i="9"/>
  <c r="E11" i="9"/>
  <c r="F12" i="9"/>
  <c r="G13" i="9"/>
  <c r="H14" i="9"/>
  <c r="I15" i="9"/>
  <c r="C17" i="9"/>
  <c r="E19" i="9"/>
  <c r="F20" i="9"/>
  <c r="G21" i="9"/>
  <c r="H22" i="9"/>
  <c r="I23" i="9"/>
  <c r="C25" i="9"/>
  <c r="E27" i="9"/>
  <c r="F28" i="9"/>
  <c r="G29" i="9"/>
  <c r="H30" i="9"/>
  <c r="I31" i="9"/>
  <c r="C33" i="9"/>
  <c r="E51" i="9"/>
  <c r="F52" i="9"/>
  <c r="G53" i="9"/>
  <c r="H54" i="9"/>
  <c r="I55" i="9"/>
  <c r="C57" i="9"/>
  <c r="E59" i="9"/>
  <c r="F60" i="9"/>
  <c r="G61" i="9"/>
  <c r="H62" i="9"/>
  <c r="I63" i="9"/>
  <c r="C65" i="9"/>
  <c r="E67" i="9"/>
  <c r="F68" i="9"/>
  <c r="G69" i="9"/>
  <c r="H70" i="9"/>
  <c r="I71" i="9"/>
  <c r="C73" i="9"/>
  <c r="E75" i="9"/>
  <c r="F76" i="9"/>
  <c r="G77" i="9"/>
  <c r="H78" i="9"/>
  <c r="I79" i="9"/>
  <c r="C81" i="9"/>
  <c r="D98" i="9"/>
  <c r="E99" i="9"/>
  <c r="F100" i="9"/>
  <c r="H102" i="9"/>
  <c r="I103" i="9"/>
  <c r="C105" i="9"/>
  <c r="D106" i="9"/>
  <c r="E107" i="9"/>
  <c r="F108" i="9"/>
  <c r="H110" i="9"/>
  <c r="I111" i="9"/>
  <c r="C113" i="9"/>
  <c r="D114" i="9"/>
  <c r="E115" i="9"/>
  <c r="F116" i="9"/>
  <c r="H118" i="9"/>
  <c r="I119" i="9"/>
  <c r="C121" i="9"/>
  <c r="D122" i="9"/>
  <c r="E123" i="9"/>
  <c r="F124" i="9"/>
  <c r="H126" i="9"/>
  <c r="I127" i="9"/>
  <c r="E147" i="9"/>
  <c r="G149" i="9"/>
  <c r="H150" i="9"/>
  <c r="I151" i="9"/>
  <c r="E155" i="9"/>
  <c r="G157" i="9"/>
  <c r="H158" i="9"/>
  <c r="I159" i="9"/>
  <c r="E163" i="9"/>
  <c r="G165" i="9"/>
  <c r="H166" i="9"/>
  <c r="I167" i="9"/>
  <c r="E171" i="9"/>
  <c r="G173" i="9"/>
  <c r="H174" i="9"/>
  <c r="I175" i="9"/>
  <c r="D194" i="9"/>
  <c r="E195" i="9"/>
  <c r="G197" i="9"/>
  <c r="H198" i="9"/>
  <c r="E203" i="9"/>
  <c r="G205" i="9"/>
  <c r="H206" i="9"/>
  <c r="E211" i="9"/>
  <c r="G213" i="9"/>
  <c r="H214" i="9"/>
  <c r="E219" i="9"/>
  <c r="G221" i="9"/>
  <c r="H222" i="9"/>
  <c r="I239" i="9"/>
  <c r="C241" i="9"/>
  <c r="D242" i="9"/>
  <c r="F244" i="9"/>
  <c r="G245" i="9"/>
  <c r="H246" i="9"/>
  <c r="I247" i="9"/>
  <c r="C249" i="9"/>
  <c r="D250" i="9"/>
  <c r="F252" i="9"/>
  <c r="G253" i="9"/>
  <c r="H254" i="9"/>
  <c r="I255" i="9"/>
  <c r="C257" i="9"/>
  <c r="D258" i="9"/>
  <c r="F260" i="9"/>
  <c r="G261" i="9"/>
  <c r="H262" i="9"/>
  <c r="I263" i="9"/>
  <c r="C265" i="9"/>
  <c r="D266" i="9"/>
  <c r="F268" i="9"/>
  <c r="G269" i="9"/>
  <c r="R4" i="9"/>
  <c r="T6" i="9"/>
  <c r="N8" i="9"/>
  <c r="O9" i="9"/>
  <c r="Q11" i="9"/>
  <c r="R12" i="9"/>
  <c r="T14" i="9"/>
  <c r="N16" i="9"/>
  <c r="O17" i="9"/>
  <c r="Q19" i="9"/>
  <c r="R20" i="9"/>
  <c r="T22" i="9"/>
  <c r="N24" i="9"/>
  <c r="O25" i="9"/>
  <c r="Q27" i="9"/>
  <c r="R28" i="9"/>
  <c r="T30" i="9"/>
  <c r="N32" i="9"/>
  <c r="O33" i="9"/>
  <c r="Q51" i="9"/>
  <c r="R52" i="9"/>
  <c r="T54" i="9"/>
  <c r="N56" i="9"/>
  <c r="O57" i="9"/>
  <c r="Q59" i="9"/>
  <c r="R60" i="9"/>
  <c r="T62" i="9"/>
  <c r="N64" i="9"/>
  <c r="O65" i="9"/>
  <c r="Q67" i="9"/>
  <c r="R68" i="9"/>
  <c r="T70" i="9"/>
  <c r="N72" i="9"/>
  <c r="O73" i="9"/>
  <c r="Q75" i="9"/>
  <c r="R76" i="9"/>
  <c r="T78" i="9"/>
  <c r="N80" i="9"/>
  <c r="O81" i="9"/>
  <c r="P98" i="9"/>
  <c r="Q99" i="9"/>
  <c r="R100" i="9"/>
  <c r="T102" i="9"/>
  <c r="O105" i="9"/>
  <c r="P106" i="9"/>
  <c r="Q107" i="9"/>
  <c r="R108" i="9"/>
  <c r="T110" i="9"/>
  <c r="Q113" i="9"/>
  <c r="O118" i="9"/>
  <c r="P127" i="9"/>
  <c r="Q152" i="9"/>
  <c r="T195" i="9"/>
  <c r="N205" i="9"/>
  <c r="O214" i="9"/>
  <c r="P239" i="9"/>
  <c r="R257" i="9"/>
  <c r="S266" i="9"/>
  <c r="AD22" i="9"/>
  <c r="AE62" i="9"/>
  <c r="Y103" i="9"/>
  <c r="AE127" i="9"/>
  <c r="AE167" i="9"/>
  <c r="Y208" i="9"/>
  <c r="AE104" i="9"/>
  <c r="AD104" i="9"/>
  <c r="AC104" i="9"/>
  <c r="AB104" i="9"/>
  <c r="AA104" i="9"/>
  <c r="Z104" i="9"/>
  <c r="Y104" i="9"/>
  <c r="AE112" i="9"/>
  <c r="AD112" i="9"/>
  <c r="AC112" i="9"/>
  <c r="AB112" i="9"/>
  <c r="AA112" i="9"/>
  <c r="S112" i="9"/>
  <c r="Y112" i="9"/>
  <c r="AE120" i="9"/>
  <c r="AD120" i="9"/>
  <c r="AC120" i="9"/>
  <c r="AB120" i="9"/>
  <c r="AA120" i="9"/>
  <c r="O120" i="9"/>
  <c r="Z120" i="9"/>
  <c r="N120" i="9"/>
  <c r="Y120" i="9"/>
  <c r="T120" i="9"/>
  <c r="S120" i="9"/>
  <c r="R120" i="9"/>
  <c r="P120" i="9"/>
  <c r="AE128" i="9"/>
  <c r="AD128" i="9"/>
  <c r="AC128" i="9"/>
  <c r="AB128" i="9"/>
  <c r="AA128" i="9"/>
  <c r="O128" i="9"/>
  <c r="N128" i="9"/>
  <c r="T128" i="9"/>
  <c r="Z128" i="9"/>
  <c r="S128" i="9"/>
  <c r="Y128" i="9"/>
  <c r="R128" i="9"/>
  <c r="P128" i="9"/>
  <c r="AB53" i="9"/>
  <c r="AA53" i="9"/>
  <c r="Z53" i="9"/>
  <c r="Y53" i="9"/>
  <c r="AE53" i="9"/>
  <c r="AC53" i="9"/>
  <c r="AB61" i="9"/>
  <c r="AA61" i="9"/>
  <c r="Z61" i="9"/>
  <c r="Y61" i="9"/>
  <c r="AE61" i="9"/>
  <c r="AD61" i="9"/>
  <c r="AC61" i="9"/>
  <c r="AB69" i="9"/>
  <c r="AA69" i="9"/>
  <c r="Z69" i="9"/>
  <c r="Y69" i="9"/>
  <c r="AE69" i="9"/>
  <c r="AD69" i="9"/>
  <c r="AC69" i="9"/>
  <c r="AB77" i="9"/>
  <c r="AA77" i="9"/>
  <c r="Z77" i="9"/>
  <c r="Y77" i="9"/>
  <c r="AC77" i="9"/>
  <c r="AD77" i="9"/>
  <c r="Z5" i="9"/>
  <c r="Y5" i="9"/>
  <c r="AE5" i="9"/>
  <c r="AD5" i="9"/>
  <c r="AC5" i="9"/>
  <c r="AA5" i="9"/>
  <c r="Z13" i="9"/>
  <c r="Y13" i="9"/>
  <c r="AE13" i="9"/>
  <c r="AD13" i="9"/>
  <c r="AC13" i="9"/>
  <c r="AA13" i="9"/>
  <c r="AB21" i="9"/>
  <c r="AA21" i="9"/>
  <c r="Z21" i="9"/>
  <c r="Y21" i="9"/>
  <c r="AD21" i="9"/>
  <c r="AC21" i="9"/>
  <c r="AE21" i="9"/>
  <c r="AB29" i="9"/>
  <c r="AA29" i="9"/>
  <c r="Z29" i="9"/>
  <c r="Y29" i="9"/>
  <c r="AE29" i="9"/>
  <c r="AD29" i="9"/>
  <c r="AC29" i="9"/>
  <c r="Y243" i="9"/>
  <c r="AE243" i="9"/>
  <c r="AD243" i="9"/>
  <c r="AC243" i="9"/>
  <c r="R243" i="9"/>
  <c r="Q243" i="9"/>
  <c r="P243" i="9"/>
  <c r="AB243" i="9"/>
  <c r="O243" i="9"/>
  <c r="AA243" i="9"/>
  <c r="N243" i="9"/>
  <c r="Z243" i="9"/>
  <c r="S243" i="9"/>
  <c r="Y251" i="9"/>
  <c r="AE251" i="9"/>
  <c r="AD251" i="9"/>
  <c r="AC251" i="9"/>
  <c r="Z251" i="9"/>
  <c r="R251" i="9"/>
  <c r="Q251" i="9"/>
  <c r="P251" i="9"/>
  <c r="O251" i="9"/>
  <c r="N251" i="9"/>
  <c r="AA251" i="9"/>
  <c r="S251" i="9"/>
  <c r="Y259" i="9"/>
  <c r="AE259" i="9"/>
  <c r="AD259" i="9"/>
  <c r="AC259" i="9"/>
  <c r="R259" i="9"/>
  <c r="AB259" i="9"/>
  <c r="Q259" i="9"/>
  <c r="AA259" i="9"/>
  <c r="P259" i="9"/>
  <c r="Z259" i="9"/>
  <c r="O259" i="9"/>
  <c r="N259" i="9"/>
  <c r="S259" i="9"/>
  <c r="Y267" i="9"/>
  <c r="AE267" i="9"/>
  <c r="AD267" i="9"/>
  <c r="AC267" i="9"/>
  <c r="R267" i="9"/>
  <c r="Q267" i="9"/>
  <c r="P267" i="9"/>
  <c r="O267" i="9"/>
  <c r="AB267" i="9"/>
  <c r="N267" i="9"/>
  <c r="AA267" i="9"/>
  <c r="S267" i="9"/>
  <c r="G4" i="9"/>
  <c r="H5" i="9"/>
  <c r="C8" i="9"/>
  <c r="D9" i="9"/>
  <c r="F11" i="9"/>
  <c r="G12" i="9"/>
  <c r="H13" i="9"/>
  <c r="C16" i="9"/>
  <c r="D17" i="9"/>
  <c r="F19" i="9"/>
  <c r="G20" i="9"/>
  <c r="H21" i="9"/>
  <c r="C24" i="9"/>
  <c r="D25" i="9"/>
  <c r="F27" i="9"/>
  <c r="G28" i="9"/>
  <c r="H29" i="9"/>
  <c r="C32" i="9"/>
  <c r="D33" i="9"/>
  <c r="F51" i="9"/>
  <c r="G52" i="9"/>
  <c r="H53" i="9"/>
  <c r="C56" i="9"/>
  <c r="D57" i="9"/>
  <c r="F59" i="9"/>
  <c r="G60" i="9"/>
  <c r="H61" i="9"/>
  <c r="C64" i="9"/>
  <c r="D65" i="9"/>
  <c r="F67" i="9"/>
  <c r="G68" i="9"/>
  <c r="H69" i="9"/>
  <c r="C72" i="9"/>
  <c r="D73" i="9"/>
  <c r="F75" i="9"/>
  <c r="G76" i="9"/>
  <c r="H77" i="9"/>
  <c r="C80" i="9"/>
  <c r="D81" i="9"/>
  <c r="E98" i="9"/>
  <c r="F99" i="9"/>
  <c r="G100" i="9"/>
  <c r="I102" i="9"/>
  <c r="C104" i="9"/>
  <c r="D105" i="9"/>
  <c r="E106" i="9"/>
  <c r="F107" i="9"/>
  <c r="G108" i="9"/>
  <c r="I110" i="9"/>
  <c r="C112" i="9"/>
  <c r="D113" i="9"/>
  <c r="E114" i="9"/>
  <c r="F115" i="9"/>
  <c r="G116" i="9"/>
  <c r="I118" i="9"/>
  <c r="C120" i="9"/>
  <c r="E122" i="9"/>
  <c r="F123" i="9"/>
  <c r="G124" i="9"/>
  <c r="I126" i="9"/>
  <c r="C128" i="9"/>
  <c r="F147" i="9"/>
  <c r="C152" i="9"/>
  <c r="F155" i="9"/>
  <c r="C160" i="9"/>
  <c r="F163" i="9"/>
  <c r="C168" i="9"/>
  <c r="F171" i="9"/>
  <c r="E194" i="9"/>
  <c r="F195" i="9"/>
  <c r="H197" i="9"/>
  <c r="C200" i="9"/>
  <c r="F203" i="9"/>
  <c r="H205" i="9"/>
  <c r="I206" i="9"/>
  <c r="C208" i="9"/>
  <c r="F211" i="9"/>
  <c r="H213" i="9"/>
  <c r="C216" i="9"/>
  <c r="F219" i="9"/>
  <c r="H221" i="9"/>
  <c r="D241" i="9"/>
  <c r="E242" i="9"/>
  <c r="F243" i="9"/>
  <c r="H245" i="9"/>
  <c r="I246" i="9"/>
  <c r="D249" i="9"/>
  <c r="E250" i="9"/>
  <c r="F251" i="9"/>
  <c r="H253" i="9"/>
  <c r="I254" i="9"/>
  <c r="D257" i="9"/>
  <c r="E258" i="9"/>
  <c r="F259" i="9"/>
  <c r="H261" i="9"/>
  <c r="I262" i="9"/>
  <c r="D265" i="9"/>
  <c r="E266" i="9"/>
  <c r="F267" i="9"/>
  <c r="H269" i="9"/>
  <c r="S4" i="9"/>
  <c r="T5" i="9"/>
  <c r="N7" i="9"/>
  <c r="O8" i="9"/>
  <c r="P9" i="9"/>
  <c r="R11" i="9"/>
  <c r="S12" i="9"/>
  <c r="T13" i="9"/>
  <c r="N15" i="9"/>
  <c r="O16" i="9"/>
  <c r="P17" i="9"/>
  <c r="R19" i="9"/>
  <c r="S20" i="9"/>
  <c r="T21" i="9"/>
  <c r="N23" i="9"/>
  <c r="O24" i="9"/>
  <c r="P25" i="9"/>
  <c r="R27" i="9"/>
  <c r="S28" i="9"/>
  <c r="T29" i="9"/>
  <c r="N31" i="9"/>
  <c r="O32" i="9"/>
  <c r="P33" i="9"/>
  <c r="R51" i="9"/>
  <c r="S52" i="9"/>
  <c r="T53" i="9"/>
  <c r="N55" i="9"/>
  <c r="O56" i="9"/>
  <c r="P57" i="9"/>
  <c r="R59" i="9"/>
  <c r="S60" i="9"/>
  <c r="T61" i="9"/>
  <c r="N63" i="9"/>
  <c r="O64" i="9"/>
  <c r="P65" i="9"/>
  <c r="R67" i="9"/>
  <c r="S68" i="9"/>
  <c r="T69" i="9"/>
  <c r="N71" i="9"/>
  <c r="O72" i="9"/>
  <c r="P73" i="9"/>
  <c r="R75" i="9"/>
  <c r="S76" i="9"/>
  <c r="T77" i="9"/>
  <c r="N79" i="9"/>
  <c r="O80" i="9"/>
  <c r="P81" i="9"/>
  <c r="Q98" i="9"/>
  <c r="R99" i="9"/>
  <c r="S100" i="9"/>
  <c r="N103" i="9"/>
  <c r="O104" i="9"/>
  <c r="Q106" i="9"/>
  <c r="R107" i="9"/>
  <c r="S108" i="9"/>
  <c r="N111" i="9"/>
  <c r="O112" i="9"/>
  <c r="P119" i="9"/>
  <c r="Q128" i="9"/>
  <c r="T171" i="9"/>
  <c r="N197" i="9"/>
  <c r="R249" i="9"/>
  <c r="S258" i="9"/>
  <c r="T267" i="9"/>
  <c r="Z11" i="9"/>
  <c r="AA25" i="9"/>
  <c r="AA106" i="9"/>
  <c r="Z171" i="9"/>
  <c r="AA211" i="9"/>
  <c r="AB251" i="9"/>
  <c r="AO170" i="9"/>
  <c r="AO116" i="9"/>
  <c r="AB222" i="9"/>
  <c r="AA222" i="9"/>
  <c r="Z222" i="9"/>
  <c r="Y222" i="9"/>
  <c r="AD222" i="9"/>
  <c r="AC222" i="9"/>
  <c r="T222" i="9"/>
  <c r="S222" i="9"/>
  <c r="R222" i="9"/>
  <c r="Q222" i="9"/>
  <c r="P222" i="9"/>
  <c r="AE222" i="9"/>
  <c r="N222" i="9"/>
  <c r="AB214" i="9"/>
  <c r="AA214" i="9"/>
  <c r="Z214" i="9"/>
  <c r="Y214" i="9"/>
  <c r="T214" i="9"/>
  <c r="S214" i="9"/>
  <c r="R214" i="9"/>
  <c r="AE214" i="9"/>
  <c r="Q214" i="9"/>
  <c r="AD214" i="9"/>
  <c r="P214" i="9"/>
  <c r="N214" i="9"/>
  <c r="AB206" i="9"/>
  <c r="AA206" i="9"/>
  <c r="Z206" i="9"/>
  <c r="Y206" i="9"/>
  <c r="AE206" i="9"/>
  <c r="T206" i="9"/>
  <c r="AD206" i="9"/>
  <c r="S206" i="9"/>
  <c r="AC206" i="9"/>
  <c r="R206" i="9"/>
  <c r="Q206" i="9"/>
  <c r="P206" i="9"/>
  <c r="N206" i="9"/>
  <c r="AB198" i="9"/>
  <c r="AA198" i="9"/>
  <c r="Z198" i="9"/>
  <c r="Y198" i="9"/>
  <c r="AC198" i="9"/>
  <c r="T198" i="9"/>
  <c r="S198" i="9"/>
  <c r="R198" i="9"/>
  <c r="Q198" i="9"/>
  <c r="P198" i="9"/>
  <c r="AD198" i="9"/>
  <c r="N198" i="9"/>
  <c r="AA149" i="9"/>
  <c r="Z149" i="9"/>
  <c r="Y149" i="9"/>
  <c r="AE149" i="9"/>
  <c r="T149" i="9"/>
  <c r="S149" i="9"/>
  <c r="R149" i="9"/>
  <c r="Q149" i="9"/>
  <c r="P149" i="9"/>
  <c r="AD149" i="9"/>
  <c r="O149" i="9"/>
  <c r="AB149" i="9"/>
  <c r="AA157" i="9"/>
  <c r="Z157" i="9"/>
  <c r="Y157" i="9"/>
  <c r="AE157" i="9"/>
  <c r="AD157" i="9"/>
  <c r="T157" i="9"/>
  <c r="AC157" i="9"/>
  <c r="S157" i="9"/>
  <c r="AB157" i="9"/>
  <c r="R157" i="9"/>
  <c r="Q157" i="9"/>
  <c r="P157" i="9"/>
  <c r="O157" i="9"/>
  <c r="AA165" i="9"/>
  <c r="Z165" i="9"/>
  <c r="Y165" i="9"/>
  <c r="AE165" i="9"/>
  <c r="T165" i="9"/>
  <c r="S165" i="9"/>
  <c r="R165" i="9"/>
  <c r="AD165" i="9"/>
  <c r="Q165" i="9"/>
  <c r="AC165" i="9"/>
  <c r="P165" i="9"/>
  <c r="AB165" i="9"/>
  <c r="O165" i="9"/>
  <c r="AA173" i="9"/>
  <c r="Z173" i="9"/>
  <c r="Y173" i="9"/>
  <c r="AE173" i="9"/>
  <c r="AB173" i="9"/>
  <c r="T173" i="9"/>
  <c r="S173" i="9"/>
  <c r="R173" i="9"/>
  <c r="Q173" i="9"/>
  <c r="P173" i="9"/>
  <c r="O173" i="9"/>
  <c r="AC173" i="9"/>
  <c r="AE105" i="9"/>
  <c r="AD105" i="9"/>
  <c r="AC105" i="9"/>
  <c r="AB105" i="9"/>
  <c r="AA105" i="9"/>
  <c r="Z105" i="9"/>
  <c r="Y105" i="9"/>
  <c r="AE113" i="9"/>
  <c r="AD113" i="9"/>
  <c r="AC113" i="9"/>
  <c r="AB113" i="9"/>
  <c r="P113" i="9"/>
  <c r="AA113" i="9"/>
  <c r="Z113" i="9"/>
  <c r="T113" i="9"/>
  <c r="Y113" i="9"/>
  <c r="S113" i="9"/>
  <c r="AE121" i="9"/>
  <c r="AD121" i="9"/>
  <c r="AC121" i="9"/>
  <c r="AB121" i="9"/>
  <c r="Y121" i="9"/>
  <c r="P121" i="9"/>
  <c r="O121" i="9"/>
  <c r="N121" i="9"/>
  <c r="T121" i="9"/>
  <c r="S121" i="9"/>
  <c r="Z121" i="9"/>
  <c r="Q121" i="9"/>
  <c r="AC54" i="9"/>
  <c r="AB54" i="9"/>
  <c r="AA54" i="9"/>
  <c r="Z54" i="9"/>
  <c r="Y54" i="9"/>
  <c r="AE54" i="9"/>
  <c r="AD54" i="9"/>
  <c r="AC62" i="9"/>
  <c r="AB62" i="9"/>
  <c r="AA62" i="9"/>
  <c r="Z62" i="9"/>
  <c r="Y62" i="9"/>
  <c r="AD62" i="9"/>
  <c r="AC70" i="9"/>
  <c r="AB70" i="9"/>
  <c r="AA70" i="9"/>
  <c r="Z70" i="9"/>
  <c r="Y70" i="9"/>
  <c r="AE70" i="9"/>
  <c r="AD70" i="9"/>
  <c r="AC78" i="9"/>
  <c r="AB78" i="9"/>
  <c r="AA78" i="9"/>
  <c r="Z78" i="9"/>
  <c r="Y78" i="9"/>
  <c r="AE78" i="9"/>
  <c r="AD78" i="9"/>
  <c r="AA6" i="9"/>
  <c r="Z6" i="9"/>
  <c r="Y6" i="9"/>
  <c r="AE6" i="9"/>
  <c r="AD6" i="9"/>
  <c r="AB6" i="9"/>
  <c r="AA14" i="9"/>
  <c r="Z14" i="9"/>
  <c r="Y14" i="9"/>
  <c r="AE14" i="9"/>
  <c r="AD14" i="9"/>
  <c r="AB14" i="9"/>
  <c r="AC22" i="9"/>
  <c r="AB22" i="9"/>
  <c r="AA22" i="9"/>
  <c r="Z22" i="9"/>
  <c r="Y22" i="9"/>
  <c r="AE22" i="9"/>
  <c r="AC30" i="9"/>
  <c r="AB30" i="9"/>
  <c r="AA30" i="9"/>
  <c r="Z30" i="9"/>
  <c r="Y30" i="9"/>
  <c r="AE30" i="9"/>
  <c r="AD30" i="9"/>
  <c r="Z244" i="9"/>
  <c r="Y244" i="9"/>
  <c r="AE244" i="9"/>
  <c r="AD244" i="9"/>
  <c r="AC244" i="9"/>
  <c r="S244" i="9"/>
  <c r="AB244" i="9"/>
  <c r="R244" i="9"/>
  <c r="AA244" i="9"/>
  <c r="Q244" i="9"/>
  <c r="P244" i="9"/>
  <c r="O244" i="9"/>
  <c r="N244" i="9"/>
  <c r="T244" i="9"/>
  <c r="Z252" i="9"/>
  <c r="Y252" i="9"/>
  <c r="AE252" i="9"/>
  <c r="AD252" i="9"/>
  <c r="S252" i="9"/>
  <c r="R252" i="9"/>
  <c r="Q252" i="9"/>
  <c r="AC252" i="9"/>
  <c r="P252" i="9"/>
  <c r="AB252" i="9"/>
  <c r="O252" i="9"/>
  <c r="AA252" i="9"/>
  <c r="N252" i="9"/>
  <c r="T252" i="9"/>
  <c r="Z260" i="9"/>
  <c r="Y260" i="9"/>
  <c r="AE260" i="9"/>
  <c r="AD260" i="9"/>
  <c r="AA260" i="9"/>
  <c r="S260" i="9"/>
  <c r="R260" i="9"/>
  <c r="Q260" i="9"/>
  <c r="P260" i="9"/>
  <c r="O260" i="9"/>
  <c r="N260" i="9"/>
  <c r="AB260" i="9"/>
  <c r="T260" i="9"/>
  <c r="Z268" i="9"/>
  <c r="Y268" i="9"/>
  <c r="AE268" i="9"/>
  <c r="AD268" i="9"/>
  <c r="S268" i="9"/>
  <c r="AC268" i="9"/>
  <c r="R268" i="9"/>
  <c r="AB268" i="9"/>
  <c r="Q268" i="9"/>
  <c r="AA268" i="9"/>
  <c r="P268" i="9"/>
  <c r="O268" i="9"/>
  <c r="N268" i="9"/>
  <c r="T268" i="9"/>
  <c r="H4" i="9"/>
  <c r="I5" i="9"/>
  <c r="C7" i="9"/>
  <c r="D8" i="9"/>
  <c r="E9" i="9"/>
  <c r="G11" i="9"/>
  <c r="H12" i="9"/>
  <c r="I13" i="9"/>
  <c r="C15" i="9"/>
  <c r="D16" i="9"/>
  <c r="E17" i="9"/>
  <c r="G19" i="9"/>
  <c r="H20" i="9"/>
  <c r="I21" i="9"/>
  <c r="C23" i="9"/>
  <c r="D24" i="9"/>
  <c r="E25" i="9"/>
  <c r="G27" i="9"/>
  <c r="H28" i="9"/>
  <c r="I29" i="9"/>
  <c r="C31" i="9"/>
  <c r="D32" i="9"/>
  <c r="E33" i="9"/>
  <c r="G51" i="9"/>
  <c r="H52" i="9"/>
  <c r="I53" i="9"/>
  <c r="C55" i="9"/>
  <c r="D56" i="9"/>
  <c r="E57" i="9"/>
  <c r="G59" i="9"/>
  <c r="H60" i="9"/>
  <c r="I61" i="9"/>
  <c r="C63" i="9"/>
  <c r="D64" i="9"/>
  <c r="E65" i="9"/>
  <c r="G67" i="9"/>
  <c r="H68" i="9"/>
  <c r="I69" i="9"/>
  <c r="C71" i="9"/>
  <c r="D72" i="9"/>
  <c r="E73" i="9"/>
  <c r="G75" i="9"/>
  <c r="H76" i="9"/>
  <c r="I77" i="9"/>
  <c r="C79" i="9"/>
  <c r="D80" i="9"/>
  <c r="E81" i="9"/>
  <c r="F98" i="9"/>
  <c r="G99" i="9"/>
  <c r="H100" i="9"/>
  <c r="C103" i="9"/>
  <c r="D104" i="9"/>
  <c r="E105" i="9"/>
  <c r="F106" i="9"/>
  <c r="G107" i="9"/>
  <c r="H108" i="9"/>
  <c r="C111" i="9"/>
  <c r="D112" i="9"/>
  <c r="E113" i="9"/>
  <c r="F114" i="9"/>
  <c r="G115" i="9"/>
  <c r="H116" i="9"/>
  <c r="C119" i="9"/>
  <c r="D120" i="9"/>
  <c r="E121" i="9"/>
  <c r="G123" i="9"/>
  <c r="H124" i="9"/>
  <c r="C127" i="9"/>
  <c r="D128" i="9"/>
  <c r="G147" i="9"/>
  <c r="I149" i="9"/>
  <c r="C151" i="9"/>
  <c r="D152" i="9"/>
  <c r="G155" i="9"/>
  <c r="I157" i="9"/>
  <c r="C159" i="9"/>
  <c r="D160" i="9"/>
  <c r="G163" i="9"/>
  <c r="I165" i="9"/>
  <c r="C167" i="9"/>
  <c r="D168" i="9"/>
  <c r="G171" i="9"/>
  <c r="I173" i="9"/>
  <c r="C175" i="9"/>
  <c r="F194" i="9"/>
  <c r="G195" i="9"/>
  <c r="D200" i="9"/>
  <c r="G203" i="9"/>
  <c r="D208" i="9"/>
  <c r="G211" i="9"/>
  <c r="D216" i="9"/>
  <c r="G219" i="9"/>
  <c r="C239" i="9"/>
  <c r="E241" i="9"/>
  <c r="F242" i="9"/>
  <c r="G243" i="9"/>
  <c r="H244" i="9"/>
  <c r="C247" i="9"/>
  <c r="E249" i="9"/>
  <c r="F250" i="9"/>
  <c r="G251" i="9"/>
  <c r="H252" i="9"/>
  <c r="C255" i="9"/>
  <c r="E257" i="9"/>
  <c r="F258" i="9"/>
  <c r="G259" i="9"/>
  <c r="H260" i="9"/>
  <c r="C263" i="9"/>
  <c r="E265" i="9"/>
  <c r="F266" i="9"/>
  <c r="G267" i="9"/>
  <c r="H268" i="9"/>
  <c r="I269" i="9"/>
  <c r="T4" i="9"/>
  <c r="N6" i="9"/>
  <c r="P8" i="9"/>
  <c r="Q9" i="9"/>
  <c r="S11" i="9"/>
  <c r="T12" i="9"/>
  <c r="N14" i="9"/>
  <c r="P16" i="9"/>
  <c r="Q17" i="9"/>
  <c r="S19" i="9"/>
  <c r="T20" i="9"/>
  <c r="N22" i="9"/>
  <c r="P24" i="9"/>
  <c r="Q25" i="9"/>
  <c r="S27" i="9"/>
  <c r="T28" i="9"/>
  <c r="N30" i="9"/>
  <c r="P32" i="9"/>
  <c r="Q33" i="9"/>
  <c r="S51" i="9"/>
  <c r="T52" i="9"/>
  <c r="N54" i="9"/>
  <c r="P56" i="9"/>
  <c r="Q57" i="9"/>
  <c r="S59" i="9"/>
  <c r="T60" i="9"/>
  <c r="N62" i="9"/>
  <c r="P64" i="9"/>
  <c r="Q65" i="9"/>
  <c r="S67" i="9"/>
  <c r="T68" i="9"/>
  <c r="N70" i="9"/>
  <c r="P72" i="9"/>
  <c r="Q73" i="9"/>
  <c r="S75" i="9"/>
  <c r="T76" i="9"/>
  <c r="N78" i="9"/>
  <c r="P80" i="9"/>
  <c r="Q81" i="9"/>
  <c r="S99" i="9"/>
  <c r="T100" i="9"/>
  <c r="N102" i="9"/>
  <c r="O103" i="9"/>
  <c r="P104" i="9"/>
  <c r="Q105" i="9"/>
  <c r="S107" i="9"/>
  <c r="T108" i="9"/>
  <c r="N110" i="9"/>
  <c r="O111" i="9"/>
  <c r="P112" i="9"/>
  <c r="Q120" i="9"/>
  <c r="T163" i="9"/>
  <c r="N173" i="9"/>
  <c r="O198" i="9"/>
  <c r="Q216" i="9"/>
  <c r="R241" i="9"/>
  <c r="S250" i="9"/>
  <c r="T259" i="9"/>
  <c r="AA12" i="9"/>
  <c r="AC28" i="9"/>
  <c r="AD68" i="9"/>
  <c r="AC149" i="9"/>
  <c r="AD173" i="9"/>
  <c r="AC214" i="9"/>
  <c r="AD254" i="9"/>
  <c r="AA221" i="9"/>
  <c r="Z221" i="9"/>
  <c r="Y221" i="9"/>
  <c r="AE221" i="9"/>
  <c r="T221" i="9"/>
  <c r="S221" i="9"/>
  <c r="AD221" i="9"/>
  <c r="R221" i="9"/>
  <c r="AC221" i="9"/>
  <c r="Q221" i="9"/>
  <c r="AB221" i="9"/>
  <c r="P221" i="9"/>
  <c r="O221" i="9"/>
  <c r="AA213" i="9"/>
  <c r="Z213" i="9"/>
  <c r="Y213" i="9"/>
  <c r="AE213" i="9"/>
  <c r="AC213" i="9"/>
  <c r="T213" i="9"/>
  <c r="AB213" i="9"/>
  <c r="S213" i="9"/>
  <c r="R213" i="9"/>
  <c r="Q213" i="9"/>
  <c r="P213" i="9"/>
  <c r="O213" i="9"/>
  <c r="AD213" i="9"/>
  <c r="AA205" i="9"/>
  <c r="Z205" i="9"/>
  <c r="Y205" i="9"/>
  <c r="AE205" i="9"/>
  <c r="T205" i="9"/>
  <c r="S205" i="9"/>
  <c r="R205" i="9"/>
  <c r="Q205" i="9"/>
  <c r="AD205" i="9"/>
  <c r="P205" i="9"/>
  <c r="AC205" i="9"/>
  <c r="O205" i="9"/>
  <c r="AA197" i="9"/>
  <c r="Z197" i="9"/>
  <c r="Y197" i="9"/>
  <c r="AE197" i="9"/>
  <c r="T197" i="9"/>
  <c r="AD197" i="9"/>
  <c r="S197" i="9"/>
  <c r="AC197" i="9"/>
  <c r="R197" i="9"/>
  <c r="AB197" i="9"/>
  <c r="Q197" i="9"/>
  <c r="P197" i="9"/>
  <c r="O197" i="9"/>
  <c r="AB150" i="9"/>
  <c r="AA150" i="9"/>
  <c r="Z150" i="9"/>
  <c r="Y150" i="9"/>
  <c r="T150" i="9"/>
  <c r="AE150" i="9"/>
  <c r="S150" i="9"/>
  <c r="AD150" i="9"/>
  <c r="R150" i="9"/>
  <c r="AC150" i="9"/>
  <c r="Q150" i="9"/>
  <c r="P150" i="9"/>
  <c r="N150" i="9"/>
  <c r="AB158" i="9"/>
  <c r="AA158" i="9"/>
  <c r="Z158" i="9"/>
  <c r="Y158" i="9"/>
  <c r="T158" i="9"/>
  <c r="S158" i="9"/>
  <c r="R158" i="9"/>
  <c r="Q158" i="9"/>
  <c r="AE158" i="9"/>
  <c r="P158" i="9"/>
  <c r="AC158" i="9"/>
  <c r="N158" i="9"/>
  <c r="AB166" i="9"/>
  <c r="AA166" i="9"/>
  <c r="Z166" i="9"/>
  <c r="Y166" i="9"/>
  <c r="AE166" i="9"/>
  <c r="AD166" i="9"/>
  <c r="T166" i="9"/>
  <c r="AC166" i="9"/>
  <c r="S166" i="9"/>
  <c r="R166" i="9"/>
  <c r="Q166" i="9"/>
  <c r="P166" i="9"/>
  <c r="N166" i="9"/>
  <c r="AB174" i="9"/>
  <c r="AA174" i="9"/>
  <c r="Z174" i="9"/>
  <c r="Y174" i="9"/>
  <c r="T174" i="9"/>
  <c r="S174" i="9"/>
  <c r="AE174" i="9"/>
  <c r="R174" i="9"/>
  <c r="AD174" i="9"/>
  <c r="Q174" i="9"/>
  <c r="AC174" i="9"/>
  <c r="P174" i="9"/>
  <c r="N174" i="9"/>
  <c r="Y98" i="9"/>
  <c r="AE98" i="9"/>
  <c r="AD98" i="9"/>
  <c r="AC98" i="9"/>
  <c r="AB98" i="9"/>
  <c r="AA98" i="9"/>
  <c r="Z98" i="9"/>
  <c r="Y106" i="9"/>
  <c r="AE106" i="9"/>
  <c r="AD106" i="9"/>
  <c r="AC106" i="9"/>
  <c r="AB106" i="9"/>
  <c r="Z106" i="9"/>
  <c r="Y114" i="9"/>
  <c r="AE114" i="9"/>
  <c r="AD114" i="9"/>
  <c r="AC114" i="9"/>
  <c r="AB114" i="9"/>
  <c r="Q114" i="9"/>
  <c r="AA114" i="9"/>
  <c r="Z114" i="9"/>
  <c r="N114" i="9"/>
  <c r="T114" i="9"/>
  <c r="R114" i="9"/>
  <c r="Y122" i="9"/>
  <c r="AE122" i="9"/>
  <c r="AD122" i="9"/>
  <c r="AC122" i="9"/>
  <c r="Q122" i="9"/>
  <c r="P122" i="9"/>
  <c r="O122" i="9"/>
  <c r="AB122" i="9"/>
  <c r="N122" i="9"/>
  <c r="AA122" i="9"/>
  <c r="Z122" i="9"/>
  <c r="T122" i="9"/>
  <c r="R122" i="9"/>
  <c r="AO99" i="9"/>
  <c r="AO114" i="9"/>
  <c r="AD55" i="9"/>
  <c r="AC55" i="9"/>
  <c r="AB55" i="9"/>
  <c r="AA55" i="9"/>
  <c r="Z55" i="9"/>
  <c r="AE55" i="9"/>
  <c r="Y55" i="9"/>
  <c r="AD63" i="9"/>
  <c r="AC63" i="9"/>
  <c r="AB63" i="9"/>
  <c r="AA63" i="9"/>
  <c r="Z63" i="9"/>
  <c r="AE63" i="9"/>
  <c r="Y63" i="9"/>
  <c r="AD71" i="9"/>
  <c r="AC71" i="9"/>
  <c r="AB71" i="9"/>
  <c r="AA71" i="9"/>
  <c r="Z71" i="9"/>
  <c r="Y71" i="9"/>
  <c r="AE71" i="9"/>
  <c r="AD79" i="9"/>
  <c r="AC79" i="9"/>
  <c r="AB79" i="9"/>
  <c r="AA79" i="9"/>
  <c r="Z79" i="9"/>
  <c r="AE79" i="9"/>
  <c r="Y79" i="9"/>
  <c r="AO76" i="9"/>
  <c r="AB7" i="9"/>
  <c r="AA7" i="9"/>
  <c r="Z7" i="9"/>
  <c r="Y7" i="9"/>
  <c r="AE7" i="9"/>
  <c r="AC7" i="9"/>
  <c r="AB15" i="9"/>
  <c r="AA15" i="9"/>
  <c r="Z15" i="9"/>
  <c r="Y15" i="9"/>
  <c r="AE15" i="9"/>
  <c r="AC15" i="9"/>
  <c r="AD23" i="9"/>
  <c r="AC23" i="9"/>
  <c r="AB23" i="9"/>
  <c r="AA23" i="9"/>
  <c r="Z23" i="9"/>
  <c r="AE23" i="9"/>
  <c r="Y23" i="9"/>
  <c r="AD31" i="9"/>
  <c r="AC31" i="9"/>
  <c r="AB31" i="9"/>
  <c r="AA31" i="9"/>
  <c r="Z31" i="9"/>
  <c r="Y31" i="9"/>
  <c r="AO26" i="9"/>
  <c r="AA245" i="9"/>
  <c r="Z245" i="9"/>
  <c r="Y245" i="9"/>
  <c r="AE245" i="9"/>
  <c r="T245" i="9"/>
  <c r="S245" i="9"/>
  <c r="R245" i="9"/>
  <c r="Q245" i="9"/>
  <c r="P245" i="9"/>
  <c r="AD245" i="9"/>
  <c r="O245" i="9"/>
  <c r="AB245" i="9"/>
  <c r="AA253" i="9"/>
  <c r="Z253" i="9"/>
  <c r="Y253" i="9"/>
  <c r="AE253" i="9"/>
  <c r="AD253" i="9"/>
  <c r="T253" i="9"/>
  <c r="AC253" i="9"/>
  <c r="S253" i="9"/>
  <c r="AB253" i="9"/>
  <c r="R253" i="9"/>
  <c r="Q253" i="9"/>
  <c r="P253" i="9"/>
  <c r="O253" i="9"/>
  <c r="AA261" i="9"/>
  <c r="Z261" i="9"/>
  <c r="Y261" i="9"/>
  <c r="AE261" i="9"/>
  <c r="T261" i="9"/>
  <c r="S261" i="9"/>
  <c r="R261" i="9"/>
  <c r="AD261" i="9"/>
  <c r="Q261" i="9"/>
  <c r="AC261" i="9"/>
  <c r="P261" i="9"/>
  <c r="AB261" i="9"/>
  <c r="O261" i="9"/>
  <c r="AA269" i="9"/>
  <c r="Z269" i="9"/>
  <c r="Y269" i="9"/>
  <c r="AE269" i="9"/>
  <c r="AB269" i="9"/>
  <c r="T269" i="9"/>
  <c r="S269" i="9"/>
  <c r="R269" i="9"/>
  <c r="Q269" i="9"/>
  <c r="P269" i="9"/>
  <c r="O269" i="9"/>
  <c r="AC269" i="9"/>
  <c r="I4" i="9"/>
  <c r="C6" i="9"/>
  <c r="D7" i="9"/>
  <c r="E8" i="9"/>
  <c r="F9" i="9"/>
  <c r="H11" i="9"/>
  <c r="I12" i="9"/>
  <c r="C14" i="9"/>
  <c r="D15" i="9"/>
  <c r="E16" i="9"/>
  <c r="F17" i="9"/>
  <c r="H19" i="9"/>
  <c r="I20" i="9"/>
  <c r="C22" i="9"/>
  <c r="D23" i="9"/>
  <c r="E24" i="9"/>
  <c r="F25" i="9"/>
  <c r="H27" i="9"/>
  <c r="I28" i="9"/>
  <c r="C30" i="9"/>
  <c r="D31" i="9"/>
  <c r="E32" i="9"/>
  <c r="F33" i="9"/>
  <c r="H51" i="9"/>
  <c r="I52" i="9"/>
  <c r="C54" i="9"/>
  <c r="D55" i="9"/>
  <c r="E56" i="9"/>
  <c r="F57" i="9"/>
  <c r="H59" i="9"/>
  <c r="I60" i="9"/>
  <c r="C62" i="9"/>
  <c r="D63" i="9"/>
  <c r="E64" i="9"/>
  <c r="F65" i="9"/>
  <c r="H67" i="9"/>
  <c r="I68" i="9"/>
  <c r="C70" i="9"/>
  <c r="D71" i="9"/>
  <c r="E72" i="9"/>
  <c r="F73" i="9"/>
  <c r="H75" i="9"/>
  <c r="I76" i="9"/>
  <c r="C78" i="9"/>
  <c r="D79" i="9"/>
  <c r="E80" i="9"/>
  <c r="F81" i="9"/>
  <c r="G98" i="9"/>
  <c r="H99" i="9"/>
  <c r="I100" i="9"/>
  <c r="C102" i="9"/>
  <c r="D103" i="9"/>
  <c r="E104" i="9"/>
  <c r="F105" i="9"/>
  <c r="G106" i="9"/>
  <c r="H107" i="9"/>
  <c r="I108" i="9"/>
  <c r="C110" i="9"/>
  <c r="D111" i="9"/>
  <c r="E112" i="9"/>
  <c r="F113" i="9"/>
  <c r="G114" i="9"/>
  <c r="I116" i="9"/>
  <c r="C118" i="9"/>
  <c r="D119" i="9"/>
  <c r="E120" i="9"/>
  <c r="F121" i="9"/>
  <c r="G122" i="9"/>
  <c r="I124" i="9"/>
  <c r="C126" i="9"/>
  <c r="D127" i="9"/>
  <c r="E128" i="9"/>
  <c r="H147" i="9"/>
  <c r="C150" i="9"/>
  <c r="E152" i="9"/>
  <c r="H155" i="9"/>
  <c r="C158" i="9"/>
  <c r="E160" i="9"/>
  <c r="H163" i="9"/>
  <c r="C166" i="9"/>
  <c r="E168" i="9"/>
  <c r="H171" i="9"/>
  <c r="C174" i="9"/>
  <c r="G194" i="9"/>
  <c r="H195" i="9"/>
  <c r="C198" i="9"/>
  <c r="E200" i="9"/>
  <c r="H203" i="9"/>
  <c r="C206" i="9"/>
  <c r="E208" i="9"/>
  <c r="H211" i="9"/>
  <c r="C214" i="9"/>
  <c r="E216" i="9"/>
  <c r="H219" i="9"/>
  <c r="C222" i="9"/>
  <c r="D239" i="9"/>
  <c r="F241" i="9"/>
  <c r="G242" i="9"/>
  <c r="H243" i="9"/>
  <c r="I244" i="9"/>
  <c r="D247" i="9"/>
  <c r="F249" i="9"/>
  <c r="G250" i="9"/>
  <c r="H251" i="9"/>
  <c r="I252" i="9"/>
  <c r="D255" i="9"/>
  <c r="F257" i="9"/>
  <c r="G258" i="9"/>
  <c r="H259" i="9"/>
  <c r="I260" i="9"/>
  <c r="D263" i="9"/>
  <c r="F265" i="9"/>
  <c r="G266" i="9"/>
  <c r="H267" i="9"/>
  <c r="I268" i="9"/>
  <c r="N5" i="9"/>
  <c r="O6" i="9"/>
  <c r="P7" i="9"/>
  <c r="R9" i="9"/>
  <c r="T11" i="9"/>
  <c r="N13" i="9"/>
  <c r="O14" i="9"/>
  <c r="P15" i="9"/>
  <c r="R17" i="9"/>
  <c r="T19" i="9"/>
  <c r="N21" i="9"/>
  <c r="O22" i="9"/>
  <c r="P23" i="9"/>
  <c r="R25" i="9"/>
  <c r="T27" i="9"/>
  <c r="N29" i="9"/>
  <c r="O30" i="9"/>
  <c r="P31" i="9"/>
  <c r="R33" i="9"/>
  <c r="T51" i="9"/>
  <c r="N53" i="9"/>
  <c r="O54" i="9"/>
  <c r="P55" i="9"/>
  <c r="R57" i="9"/>
  <c r="T59" i="9"/>
  <c r="N61" i="9"/>
  <c r="O62" i="9"/>
  <c r="P63" i="9"/>
  <c r="R65" i="9"/>
  <c r="T67" i="9"/>
  <c r="N69" i="9"/>
  <c r="O70" i="9"/>
  <c r="P71" i="9"/>
  <c r="Q72" i="9"/>
  <c r="R73" i="9"/>
  <c r="T75" i="9"/>
  <c r="N77" i="9"/>
  <c r="O78" i="9"/>
  <c r="P79" i="9"/>
  <c r="R81" i="9"/>
  <c r="S98" i="9"/>
  <c r="O102" i="9"/>
  <c r="P103" i="9"/>
  <c r="Q104" i="9"/>
  <c r="R105" i="9"/>
  <c r="S106" i="9"/>
  <c r="O110" i="9"/>
  <c r="P111" i="9"/>
  <c r="Q112" i="9"/>
  <c r="P114" i="9"/>
  <c r="R121" i="9"/>
  <c r="T155" i="9"/>
  <c r="N165" i="9"/>
  <c r="O174" i="9"/>
  <c r="Q208" i="9"/>
  <c r="S242" i="9"/>
  <c r="T251" i="9"/>
  <c r="N261" i="9"/>
  <c r="AA4" i="9"/>
  <c r="AB13" i="9"/>
  <c r="AE31" i="9"/>
  <c r="Z112" i="9"/>
  <c r="AE152" i="9"/>
  <c r="Y258" i="9"/>
  <c r="AC151" i="9"/>
  <c r="AB151" i="9"/>
  <c r="AA151" i="9"/>
  <c r="Z151" i="9"/>
  <c r="Y151" i="9"/>
  <c r="AE151" i="9"/>
  <c r="N151" i="9"/>
  <c r="AD151" i="9"/>
  <c r="T151" i="9"/>
  <c r="S151" i="9"/>
  <c r="R151" i="9"/>
  <c r="Q151" i="9"/>
  <c r="O151" i="9"/>
  <c r="AC159" i="9"/>
  <c r="AB159" i="9"/>
  <c r="AA159" i="9"/>
  <c r="Z159" i="9"/>
  <c r="Y159" i="9"/>
  <c r="N159" i="9"/>
  <c r="T159" i="9"/>
  <c r="AE159" i="9"/>
  <c r="S159" i="9"/>
  <c r="AD159" i="9"/>
  <c r="R159" i="9"/>
  <c r="Q159" i="9"/>
  <c r="O159" i="9"/>
  <c r="AC167" i="9"/>
  <c r="AB167" i="9"/>
  <c r="AA167" i="9"/>
  <c r="Z167" i="9"/>
  <c r="Y167" i="9"/>
  <c r="N167" i="9"/>
  <c r="T167" i="9"/>
  <c r="S167" i="9"/>
  <c r="R167" i="9"/>
  <c r="Q167" i="9"/>
  <c r="AD167" i="9"/>
  <c r="O167" i="9"/>
  <c r="AC175" i="9"/>
  <c r="AB175" i="9"/>
  <c r="AA175" i="9"/>
  <c r="Z175" i="9"/>
  <c r="Y175" i="9"/>
  <c r="N175" i="9"/>
  <c r="AE175" i="9"/>
  <c r="AD175" i="9"/>
  <c r="T175" i="9"/>
  <c r="S175" i="9"/>
  <c r="R175" i="9"/>
  <c r="Q175" i="9"/>
  <c r="O175" i="9"/>
  <c r="Z99" i="9"/>
  <c r="Y99" i="9"/>
  <c r="AE99" i="9"/>
  <c r="AD99" i="9"/>
  <c r="AB99" i="9"/>
  <c r="AA99" i="9"/>
  <c r="AC99" i="9"/>
  <c r="Z107" i="9"/>
  <c r="Y107" i="9"/>
  <c r="AE107" i="9"/>
  <c r="AD107" i="9"/>
  <c r="AC107" i="9"/>
  <c r="AB107" i="9"/>
  <c r="AA107" i="9"/>
  <c r="Z115" i="9"/>
  <c r="Y115" i="9"/>
  <c r="AE115" i="9"/>
  <c r="AD115" i="9"/>
  <c r="R115" i="9"/>
  <c r="Q115" i="9"/>
  <c r="O115" i="9"/>
  <c r="N115" i="9"/>
  <c r="AC115" i="9"/>
  <c r="AA115" i="9"/>
  <c r="S115" i="9"/>
  <c r="Z123" i="9"/>
  <c r="Y123" i="9"/>
  <c r="AE123" i="9"/>
  <c r="AD123" i="9"/>
  <c r="AC123" i="9"/>
  <c r="R123" i="9"/>
  <c r="AB123" i="9"/>
  <c r="Q123" i="9"/>
  <c r="AA123" i="9"/>
  <c r="P123" i="9"/>
  <c r="O123" i="9"/>
  <c r="N123" i="9"/>
  <c r="S123" i="9"/>
  <c r="AE56" i="9"/>
  <c r="AD56" i="9"/>
  <c r="AC56" i="9"/>
  <c r="AB56" i="9"/>
  <c r="AA56" i="9"/>
  <c r="Y56" i="9"/>
  <c r="Z56" i="9"/>
  <c r="AE64" i="9"/>
  <c r="AD64" i="9"/>
  <c r="AC64" i="9"/>
  <c r="AB64" i="9"/>
  <c r="AA64" i="9"/>
  <c r="Z64" i="9"/>
  <c r="Y64" i="9"/>
  <c r="AE72" i="9"/>
  <c r="AD72" i="9"/>
  <c r="AC72" i="9"/>
  <c r="AB72" i="9"/>
  <c r="AA72" i="9"/>
  <c r="Z72" i="9"/>
  <c r="AE80" i="9"/>
  <c r="AD80" i="9"/>
  <c r="AC80" i="9"/>
  <c r="AB80" i="9"/>
  <c r="AA80" i="9"/>
  <c r="Z80" i="9"/>
  <c r="Y80" i="9"/>
  <c r="AC8" i="9"/>
  <c r="AB8" i="9"/>
  <c r="AA8" i="9"/>
  <c r="Z8" i="9"/>
  <c r="Y8" i="9"/>
  <c r="AD8" i="9"/>
  <c r="AC16" i="9"/>
  <c r="AB16" i="9"/>
  <c r="AA16" i="9"/>
  <c r="Z16" i="9"/>
  <c r="Y16" i="9"/>
  <c r="AD16" i="9"/>
  <c r="AE24" i="9"/>
  <c r="AD24" i="9"/>
  <c r="AC24" i="9"/>
  <c r="AB24" i="9"/>
  <c r="AA24" i="9"/>
  <c r="Z24" i="9"/>
  <c r="Y24" i="9"/>
  <c r="AE32" i="9"/>
  <c r="AD32" i="9"/>
  <c r="AC32" i="9"/>
  <c r="AB32" i="9"/>
  <c r="AA32" i="9"/>
  <c r="Z32" i="9"/>
  <c r="Y32" i="9"/>
  <c r="AB246" i="9"/>
  <c r="AA246" i="9"/>
  <c r="Z246" i="9"/>
  <c r="Y246" i="9"/>
  <c r="T246" i="9"/>
  <c r="AE246" i="9"/>
  <c r="S246" i="9"/>
  <c r="AD246" i="9"/>
  <c r="R246" i="9"/>
  <c r="AC246" i="9"/>
  <c r="Q246" i="9"/>
  <c r="P246" i="9"/>
  <c r="N246" i="9"/>
  <c r="AB254" i="9"/>
  <c r="AA254" i="9"/>
  <c r="Z254" i="9"/>
  <c r="Y254" i="9"/>
  <c r="T254" i="9"/>
  <c r="S254" i="9"/>
  <c r="R254" i="9"/>
  <c r="Q254" i="9"/>
  <c r="AE254" i="9"/>
  <c r="P254" i="9"/>
  <c r="AC254" i="9"/>
  <c r="N254" i="9"/>
  <c r="AB262" i="9"/>
  <c r="AA262" i="9"/>
  <c r="Z262" i="9"/>
  <c r="Y262" i="9"/>
  <c r="AE262" i="9"/>
  <c r="AD262" i="9"/>
  <c r="T262" i="9"/>
  <c r="AC262" i="9"/>
  <c r="S262" i="9"/>
  <c r="R262" i="9"/>
  <c r="Q262" i="9"/>
  <c r="P262" i="9"/>
  <c r="N262" i="9"/>
  <c r="C5" i="9"/>
  <c r="D6" i="9"/>
  <c r="E7" i="9"/>
  <c r="F8" i="9"/>
  <c r="G9" i="9"/>
  <c r="I11" i="9"/>
  <c r="C13" i="9"/>
  <c r="D14" i="9"/>
  <c r="E15" i="9"/>
  <c r="F16" i="9"/>
  <c r="G17" i="9"/>
  <c r="I19" i="9"/>
  <c r="C21" i="9"/>
  <c r="D22" i="9"/>
  <c r="E23" i="9"/>
  <c r="F24" i="9"/>
  <c r="G25" i="9"/>
  <c r="I27" i="9"/>
  <c r="C29" i="9"/>
  <c r="D30" i="9"/>
  <c r="E31" i="9"/>
  <c r="F32" i="9"/>
  <c r="G33" i="9"/>
  <c r="I51" i="9"/>
  <c r="C53" i="9"/>
  <c r="D54" i="9"/>
  <c r="E55" i="9"/>
  <c r="F56" i="9"/>
  <c r="G57" i="9"/>
  <c r="I59" i="9"/>
  <c r="C61" i="9"/>
  <c r="D62" i="9"/>
  <c r="E63" i="9"/>
  <c r="F64" i="9"/>
  <c r="G65" i="9"/>
  <c r="I67" i="9"/>
  <c r="C69" i="9"/>
  <c r="D70" i="9"/>
  <c r="E71" i="9"/>
  <c r="F72" i="9"/>
  <c r="G73" i="9"/>
  <c r="I75" i="9"/>
  <c r="C77" i="9"/>
  <c r="D78" i="9"/>
  <c r="E79" i="9"/>
  <c r="F80" i="9"/>
  <c r="G81" i="9"/>
  <c r="H98" i="9"/>
  <c r="I99" i="9"/>
  <c r="D102" i="9"/>
  <c r="E103" i="9"/>
  <c r="F104" i="9"/>
  <c r="G105" i="9"/>
  <c r="H106" i="9"/>
  <c r="I107" i="9"/>
  <c r="D110" i="9"/>
  <c r="E111" i="9"/>
  <c r="F112" i="9"/>
  <c r="G113" i="9"/>
  <c r="H114" i="9"/>
  <c r="I115" i="9"/>
  <c r="D118" i="9"/>
  <c r="E119" i="9"/>
  <c r="F120" i="9"/>
  <c r="G121" i="9"/>
  <c r="H122" i="9"/>
  <c r="I123" i="9"/>
  <c r="D126" i="9"/>
  <c r="E127" i="9"/>
  <c r="F128" i="9"/>
  <c r="I147" i="9"/>
  <c r="C149" i="9"/>
  <c r="D150" i="9"/>
  <c r="E151" i="9"/>
  <c r="F152" i="9"/>
  <c r="I155" i="9"/>
  <c r="C157" i="9"/>
  <c r="D158" i="9"/>
  <c r="E159" i="9"/>
  <c r="F160" i="9"/>
  <c r="I163" i="9"/>
  <c r="C165" i="9"/>
  <c r="D166" i="9"/>
  <c r="E167" i="9"/>
  <c r="F168" i="9"/>
  <c r="I171" i="9"/>
  <c r="C173" i="9"/>
  <c r="D174" i="9"/>
  <c r="E175" i="9"/>
  <c r="H194" i="9"/>
  <c r="I195" i="9"/>
  <c r="C197" i="9"/>
  <c r="D198" i="9"/>
  <c r="F200" i="9"/>
  <c r="I203" i="9"/>
  <c r="C205" i="9"/>
  <c r="D206" i="9"/>
  <c r="F208" i="9"/>
  <c r="I211" i="9"/>
  <c r="C213" i="9"/>
  <c r="D214" i="9"/>
  <c r="F216" i="9"/>
  <c r="I219" i="9"/>
  <c r="C221" i="9"/>
  <c r="D222" i="9"/>
  <c r="E239" i="9"/>
  <c r="G241" i="9"/>
  <c r="H242" i="9"/>
  <c r="I243" i="9"/>
  <c r="C245" i="9"/>
  <c r="D246" i="9"/>
  <c r="E247" i="9"/>
  <c r="G249" i="9"/>
  <c r="H250" i="9"/>
  <c r="I251" i="9"/>
  <c r="C253" i="9"/>
  <c r="D254" i="9"/>
  <c r="E255" i="9"/>
  <c r="G257" i="9"/>
  <c r="H258" i="9"/>
  <c r="I259" i="9"/>
  <c r="C261" i="9"/>
  <c r="D262" i="9"/>
  <c r="E263" i="9"/>
  <c r="G265" i="9"/>
  <c r="H266" i="9"/>
  <c r="I267" i="9"/>
  <c r="C269" i="9"/>
  <c r="N4" i="9"/>
  <c r="O5" i="9"/>
  <c r="P6" i="9"/>
  <c r="Q7" i="9"/>
  <c r="R8" i="9"/>
  <c r="S9" i="9"/>
  <c r="N12" i="9"/>
  <c r="O13" i="9"/>
  <c r="P14" i="9"/>
  <c r="Q15" i="9"/>
  <c r="R16" i="9"/>
  <c r="S17" i="9"/>
  <c r="N20" i="9"/>
  <c r="O21" i="9"/>
  <c r="P22" i="9"/>
  <c r="Q23" i="9"/>
  <c r="R24" i="9"/>
  <c r="S25" i="9"/>
  <c r="N28" i="9"/>
  <c r="O29" i="9"/>
  <c r="P30" i="9"/>
  <c r="Q31" i="9"/>
  <c r="R32" i="9"/>
  <c r="S33" i="9"/>
  <c r="N52" i="9"/>
  <c r="O53" i="9"/>
  <c r="P54" i="9"/>
  <c r="Q55" i="9"/>
  <c r="R56" i="9"/>
  <c r="S57" i="9"/>
  <c r="N60" i="9"/>
  <c r="O61" i="9"/>
  <c r="P62" i="9"/>
  <c r="Q63" i="9"/>
  <c r="R64" i="9"/>
  <c r="S65" i="9"/>
  <c r="N68" i="9"/>
  <c r="O69" i="9"/>
  <c r="P70" i="9"/>
  <c r="Q71" i="9"/>
  <c r="R72" i="9"/>
  <c r="S73" i="9"/>
  <c r="N76" i="9"/>
  <c r="O77" i="9"/>
  <c r="P78" i="9"/>
  <c r="Q79" i="9"/>
  <c r="R80" i="9"/>
  <c r="S81" i="9"/>
  <c r="T98" i="9"/>
  <c r="N100" i="9"/>
  <c r="P102" i="9"/>
  <c r="Q103" i="9"/>
  <c r="R104" i="9"/>
  <c r="S105" i="9"/>
  <c r="T106" i="9"/>
  <c r="N108" i="9"/>
  <c r="P110" i="9"/>
  <c r="Q111" i="9"/>
  <c r="R112" i="9"/>
  <c r="S114" i="9"/>
  <c r="S122" i="9"/>
  <c r="T147" i="9"/>
  <c r="N157" i="9"/>
  <c r="O166" i="9"/>
  <c r="P175" i="9"/>
  <c r="Q200" i="9"/>
  <c r="T243" i="9"/>
  <c r="N253" i="9"/>
  <c r="O262" i="9"/>
  <c r="AB5" i="9"/>
  <c r="AC14" i="9"/>
  <c r="AA75" i="9"/>
  <c r="AB115" i="9"/>
  <c r="AB155" i="9"/>
  <c r="AC260" i="9"/>
  <c r="B9" i="5"/>
  <c r="B6" i="5"/>
  <c r="B13" i="5"/>
  <c r="B12" i="5"/>
  <c r="B11" i="5"/>
  <c r="F33" i="5"/>
  <c r="F58" i="5"/>
  <c r="BC223" i="9"/>
  <c r="E8" i="5"/>
  <c r="B15" i="5"/>
  <c r="G8" i="5"/>
  <c r="H8" i="5"/>
  <c r="F8" i="5"/>
  <c r="C8" i="5"/>
  <c r="B14" i="5"/>
  <c r="B10" i="5"/>
  <c r="AH109" i="6"/>
  <c r="AH110" i="6"/>
  <c r="AH92" i="6"/>
  <c r="AH105" i="6"/>
  <c r="AH82" i="6"/>
  <c r="AH102" i="6"/>
  <c r="AH84" i="6"/>
  <c r="AH107" i="6"/>
  <c r="AH108" i="6"/>
  <c r="AH99" i="6"/>
  <c r="AH95" i="6"/>
  <c r="AH97" i="6"/>
  <c r="AH90" i="6"/>
  <c r="AH104" i="6"/>
  <c r="AH96" i="6"/>
  <c r="AH85" i="6"/>
  <c r="AH100" i="6"/>
  <c r="AH88" i="6"/>
  <c r="AH86" i="6"/>
  <c r="AH80" i="6"/>
  <c r="AH103" i="6"/>
  <c r="AH101" i="6"/>
  <c r="AH81" i="6"/>
  <c r="AH87" i="6"/>
  <c r="AH93" i="6"/>
  <c r="AH89" i="6"/>
  <c r="AH91" i="6"/>
  <c r="E58" i="4"/>
  <c r="BC179" i="7"/>
  <c r="B8" i="4"/>
  <c r="B6" i="4"/>
  <c r="AV149" i="9"/>
  <c r="BA149" i="9"/>
  <c r="AI136" i="9"/>
  <c r="AL136" i="9" s="1"/>
  <c r="AP148" i="9"/>
  <c r="AU148" i="9"/>
  <c r="AP199" i="9"/>
  <c r="AU199" i="9"/>
  <c r="AP15" i="9"/>
  <c r="AU15" i="9"/>
  <c r="AP203" i="9"/>
  <c r="AU203" i="9"/>
  <c r="AV214" i="9"/>
  <c r="BA214" i="9"/>
  <c r="BG167" i="9"/>
  <c r="BH167" i="9"/>
  <c r="BB167" i="9"/>
  <c r="BG73" i="9"/>
  <c r="BH73" i="9"/>
  <c r="BB73" i="9"/>
  <c r="AP170" i="9"/>
  <c r="AU170" i="9"/>
  <c r="AP157" i="9"/>
  <c r="AU157" i="9"/>
  <c r="AP103" i="9"/>
  <c r="AU103" i="9"/>
  <c r="AP264" i="9"/>
  <c r="AU264" i="9"/>
  <c r="AP72" i="9"/>
  <c r="AU72" i="9"/>
  <c r="AP209" i="9"/>
  <c r="AU209" i="9"/>
  <c r="AV194" i="9"/>
  <c r="BA194" i="9"/>
  <c r="AV256" i="9"/>
  <c r="BA256" i="9"/>
  <c r="AV31" i="9"/>
  <c r="BA31" i="9"/>
  <c r="AV30" i="9"/>
  <c r="BA30" i="9"/>
  <c r="AP101" i="9"/>
  <c r="AU101" i="9"/>
  <c r="AV67" i="9"/>
  <c r="BA67" i="9"/>
  <c r="AV24" i="9"/>
  <c r="BA24" i="9"/>
  <c r="AP155" i="9"/>
  <c r="AU155" i="9"/>
  <c r="AP266" i="9"/>
  <c r="AU266" i="9"/>
  <c r="AP34" i="9"/>
  <c r="AU34" i="9"/>
  <c r="AP208" i="9"/>
  <c r="AU208" i="9"/>
  <c r="BG74" i="9"/>
  <c r="BH74" i="9"/>
  <c r="BB74" i="9"/>
  <c r="AP150" i="9"/>
  <c r="AU150" i="9"/>
  <c r="AP111" i="9"/>
  <c r="AU111" i="9"/>
  <c r="AP217" i="9"/>
  <c r="AU217" i="9"/>
  <c r="AV28" i="9"/>
  <c r="BA28" i="9"/>
  <c r="AV14" i="9"/>
  <c r="BA14" i="9"/>
  <c r="BG258" i="9"/>
  <c r="BH258" i="9"/>
  <c r="BB258" i="9"/>
  <c r="AP80" i="9"/>
  <c r="AU80" i="9"/>
  <c r="AP206" i="9"/>
  <c r="AU206" i="9"/>
  <c r="AV64" i="9"/>
  <c r="BA64" i="9"/>
  <c r="AP32" i="9"/>
  <c r="AU32" i="9"/>
  <c r="AP192" i="9"/>
  <c r="AU192" i="9"/>
  <c r="AP252" i="9"/>
  <c r="AO277" i="9" s="1"/>
  <c r="AU252" i="9"/>
  <c r="AP79" i="9"/>
  <c r="AU79" i="9"/>
  <c r="BG29" i="9"/>
  <c r="BH29" i="9"/>
  <c r="BB29" i="9"/>
  <c r="AP10" i="9"/>
  <c r="AU10" i="9"/>
  <c r="AV198" i="9"/>
  <c r="BA198" i="9"/>
  <c r="BG16" i="9"/>
  <c r="BH16" i="9"/>
  <c r="BB16" i="9"/>
  <c r="AV125" i="9"/>
  <c r="BA125" i="9"/>
  <c r="AP123" i="9"/>
  <c r="AU123" i="9"/>
  <c r="AV255" i="9"/>
  <c r="BA255" i="9"/>
  <c r="AV77" i="9"/>
  <c r="BA77" i="9"/>
  <c r="AP243" i="9"/>
  <c r="AU243" i="9"/>
  <c r="BG117" i="9"/>
  <c r="BH117" i="9"/>
  <c r="BB117" i="9"/>
  <c r="AP160" i="9"/>
  <c r="AU160" i="9"/>
  <c r="BG55" i="9"/>
  <c r="BH55" i="9"/>
  <c r="BB55" i="9"/>
  <c r="AV8" i="9"/>
  <c r="BA8" i="9"/>
  <c r="AV69" i="9"/>
  <c r="BA69" i="9"/>
  <c r="BG56" i="9"/>
  <c r="BH56" i="9"/>
  <c r="BB56" i="9"/>
  <c r="AP22" i="9"/>
  <c r="AU22" i="9"/>
  <c r="AP205" i="9"/>
  <c r="AU205" i="9"/>
  <c r="BG57" i="9"/>
  <c r="BH57" i="9"/>
  <c r="BB57" i="9"/>
  <c r="AP112" i="9"/>
  <c r="AU112" i="9"/>
  <c r="AP260" i="9"/>
  <c r="AU260" i="9"/>
  <c r="AV13" i="9"/>
  <c r="BA13" i="9"/>
  <c r="AP114" i="9"/>
  <c r="AU114" i="9"/>
  <c r="AP51" i="9"/>
  <c r="AU51" i="9"/>
  <c r="AP196" i="9"/>
  <c r="AO230" i="9" s="1"/>
  <c r="AU196" i="9"/>
  <c r="BG107" i="9"/>
  <c r="BH107" i="9"/>
  <c r="BB107" i="9"/>
  <c r="BG23" i="9"/>
  <c r="BH23" i="9"/>
  <c r="BB23" i="9"/>
  <c r="AP268" i="9"/>
  <c r="AU268" i="9"/>
  <c r="AP102" i="9"/>
  <c r="AU102" i="9"/>
  <c r="AP193" i="9"/>
  <c r="AU193" i="9"/>
  <c r="AV70" i="9"/>
  <c r="BA70" i="9"/>
  <c r="AP119" i="9"/>
  <c r="AU119" i="9"/>
  <c r="AP61" i="9"/>
  <c r="AU61" i="9"/>
  <c r="BG9" i="9"/>
  <c r="BH9" i="9"/>
  <c r="BB9" i="9"/>
  <c r="BG5" i="9"/>
  <c r="BH5" i="9"/>
  <c r="BG43" i="9" s="1"/>
  <c r="BJ43" i="9" s="1"/>
  <c r="BB5" i="9"/>
  <c r="AV197" i="9"/>
  <c r="BA197" i="9"/>
  <c r="AP250" i="9"/>
  <c r="AU250" i="9"/>
  <c r="AP60" i="9"/>
  <c r="AU60" i="9"/>
  <c r="AV173" i="9"/>
  <c r="BA173" i="9"/>
  <c r="AP254" i="9"/>
  <c r="AU254" i="9"/>
  <c r="BG100" i="9"/>
  <c r="BH100" i="9"/>
  <c r="BB100" i="9"/>
  <c r="AP244" i="9"/>
  <c r="AU244" i="9"/>
  <c r="AP162" i="9"/>
  <c r="AU162" i="9"/>
  <c r="AV118" i="9"/>
  <c r="BA118" i="9"/>
  <c r="AV240" i="9"/>
  <c r="BA240" i="9"/>
  <c r="AP110" i="9"/>
  <c r="AU110" i="9"/>
  <c r="AP200" i="9"/>
  <c r="AU200" i="9"/>
  <c r="AP158" i="9"/>
  <c r="AU158" i="9"/>
  <c r="AP18" i="9"/>
  <c r="AU18" i="9"/>
  <c r="AV145" i="9"/>
  <c r="BA145" i="9"/>
  <c r="AV4" i="9"/>
  <c r="BA4" i="9"/>
  <c r="AP216" i="9"/>
  <c r="AU216" i="9"/>
  <c r="AP249" i="9"/>
  <c r="AU249" i="9"/>
  <c r="AP172" i="9"/>
  <c r="AU172" i="9"/>
  <c r="AP26" i="9"/>
  <c r="AU26" i="9"/>
  <c r="AP99" i="9"/>
  <c r="AU99" i="9"/>
  <c r="AV265" i="9"/>
  <c r="BA265" i="9"/>
  <c r="AV163" i="9"/>
  <c r="BA163" i="9"/>
  <c r="AP253" i="9"/>
  <c r="AU253" i="9"/>
  <c r="BG105" i="9"/>
  <c r="BH105" i="9"/>
  <c r="BB105" i="9"/>
  <c r="BG166" i="9"/>
  <c r="BH166" i="9"/>
  <c r="BB166" i="9"/>
  <c r="AV115" i="9"/>
  <c r="BA115" i="9"/>
  <c r="BG68" i="9"/>
  <c r="BH68" i="9"/>
  <c r="BB68" i="9"/>
  <c r="AP211" i="9"/>
  <c r="AU211" i="9"/>
  <c r="AP151" i="9"/>
  <c r="AU151" i="9"/>
  <c r="AP59" i="9"/>
  <c r="AU59" i="9"/>
  <c r="AV269" i="9"/>
  <c r="BA269" i="9"/>
  <c r="AV54" i="9"/>
  <c r="AU89" i="9" s="1"/>
  <c r="BA54" i="9"/>
  <c r="AP7" i="9"/>
  <c r="AO42" i="9" s="1"/>
  <c r="AU7" i="9"/>
  <c r="AP128" i="9"/>
  <c r="AU128" i="9"/>
  <c r="AP195" i="9"/>
  <c r="AU195" i="9"/>
  <c r="AP53" i="9"/>
  <c r="AO89" i="9" s="1"/>
  <c r="AU53" i="9"/>
  <c r="AP247" i="9"/>
  <c r="AU247" i="9"/>
  <c r="BG153" i="9"/>
  <c r="BH153" i="9"/>
  <c r="BB153" i="9"/>
  <c r="AP127" i="9"/>
  <c r="AU127" i="9"/>
  <c r="AV245" i="9"/>
  <c r="BA245" i="9"/>
  <c r="AP11" i="9"/>
  <c r="AU11" i="9"/>
  <c r="AP169" i="9"/>
  <c r="AU169" i="9"/>
  <c r="AV204" i="9"/>
  <c r="BA204" i="9"/>
  <c r="AV20" i="9"/>
  <c r="BA20" i="9"/>
  <c r="AV126" i="9"/>
  <c r="BA126" i="9"/>
  <c r="AP122" i="9"/>
  <c r="AU122" i="9"/>
  <c r="AV210" i="9"/>
  <c r="BA210" i="9"/>
  <c r="BG147" i="9"/>
  <c r="BH147" i="9"/>
  <c r="BB147" i="9"/>
  <c r="AV242" i="9"/>
  <c r="BA242" i="9"/>
  <c r="AP239" i="9"/>
  <c r="AU239" i="9"/>
  <c r="AP106" i="9"/>
  <c r="AU106" i="9"/>
  <c r="AP124" i="9"/>
  <c r="AU124" i="9"/>
  <c r="AP120" i="9"/>
  <c r="AU120" i="9"/>
  <c r="AP66" i="9"/>
  <c r="AU66" i="9"/>
  <c r="AP156" i="9"/>
  <c r="AU156" i="9"/>
  <c r="BG257" i="9"/>
  <c r="BH257" i="9"/>
  <c r="BB257" i="9"/>
  <c r="AV78" i="9"/>
  <c r="BA78" i="9"/>
  <c r="AV152" i="9"/>
  <c r="BA152" i="9"/>
  <c r="AP27" i="9"/>
  <c r="AU27" i="9"/>
  <c r="AI42" i="9"/>
  <c r="AV168" i="9"/>
  <c r="BA168" i="9"/>
  <c r="AV21" i="9"/>
  <c r="BA21" i="9"/>
  <c r="AP215" i="9"/>
  <c r="AU215" i="9"/>
  <c r="AP146" i="9"/>
  <c r="AO183" i="9" s="1"/>
  <c r="AQ183" i="9" s="1"/>
  <c r="AU146" i="9"/>
  <c r="AV212" i="9"/>
  <c r="BA212" i="9"/>
  <c r="AP220" i="9"/>
  <c r="AU220" i="9"/>
  <c r="AV6" i="9"/>
  <c r="AU42" i="9" s="1"/>
  <c r="AW42" i="9" s="1"/>
  <c r="BA6" i="9"/>
  <c r="AP63" i="9"/>
  <c r="AU63" i="9"/>
  <c r="AV175" i="9"/>
  <c r="BA175" i="9"/>
  <c r="AV98" i="9"/>
  <c r="BA98" i="9"/>
  <c r="AP62" i="9"/>
  <c r="AU62" i="9"/>
  <c r="AV222" i="9"/>
  <c r="BA222" i="9"/>
  <c r="BG174" i="9"/>
  <c r="BH174" i="9"/>
  <c r="BB174" i="9"/>
  <c r="AV19" i="9"/>
  <c r="BA19" i="9"/>
  <c r="AP202" i="9"/>
  <c r="AU202" i="9"/>
  <c r="AP154" i="9"/>
  <c r="AU154" i="9"/>
  <c r="AP76" i="9"/>
  <c r="AU76" i="9"/>
  <c r="AP116" i="9"/>
  <c r="AO136" i="9"/>
  <c r="AR136" i="9" s="1"/>
  <c r="AU116" i="9"/>
  <c r="AP104" i="9"/>
  <c r="AU104" i="9"/>
  <c r="AP262" i="9"/>
  <c r="AU262" i="9"/>
  <c r="AV171" i="9"/>
  <c r="BA171" i="9"/>
  <c r="AV165" i="9"/>
  <c r="BA165" i="9"/>
  <c r="BG219" i="9"/>
  <c r="BH219" i="9"/>
  <c r="BB219" i="9"/>
  <c r="AV164" i="9"/>
  <c r="BA164" i="9"/>
  <c r="AV33" i="9"/>
  <c r="BA33" i="9"/>
  <c r="BG218" i="9"/>
  <c r="BH218" i="9"/>
  <c r="BB218" i="9"/>
  <c r="AP161" i="9"/>
  <c r="AU161" i="9"/>
  <c r="AP248" i="9"/>
  <c r="AU248" i="9"/>
  <c r="AV221" i="9"/>
  <c r="BA221" i="9"/>
  <c r="AP213" i="9"/>
  <c r="AU213" i="9"/>
  <c r="AP201" i="9"/>
  <c r="AU201" i="9"/>
  <c r="AV207" i="9"/>
  <c r="BA207" i="9"/>
  <c r="BG259" i="9"/>
  <c r="BH259" i="9"/>
  <c r="BB259" i="9"/>
  <c r="AP263" i="9"/>
  <c r="AU263" i="9"/>
  <c r="AP52" i="9"/>
  <c r="AU52" i="9"/>
  <c r="AP159" i="9"/>
  <c r="AU159" i="9"/>
  <c r="AI183" i="9"/>
  <c r="B8" i="5"/>
  <c r="BG242" i="9"/>
  <c r="BH242" i="9"/>
  <c r="BB242" i="9"/>
  <c r="BG171" i="9"/>
  <c r="BH171" i="9"/>
  <c r="BB171" i="9"/>
  <c r="AV252" i="9"/>
  <c r="BA252" i="9"/>
  <c r="AV206" i="9"/>
  <c r="BA206" i="9"/>
  <c r="AV155" i="9"/>
  <c r="BA155" i="9"/>
  <c r="BG165" i="9"/>
  <c r="BH165" i="9"/>
  <c r="BB165" i="9"/>
  <c r="AV116" i="9"/>
  <c r="BA116" i="9"/>
  <c r="BG19" i="9"/>
  <c r="BH19" i="9"/>
  <c r="BB19" i="9"/>
  <c r="BG98" i="9"/>
  <c r="BH98" i="9"/>
  <c r="BB98" i="9"/>
  <c r="AV220" i="9"/>
  <c r="BA220" i="9"/>
  <c r="BG21" i="9"/>
  <c r="BH21" i="9"/>
  <c r="BB21" i="9"/>
  <c r="AV26" i="9"/>
  <c r="BA26" i="9"/>
  <c r="AV79" i="9"/>
  <c r="BA79" i="9"/>
  <c r="BG64" i="9"/>
  <c r="BH64" i="9"/>
  <c r="BB64" i="9"/>
  <c r="BG14" i="9"/>
  <c r="BH14" i="9"/>
  <c r="BB14" i="9"/>
  <c r="AV150" i="9"/>
  <c r="BA150" i="9"/>
  <c r="AV266" i="9"/>
  <c r="BA266" i="9"/>
  <c r="AV101" i="9"/>
  <c r="BA101" i="9"/>
  <c r="BG194" i="9"/>
  <c r="BH194" i="9"/>
  <c r="BB194" i="9"/>
  <c r="AV103" i="9"/>
  <c r="BA103" i="9"/>
  <c r="AV199" i="9"/>
  <c r="BA199" i="9"/>
  <c r="AV120" i="9"/>
  <c r="BA120" i="9"/>
  <c r="BG126" i="9"/>
  <c r="BH126" i="9"/>
  <c r="BB126" i="9"/>
  <c r="AV11" i="9"/>
  <c r="BA11" i="9"/>
  <c r="AV128" i="9"/>
  <c r="BA128" i="9"/>
  <c r="BG115" i="9"/>
  <c r="BH115" i="9"/>
  <c r="BB115" i="9"/>
  <c r="BG4" i="9"/>
  <c r="BH4" i="9"/>
  <c r="BB4" i="9"/>
  <c r="AV200" i="9"/>
  <c r="BA200" i="9"/>
  <c r="AV162" i="9"/>
  <c r="BA162" i="9"/>
  <c r="BG173" i="9"/>
  <c r="BH173" i="9"/>
  <c r="BB173" i="9"/>
  <c r="BG70" i="9"/>
  <c r="BH70" i="9"/>
  <c r="BB70" i="9"/>
  <c r="BG221" i="9"/>
  <c r="BH221" i="9"/>
  <c r="BB221" i="9"/>
  <c r="BG175" i="9"/>
  <c r="BH175" i="9"/>
  <c r="BB175" i="9"/>
  <c r="BG255" i="9"/>
  <c r="BH255" i="9"/>
  <c r="BB255" i="9"/>
  <c r="AV157" i="9"/>
  <c r="BA157" i="9"/>
  <c r="AV159" i="9"/>
  <c r="BA159" i="9"/>
  <c r="BG207" i="9"/>
  <c r="BH207" i="9"/>
  <c r="BB207" i="9"/>
  <c r="AV124" i="9"/>
  <c r="BA124" i="9"/>
  <c r="BG20" i="9"/>
  <c r="BH20" i="9"/>
  <c r="BB20" i="9"/>
  <c r="BG245" i="9"/>
  <c r="BH245" i="9"/>
  <c r="BB245" i="9"/>
  <c r="AV247" i="9"/>
  <c r="BA247" i="9"/>
  <c r="AV7" i="9"/>
  <c r="BA7" i="9"/>
  <c r="AV151" i="9"/>
  <c r="BA151" i="9"/>
  <c r="BG265" i="9"/>
  <c r="BH265" i="9"/>
  <c r="BB265" i="9"/>
  <c r="AV172" i="9"/>
  <c r="BA172" i="9"/>
  <c r="BG145" i="9"/>
  <c r="BH145" i="9"/>
  <c r="BB145" i="9"/>
  <c r="AV110" i="9"/>
  <c r="BA110" i="9"/>
  <c r="AV244" i="9"/>
  <c r="BA244" i="9"/>
  <c r="AV60" i="9"/>
  <c r="BA60" i="9"/>
  <c r="AV193" i="9"/>
  <c r="BA193" i="9"/>
  <c r="BG13" i="9"/>
  <c r="BH13" i="9"/>
  <c r="BB13" i="9"/>
  <c r="AV205" i="9"/>
  <c r="BA205" i="9"/>
  <c r="BG8" i="9"/>
  <c r="BH8" i="9"/>
  <c r="BB8" i="9"/>
  <c r="AV76" i="9"/>
  <c r="BA76" i="9"/>
  <c r="AV148" i="9"/>
  <c r="BA148" i="9"/>
  <c r="AV248" i="9"/>
  <c r="BA248" i="9"/>
  <c r="BG164" i="9"/>
  <c r="BH164" i="9"/>
  <c r="BB164" i="9"/>
  <c r="AV262" i="9"/>
  <c r="BA262" i="9"/>
  <c r="AV154" i="9"/>
  <c r="AU183" i="9" s="1"/>
  <c r="AW183" i="9" s="1"/>
  <c r="BA154" i="9"/>
  <c r="BG222" i="9"/>
  <c r="BH222" i="9"/>
  <c r="BB222" i="9"/>
  <c r="AV63" i="9"/>
  <c r="BA63" i="9"/>
  <c r="AV146" i="9"/>
  <c r="BA146" i="9"/>
  <c r="AV123" i="9"/>
  <c r="BA123" i="9"/>
  <c r="AV10" i="9"/>
  <c r="BA10" i="9"/>
  <c r="AV192" i="9"/>
  <c r="BA192" i="9"/>
  <c r="AV80" i="9"/>
  <c r="BA80" i="9"/>
  <c r="AV217" i="9"/>
  <c r="BA217" i="9"/>
  <c r="AV208" i="9"/>
  <c r="BA208" i="9"/>
  <c r="BG24" i="9"/>
  <c r="BH24" i="9"/>
  <c r="BB24" i="9"/>
  <c r="BG31" i="9"/>
  <c r="BH31" i="9"/>
  <c r="BB31" i="9"/>
  <c r="AV72" i="9"/>
  <c r="BA72" i="9"/>
  <c r="AV170" i="9"/>
  <c r="BA170" i="9"/>
  <c r="AV203" i="9"/>
  <c r="AU230" i="9" s="1"/>
  <c r="BA203" i="9"/>
  <c r="BG78" i="9"/>
  <c r="BH78" i="9"/>
  <c r="BB78" i="9"/>
  <c r="AV59" i="9"/>
  <c r="BA59" i="9"/>
  <c r="AV209" i="9"/>
  <c r="BA209" i="9"/>
  <c r="AV52" i="9"/>
  <c r="BA52" i="9"/>
  <c r="AV201" i="9"/>
  <c r="BA201" i="9"/>
  <c r="AV27" i="9"/>
  <c r="BA27" i="9"/>
  <c r="AV156" i="9"/>
  <c r="BA156" i="9"/>
  <c r="AV106" i="9"/>
  <c r="BA106" i="9"/>
  <c r="BG210" i="9"/>
  <c r="BH210" i="9"/>
  <c r="BB210" i="9"/>
  <c r="BG204" i="9"/>
  <c r="BH204" i="9"/>
  <c r="BB204" i="9"/>
  <c r="AV127" i="9"/>
  <c r="BA127" i="9"/>
  <c r="AV53" i="9"/>
  <c r="BA53" i="9"/>
  <c r="BG54" i="9"/>
  <c r="BH54" i="9"/>
  <c r="BB54" i="9"/>
  <c r="AV211" i="9"/>
  <c r="BA211" i="9"/>
  <c r="AV249" i="9"/>
  <c r="BA249" i="9"/>
  <c r="AV18" i="9"/>
  <c r="BA18" i="9"/>
  <c r="BG240" i="9"/>
  <c r="BH240" i="9"/>
  <c r="BB240" i="9"/>
  <c r="AV250" i="9"/>
  <c r="BA250" i="9"/>
  <c r="AV61" i="9"/>
  <c r="BA61" i="9"/>
  <c r="AV102" i="9"/>
  <c r="BA102" i="9"/>
  <c r="AV196" i="9"/>
  <c r="BA196" i="9"/>
  <c r="AV260" i="9"/>
  <c r="BA260" i="9"/>
  <c r="AV22" i="9"/>
  <c r="BA22" i="9"/>
  <c r="AV243" i="9"/>
  <c r="BA243" i="9"/>
  <c r="BG212" i="9"/>
  <c r="BH212" i="9"/>
  <c r="BB212" i="9"/>
  <c r="BG168" i="9"/>
  <c r="BH168" i="9"/>
  <c r="BB168" i="9"/>
  <c r="BG198" i="9"/>
  <c r="BH198" i="9"/>
  <c r="BB198" i="9"/>
  <c r="BG28" i="9"/>
  <c r="BH28" i="9"/>
  <c r="BB28" i="9"/>
  <c r="BG30" i="9"/>
  <c r="BH30" i="9"/>
  <c r="BB30" i="9"/>
  <c r="AV161" i="9"/>
  <c r="BA161" i="9"/>
  <c r="AV104" i="9"/>
  <c r="AU136" i="9" s="1"/>
  <c r="BA104" i="9"/>
  <c r="AV202" i="9"/>
  <c r="BA202" i="9"/>
  <c r="AV62" i="9"/>
  <c r="BA62" i="9"/>
  <c r="BG6" i="9"/>
  <c r="BH6" i="9"/>
  <c r="BB6" i="9"/>
  <c r="AV215" i="9"/>
  <c r="BA215" i="9"/>
  <c r="AV99" i="9"/>
  <c r="BA99" i="9"/>
  <c r="BG125" i="9"/>
  <c r="BH125" i="9"/>
  <c r="BB125" i="9"/>
  <c r="AV32" i="9"/>
  <c r="BA32" i="9"/>
  <c r="AV111" i="9"/>
  <c r="BA111" i="9"/>
  <c r="AV34" i="9"/>
  <c r="BA34" i="9"/>
  <c r="BG67" i="9"/>
  <c r="BH67" i="9"/>
  <c r="BB67" i="9"/>
  <c r="BG256" i="9"/>
  <c r="BH256" i="9"/>
  <c r="BB256" i="9"/>
  <c r="AV264" i="9"/>
  <c r="BA264" i="9"/>
  <c r="AV15" i="9"/>
  <c r="BA15" i="9"/>
  <c r="BG149" i="9"/>
  <c r="BH149" i="9"/>
  <c r="BB149" i="9"/>
  <c r="BG163" i="9"/>
  <c r="BH163" i="9"/>
  <c r="BB163" i="9"/>
  <c r="AV114" i="9"/>
  <c r="BA114" i="9"/>
  <c r="BG69" i="9"/>
  <c r="BH69" i="9"/>
  <c r="BB69" i="9"/>
  <c r="BG33" i="9"/>
  <c r="BH33" i="9"/>
  <c r="BB33" i="9"/>
  <c r="BG214" i="9"/>
  <c r="BH214" i="9"/>
  <c r="BB214" i="9"/>
  <c r="AV263" i="9"/>
  <c r="BA263" i="9"/>
  <c r="AV213" i="9"/>
  <c r="BA213" i="9"/>
  <c r="BG152" i="9"/>
  <c r="BH152" i="9"/>
  <c r="BB152" i="9"/>
  <c r="AV66" i="9"/>
  <c r="BA66" i="9"/>
  <c r="AV239" i="9"/>
  <c r="BA239" i="9"/>
  <c r="AV122" i="9"/>
  <c r="BA122" i="9"/>
  <c r="AV169" i="9"/>
  <c r="BA169" i="9"/>
  <c r="AV195" i="9"/>
  <c r="BA195" i="9"/>
  <c r="BG269" i="9"/>
  <c r="BH269" i="9"/>
  <c r="BB269" i="9"/>
  <c r="AV253" i="9"/>
  <c r="BA253" i="9"/>
  <c r="AV216" i="9"/>
  <c r="BA216" i="9"/>
  <c r="AV158" i="9"/>
  <c r="BA158" i="9"/>
  <c r="BG118" i="9"/>
  <c r="BH118" i="9"/>
  <c r="BB118" i="9"/>
  <c r="AV254" i="9"/>
  <c r="AU277" i="9" s="1"/>
  <c r="BA254" i="9"/>
  <c r="BG197" i="9"/>
  <c r="BH197" i="9"/>
  <c r="BB197" i="9"/>
  <c r="AV119" i="9"/>
  <c r="BA119" i="9"/>
  <c r="AV268" i="9"/>
  <c r="BA268" i="9"/>
  <c r="AV51" i="9"/>
  <c r="BA51" i="9"/>
  <c r="AV112" i="9"/>
  <c r="BA112" i="9"/>
  <c r="AV160" i="9"/>
  <c r="BA160" i="9"/>
  <c r="BG77" i="9"/>
  <c r="BH77" i="9"/>
  <c r="BB77" i="9"/>
  <c r="BG160" i="9"/>
  <c r="BH160" i="9"/>
  <c r="BB160" i="9"/>
  <c r="BG158" i="9"/>
  <c r="BH158" i="9"/>
  <c r="BB158" i="9"/>
  <c r="BG66" i="9"/>
  <c r="BH66" i="9"/>
  <c r="BB66" i="9"/>
  <c r="BA90" i="9" s="1"/>
  <c r="BG161" i="9"/>
  <c r="BH161" i="9"/>
  <c r="BB161" i="9"/>
  <c r="BG170" i="9"/>
  <c r="BH170" i="9"/>
  <c r="BB170" i="9"/>
  <c r="BG101" i="9"/>
  <c r="BH101" i="9"/>
  <c r="BG137" i="9" s="1"/>
  <c r="BB101" i="9"/>
  <c r="BG268" i="9"/>
  <c r="BH268" i="9"/>
  <c r="BB268" i="9"/>
  <c r="BG239" i="9"/>
  <c r="BH239" i="9"/>
  <c r="BB239" i="9"/>
  <c r="BA278" i="9" s="1"/>
  <c r="BG263" i="9"/>
  <c r="BH263" i="9"/>
  <c r="BB263" i="9"/>
  <c r="BG114" i="9"/>
  <c r="BH114" i="9"/>
  <c r="BB114" i="9"/>
  <c r="BG264" i="9"/>
  <c r="BH264" i="9"/>
  <c r="BB264" i="9"/>
  <c r="BG111" i="9"/>
  <c r="BH111" i="9"/>
  <c r="BB111" i="9"/>
  <c r="BG215" i="9"/>
  <c r="BH215" i="9"/>
  <c r="BB215" i="9"/>
  <c r="BG104" i="9"/>
  <c r="BH104" i="9"/>
  <c r="BB104" i="9"/>
  <c r="BG203" i="9"/>
  <c r="BH203" i="9"/>
  <c r="BB203" i="9"/>
  <c r="BG192" i="9"/>
  <c r="BH192" i="9"/>
  <c r="BB192" i="9"/>
  <c r="BA231" i="9" s="1"/>
  <c r="BG206" i="9"/>
  <c r="BH206" i="9"/>
  <c r="BB206" i="9"/>
  <c r="BG262" i="9"/>
  <c r="BH262" i="9"/>
  <c r="BB262" i="9"/>
  <c r="BG76" i="9"/>
  <c r="BH76" i="9"/>
  <c r="BB76" i="9"/>
  <c r="BG193" i="9"/>
  <c r="BH193" i="9"/>
  <c r="BB193" i="9"/>
  <c r="BG7" i="9"/>
  <c r="BH7" i="9"/>
  <c r="BB7" i="9"/>
  <c r="BG119" i="9"/>
  <c r="BH119" i="9"/>
  <c r="BB119" i="9"/>
  <c r="BG195" i="9"/>
  <c r="BH195" i="9"/>
  <c r="BB195" i="9"/>
  <c r="BG208" i="9"/>
  <c r="BH208" i="9"/>
  <c r="BB208" i="9"/>
  <c r="BG116" i="9"/>
  <c r="BH116" i="9"/>
  <c r="BB116" i="9"/>
  <c r="BG243" i="9"/>
  <c r="BH243" i="9"/>
  <c r="BB243" i="9"/>
  <c r="BG102" i="9"/>
  <c r="BH102" i="9"/>
  <c r="BB102" i="9"/>
  <c r="BG18" i="9"/>
  <c r="BH18" i="9"/>
  <c r="BB18" i="9"/>
  <c r="BG201" i="9"/>
  <c r="BH201" i="9"/>
  <c r="BB201" i="9"/>
  <c r="BG63" i="9"/>
  <c r="BH63" i="9"/>
  <c r="BB63" i="9"/>
  <c r="BG60" i="9"/>
  <c r="BH60" i="9"/>
  <c r="BB60" i="9"/>
  <c r="BG172" i="9"/>
  <c r="BH172" i="9"/>
  <c r="BB172" i="9"/>
  <c r="BG247" i="9"/>
  <c r="BH247" i="9"/>
  <c r="BB247" i="9"/>
  <c r="BG211" i="9"/>
  <c r="BH211" i="9"/>
  <c r="BB211" i="9"/>
  <c r="BG27" i="9"/>
  <c r="BH27" i="9"/>
  <c r="BB27" i="9"/>
  <c r="BG146" i="9"/>
  <c r="BH146" i="9"/>
  <c r="BB146" i="9"/>
  <c r="BG112" i="9"/>
  <c r="BH112" i="9"/>
  <c r="BB112" i="9"/>
  <c r="BG216" i="9"/>
  <c r="BH216" i="9"/>
  <c r="BB216" i="9"/>
  <c r="BG169" i="9"/>
  <c r="BH169" i="9"/>
  <c r="BB169" i="9"/>
  <c r="BG62" i="9"/>
  <c r="BH62" i="9"/>
  <c r="BB62" i="9"/>
  <c r="BG72" i="9"/>
  <c r="BH72" i="9"/>
  <c r="BB72" i="9"/>
  <c r="BG217" i="9"/>
  <c r="BH217" i="9"/>
  <c r="BB217" i="9"/>
  <c r="BG123" i="9"/>
  <c r="BH123" i="9"/>
  <c r="BB123" i="9"/>
  <c r="BG162" i="9"/>
  <c r="BH162" i="9"/>
  <c r="BB162" i="9"/>
  <c r="BG128" i="9"/>
  <c r="BH128" i="9"/>
  <c r="BB128" i="9"/>
  <c r="BG199" i="9"/>
  <c r="BH199" i="9"/>
  <c r="BB199" i="9"/>
  <c r="BG266" i="9"/>
  <c r="BH266" i="9"/>
  <c r="BB266" i="9"/>
  <c r="BG79" i="9"/>
  <c r="BH79" i="9"/>
  <c r="BB79" i="9"/>
  <c r="BG220" i="9"/>
  <c r="BH220" i="9"/>
  <c r="BB220" i="9"/>
  <c r="BG59" i="9"/>
  <c r="BH59" i="9"/>
  <c r="BB59" i="9"/>
  <c r="BG32" i="9"/>
  <c r="BH32" i="9"/>
  <c r="BB32" i="9"/>
  <c r="BG120" i="9"/>
  <c r="BH120" i="9"/>
  <c r="BB120" i="9"/>
  <c r="BG252" i="9"/>
  <c r="BH252" i="9"/>
  <c r="BB252" i="9"/>
  <c r="BG22" i="9"/>
  <c r="BH22" i="9"/>
  <c r="BB22" i="9"/>
  <c r="BG61" i="9"/>
  <c r="BH61" i="9"/>
  <c r="BG90" i="9" s="1"/>
  <c r="BB61" i="9"/>
  <c r="BG249" i="9"/>
  <c r="BH249" i="9"/>
  <c r="BB249" i="9"/>
  <c r="BG53" i="9"/>
  <c r="BH53" i="9"/>
  <c r="BB53" i="9"/>
  <c r="BG106" i="9"/>
  <c r="BH106" i="9"/>
  <c r="BB106" i="9"/>
  <c r="BG52" i="9"/>
  <c r="BH52" i="9"/>
  <c r="BB52" i="9"/>
  <c r="BG248" i="9"/>
  <c r="BH248" i="9"/>
  <c r="BB248" i="9"/>
  <c r="BG205" i="9"/>
  <c r="BH205" i="9"/>
  <c r="BB205" i="9"/>
  <c r="BG244" i="9"/>
  <c r="BH244" i="9"/>
  <c r="BB244" i="9"/>
  <c r="BG159" i="9"/>
  <c r="BH159" i="9"/>
  <c r="BB159" i="9"/>
  <c r="BG196" i="9"/>
  <c r="BH196" i="9"/>
  <c r="BB196" i="9"/>
  <c r="BG124" i="9"/>
  <c r="BH124" i="9"/>
  <c r="BB124" i="9"/>
  <c r="BG51" i="9"/>
  <c r="BH51" i="9"/>
  <c r="BB51" i="9"/>
  <c r="BG254" i="9"/>
  <c r="BH254" i="9"/>
  <c r="BB254" i="9"/>
  <c r="BG253" i="9"/>
  <c r="BH253" i="9"/>
  <c r="BG278" i="9" s="1"/>
  <c r="BJ278" i="9" s="1"/>
  <c r="BB253" i="9"/>
  <c r="BG122" i="9"/>
  <c r="BH122" i="9"/>
  <c r="BB122" i="9"/>
  <c r="BG213" i="9"/>
  <c r="BH213" i="9"/>
  <c r="BB213" i="9"/>
  <c r="BG15" i="9"/>
  <c r="BH15" i="9"/>
  <c r="BB15" i="9"/>
  <c r="BG34" i="9"/>
  <c r="BH34" i="9"/>
  <c r="BB34" i="9"/>
  <c r="BG99" i="9"/>
  <c r="BH99" i="9"/>
  <c r="BB99" i="9"/>
  <c r="BA137" i="9" s="1"/>
  <c r="BG202" i="9"/>
  <c r="BH202" i="9"/>
  <c r="BB202" i="9"/>
  <c r="BG80" i="9"/>
  <c r="BH80" i="9"/>
  <c r="BB80" i="9"/>
  <c r="BG200" i="9"/>
  <c r="BH200" i="9"/>
  <c r="BG231" i="9" s="1"/>
  <c r="BB200" i="9"/>
  <c r="BG11" i="9"/>
  <c r="BH11" i="9"/>
  <c r="BB11" i="9"/>
  <c r="BG103" i="9"/>
  <c r="BH103" i="9"/>
  <c r="BB103" i="9"/>
  <c r="BG150" i="9"/>
  <c r="BH150" i="9"/>
  <c r="BB150" i="9"/>
  <c r="BG155" i="9"/>
  <c r="BH155" i="9"/>
  <c r="BB155" i="9"/>
  <c r="BG10" i="9"/>
  <c r="BH10" i="9"/>
  <c r="BB10" i="9"/>
  <c r="BA43" i="9" s="1"/>
  <c r="BG260" i="9"/>
  <c r="BH260" i="9"/>
  <c r="BB260" i="9"/>
  <c r="BG250" i="9"/>
  <c r="BH250" i="9"/>
  <c r="BB250" i="9"/>
  <c r="BG127" i="9"/>
  <c r="BH127" i="9"/>
  <c r="BB127" i="9"/>
  <c r="BG156" i="9"/>
  <c r="BH156" i="9"/>
  <c r="BB156" i="9"/>
  <c r="BG209" i="9"/>
  <c r="BH209" i="9"/>
  <c r="BB209" i="9"/>
  <c r="BG154" i="9"/>
  <c r="BH154" i="9"/>
  <c r="BB154" i="9"/>
  <c r="BG148" i="9"/>
  <c r="BH148" i="9"/>
  <c r="BG184" i="9" s="1"/>
  <c r="BB148" i="9"/>
  <c r="BA184" i="9" s="1"/>
  <c r="BG110" i="9"/>
  <c r="BH110" i="9"/>
  <c r="BB110" i="9"/>
  <c r="BG151" i="9"/>
  <c r="BH151" i="9"/>
  <c r="BB151" i="9"/>
  <c r="BG157" i="9"/>
  <c r="BH157" i="9"/>
  <c r="BB157" i="9"/>
  <c r="BG26" i="9"/>
  <c r="BH26" i="9"/>
  <c r="BB26" i="9"/>
  <c r="Z44" i="20"/>
  <c r="Z80" i="20"/>
  <c r="Z52" i="20"/>
  <c r="Z88" i="20"/>
  <c r="L52" i="20"/>
  <c r="L88" i="20"/>
  <c r="AB70" i="13"/>
  <c r="S70" i="13"/>
  <c r="R62" i="13"/>
  <c r="D60" i="13"/>
  <c r="S66" i="13"/>
  <c r="Z69" i="13"/>
  <c r="S68" i="13"/>
  <c r="D62" i="13"/>
  <c r="S69" i="13"/>
  <c r="Z76" i="13"/>
  <c r="Z58" i="13"/>
  <c r="D59" i="13"/>
  <c r="D69" i="13"/>
  <c r="R66" i="13"/>
  <c r="R58" i="13"/>
  <c r="L74" i="13"/>
  <c r="H58" i="13"/>
  <c r="M62" i="13"/>
  <c r="W59" i="13"/>
  <c r="W63" i="13" s="1"/>
  <c r="W57" i="13"/>
  <c r="W58" i="13"/>
  <c r="W62" i="13"/>
  <c r="W60" i="13"/>
  <c r="W61" i="13"/>
  <c r="S74" i="13"/>
  <c r="S77" i="13"/>
  <c r="S78" i="13"/>
  <c r="S73" i="13"/>
  <c r="S76" i="13"/>
  <c r="Y75" i="13"/>
  <c r="T68" i="13"/>
  <c r="T65" i="13"/>
  <c r="T67" i="13"/>
  <c r="T69" i="13"/>
  <c r="T66" i="13"/>
  <c r="E61" i="13"/>
  <c r="E57" i="13"/>
  <c r="E62" i="13"/>
  <c r="K68" i="13"/>
  <c r="K67" i="13"/>
  <c r="K70" i="13"/>
  <c r="K66" i="13"/>
  <c r="K69" i="13"/>
  <c r="E59" i="13"/>
  <c r="G74" i="13"/>
  <c r="E78" i="13"/>
  <c r="E75" i="13"/>
  <c r="K65" i="13"/>
  <c r="U69" i="13"/>
  <c r="U66" i="13"/>
  <c r="U70" i="13"/>
  <c r="U68" i="13"/>
  <c r="V59" i="13"/>
  <c r="V57" i="13"/>
  <c r="V58" i="13"/>
  <c r="V60" i="13"/>
  <c r="V62" i="13"/>
  <c r="J67" i="13"/>
  <c r="G59" i="13"/>
  <c r="G61" i="13"/>
  <c r="G62" i="13"/>
  <c r="H66" i="13"/>
  <c r="E60" i="13"/>
  <c r="G69" i="13"/>
  <c r="X66" i="13"/>
  <c r="X69" i="13"/>
  <c r="M60" i="13"/>
  <c r="L57" i="13"/>
  <c r="Z70" i="13"/>
  <c r="Z66" i="13"/>
  <c r="AA61" i="13"/>
  <c r="Z59" i="13"/>
  <c r="D67" i="13"/>
  <c r="X67" i="13"/>
  <c r="L77" i="13"/>
  <c r="L68" i="13"/>
  <c r="Z75" i="13"/>
  <c r="Z61" i="13"/>
  <c r="AA58" i="13"/>
  <c r="D70" i="13"/>
  <c r="L76" i="13"/>
  <c r="L73" i="13"/>
  <c r="L62" i="13"/>
  <c r="M59" i="13"/>
  <c r="Z74" i="13"/>
  <c r="AA57" i="13"/>
  <c r="D65" i="13"/>
  <c r="M61" i="13"/>
  <c r="L59" i="13"/>
  <c r="Z77" i="13"/>
  <c r="Z68" i="13"/>
  <c r="Z65" i="13"/>
  <c r="Z57" i="13"/>
  <c r="X65" i="13"/>
  <c r="X68" i="13"/>
  <c r="L75" i="13"/>
  <c r="L70" i="13"/>
  <c r="L61" i="13"/>
  <c r="M58" i="13"/>
  <c r="AA60" i="13"/>
  <c r="Z73" i="13"/>
  <c r="AA62" i="13"/>
  <c r="Z60" i="13"/>
  <c r="L78" i="13"/>
  <c r="AA70" i="13"/>
  <c r="AA63" i="13"/>
  <c r="S79" i="13" l="1"/>
  <c r="R57" i="13"/>
  <c r="H65" i="13"/>
  <c r="J65" i="13"/>
  <c r="G76" i="13"/>
  <c r="G79" i="13" s="1"/>
  <c r="U74" i="13"/>
  <c r="H68" i="13"/>
  <c r="K58" i="13"/>
  <c r="H69" i="13"/>
  <c r="R75" i="13"/>
  <c r="J68" i="13"/>
  <c r="G75" i="13"/>
  <c r="G77" i="13"/>
  <c r="V77" i="13"/>
  <c r="V66" i="13"/>
  <c r="J63" i="13"/>
  <c r="J70" i="13"/>
  <c r="J91" i="13" s="1"/>
  <c r="M70" i="13"/>
  <c r="F67" i="13"/>
  <c r="H62" i="13"/>
  <c r="Y78" i="13"/>
  <c r="X77" i="13"/>
  <c r="T71" i="13"/>
  <c r="M69" i="13"/>
  <c r="F70" i="13"/>
  <c r="F71" i="13" s="1"/>
  <c r="T75" i="13"/>
  <c r="F73" i="13"/>
  <c r="I74" i="13"/>
  <c r="M67" i="13"/>
  <c r="F65" i="13"/>
  <c r="I78" i="13"/>
  <c r="S71" i="13"/>
  <c r="X75" i="13"/>
  <c r="J88" i="13" s="1"/>
  <c r="H70" i="13"/>
  <c r="J66" i="13"/>
  <c r="F68" i="13"/>
  <c r="U71" i="13"/>
  <c r="U76" i="13"/>
  <c r="V70" i="13"/>
  <c r="W78" i="13"/>
  <c r="AA73" i="13"/>
  <c r="AB62" i="13"/>
  <c r="X63" i="13"/>
  <c r="AB61" i="13"/>
  <c r="D74" i="13"/>
  <c r="D66" i="13"/>
  <c r="C37" i="13"/>
  <c r="D68" i="13"/>
  <c r="D61" i="13"/>
  <c r="C32" i="13"/>
  <c r="D58" i="13"/>
  <c r="C29" i="13"/>
  <c r="E63" i="13"/>
  <c r="R63" i="13"/>
  <c r="D63" i="13"/>
  <c r="H63" i="13"/>
  <c r="V63" i="13"/>
  <c r="G67" i="13"/>
  <c r="F78" i="13"/>
  <c r="T63" i="13"/>
  <c r="I77" i="13"/>
  <c r="E76" i="13"/>
  <c r="T78" i="13"/>
  <c r="X76" i="13"/>
  <c r="T74" i="13"/>
  <c r="M66" i="13"/>
  <c r="I63" i="13"/>
  <c r="H73" i="13"/>
  <c r="U77" i="13"/>
  <c r="AB66" i="13"/>
  <c r="E69" i="13"/>
  <c r="S57" i="13"/>
  <c r="Y67" i="13"/>
  <c r="I66" i="13"/>
  <c r="U62" i="13"/>
  <c r="G91" i="13" s="1"/>
  <c r="E77" i="13"/>
  <c r="I70" i="13"/>
  <c r="R67" i="13"/>
  <c r="AB68" i="13"/>
  <c r="G66" i="13"/>
  <c r="G87" i="13" s="1"/>
  <c r="S61" i="13"/>
  <c r="G68" i="13"/>
  <c r="D75" i="13"/>
  <c r="I73" i="13"/>
  <c r="E73" i="13"/>
  <c r="U75" i="13"/>
  <c r="T77" i="13"/>
  <c r="M65" i="13"/>
  <c r="H75" i="13"/>
  <c r="U73" i="13"/>
  <c r="U79" i="13" s="1"/>
  <c r="R77" i="13"/>
  <c r="R69" i="13"/>
  <c r="G65" i="13"/>
  <c r="E65" i="13"/>
  <c r="S62" i="13"/>
  <c r="I69" i="13"/>
  <c r="I90" i="13" s="1"/>
  <c r="U60" i="13"/>
  <c r="G89" i="13" s="1"/>
  <c r="V67" i="13"/>
  <c r="Y77" i="13"/>
  <c r="X73" i="13"/>
  <c r="J78" i="13"/>
  <c r="Z78" i="13"/>
  <c r="L91" i="13" s="1"/>
  <c r="N68" i="13"/>
  <c r="N65" i="13"/>
  <c r="N66" i="13"/>
  <c r="N71" i="13" s="1"/>
  <c r="Z71" i="13"/>
  <c r="W75" i="13"/>
  <c r="D76" i="13"/>
  <c r="I76" i="13"/>
  <c r="F77" i="13"/>
  <c r="F90" i="13" s="1"/>
  <c r="V76" i="13"/>
  <c r="T73" i="13"/>
  <c r="F86" i="13" s="1"/>
  <c r="Y73" i="13"/>
  <c r="H77" i="13"/>
  <c r="H90" i="13" s="1"/>
  <c r="R78" i="13"/>
  <c r="R70" i="13"/>
  <c r="D91" i="13" s="1"/>
  <c r="D77" i="13"/>
  <c r="E67" i="13"/>
  <c r="E88" i="13" s="1"/>
  <c r="S60" i="13"/>
  <c r="I65" i="13"/>
  <c r="Y63" i="13"/>
  <c r="R74" i="13"/>
  <c r="D73" i="13"/>
  <c r="Z63" i="13"/>
  <c r="M77" i="13"/>
  <c r="N73" i="13"/>
  <c r="N75" i="13"/>
  <c r="E68" i="13"/>
  <c r="K76" i="13"/>
  <c r="AA74" i="13"/>
  <c r="E91" i="13"/>
  <c r="W74" i="13"/>
  <c r="F63" i="13"/>
  <c r="D78" i="13"/>
  <c r="K71" i="13"/>
  <c r="F75" i="13"/>
  <c r="F88" i="13" s="1"/>
  <c r="V73" i="13"/>
  <c r="T76" i="13"/>
  <c r="F89" i="13" s="1"/>
  <c r="Y74" i="13"/>
  <c r="H76" i="13"/>
  <c r="H89" i="13" s="1"/>
  <c r="R73" i="13"/>
  <c r="X74" i="13"/>
  <c r="I75" i="13"/>
  <c r="I68" i="13"/>
  <c r="N61" i="13"/>
  <c r="N90" i="13" s="1"/>
  <c r="O88" i="40" s="1"/>
  <c r="N59" i="13"/>
  <c r="N57" i="13"/>
  <c r="N78" i="13"/>
  <c r="V78" i="13"/>
  <c r="H91" i="13" s="1"/>
  <c r="W73" i="13"/>
  <c r="G63" i="13"/>
  <c r="F74" i="13"/>
  <c r="F79" i="13" s="1"/>
  <c r="V74" i="13"/>
  <c r="Y76" i="13"/>
  <c r="H74" i="13"/>
  <c r="H87" i="13" s="1"/>
  <c r="E66" i="13"/>
  <c r="S58" i="13"/>
  <c r="AB76" i="13"/>
  <c r="N70" i="13"/>
  <c r="L79" i="13"/>
  <c r="U59" i="13"/>
  <c r="G88" i="13" s="1"/>
  <c r="L88" i="13"/>
  <c r="W76" i="13"/>
  <c r="AB69" i="13"/>
  <c r="U61" i="13"/>
  <c r="G90" i="13" s="1"/>
  <c r="K74" i="13"/>
  <c r="K87" i="13" s="1"/>
  <c r="L89" i="13"/>
  <c r="R111" i="6"/>
  <c r="S111" i="6"/>
  <c r="S32" i="6" s="1"/>
  <c r="AW111" i="6"/>
  <c r="BX111" i="6"/>
  <c r="BW111" i="6"/>
  <c r="CU111" i="6"/>
  <c r="CU4" i="6" s="1"/>
  <c r="AX44" i="21"/>
  <c r="E111" i="6"/>
  <c r="E19" i="6" s="1"/>
  <c r="B111" i="6"/>
  <c r="B19" i="6" s="1"/>
  <c r="N111" i="6"/>
  <c r="N27" i="6" s="1"/>
  <c r="Q111" i="6"/>
  <c r="Q15" i="6" s="1"/>
  <c r="O111" i="6"/>
  <c r="O27" i="6" s="1"/>
  <c r="M111" i="6"/>
  <c r="M24" i="6" s="1"/>
  <c r="AU111" i="6"/>
  <c r="AU11" i="6" s="1"/>
  <c r="BP14" i="6"/>
  <c r="BP30" i="6"/>
  <c r="BP23" i="6"/>
  <c r="BP16" i="6"/>
  <c r="B17" i="6"/>
  <c r="B30" i="6"/>
  <c r="H111" i="6"/>
  <c r="H22" i="6" s="1"/>
  <c r="B10" i="6"/>
  <c r="D111" i="6"/>
  <c r="D6" i="6" s="1"/>
  <c r="C111" i="6"/>
  <c r="C10" i="6" s="1"/>
  <c r="B27" i="6"/>
  <c r="F111" i="6"/>
  <c r="F31" i="6" s="1"/>
  <c r="H27" i="6"/>
  <c r="BC262" i="9" s="1"/>
  <c r="R16" i="6"/>
  <c r="S15" i="6"/>
  <c r="Q26" i="6"/>
  <c r="Q24" i="6"/>
  <c r="O19" i="6"/>
  <c r="O18" i="6"/>
  <c r="O25" i="6"/>
  <c r="M22" i="6"/>
  <c r="M8" i="6"/>
  <c r="M23" i="6"/>
  <c r="N12" i="6"/>
  <c r="N17" i="6"/>
  <c r="N6" i="6"/>
  <c r="N13" i="6"/>
  <c r="N20" i="6"/>
  <c r="N9" i="6"/>
  <c r="N4" i="6"/>
  <c r="N11" i="6"/>
  <c r="N18" i="6"/>
  <c r="N30" i="6"/>
  <c r="R17" i="6"/>
  <c r="R10" i="6"/>
  <c r="R4" i="6"/>
  <c r="R22" i="6"/>
  <c r="R15" i="6"/>
  <c r="R28" i="6"/>
  <c r="R20" i="6"/>
  <c r="R33" i="6"/>
  <c r="R13" i="6"/>
  <c r="R31" i="6"/>
  <c r="R27" i="6"/>
  <c r="R34" i="6"/>
  <c r="R26" i="6"/>
  <c r="R19" i="6"/>
  <c r="R11" i="6"/>
  <c r="R24" i="6"/>
  <c r="R14" i="6"/>
  <c r="R30" i="6"/>
  <c r="R23" i="6"/>
  <c r="R5" i="6"/>
  <c r="R21" i="6"/>
  <c r="R25" i="6"/>
  <c r="R9" i="6"/>
  <c r="R32" i="6"/>
  <c r="R29" i="6"/>
  <c r="R6" i="6"/>
  <c r="R12" i="6"/>
  <c r="R8" i="6"/>
  <c r="R18" i="6"/>
  <c r="S8" i="6"/>
  <c r="S27" i="6"/>
  <c r="S26" i="6"/>
  <c r="S9" i="6"/>
  <c r="S12" i="6"/>
  <c r="S21" i="6"/>
  <c r="S16" i="6"/>
  <c r="S11" i="6"/>
  <c r="S23" i="6"/>
  <c r="S14" i="6"/>
  <c r="S13" i="6"/>
  <c r="S6" i="6"/>
  <c r="M11" i="6"/>
  <c r="L111" i="6"/>
  <c r="L30" i="6" s="1"/>
  <c r="P111" i="6"/>
  <c r="P21" i="6" s="1"/>
  <c r="R7" i="6"/>
  <c r="AA8" i="6"/>
  <c r="AA31" i="6"/>
  <c r="V111" i="6"/>
  <c r="V25" i="6" s="1"/>
  <c r="AA16" i="6"/>
  <c r="Y111" i="6"/>
  <c r="Y34" i="6" s="1"/>
  <c r="AI111" i="6"/>
  <c r="AI19" i="6" s="1"/>
  <c r="AL111" i="6"/>
  <c r="AH111" i="6"/>
  <c r="AH23" i="6" s="1"/>
  <c r="AJ111" i="6"/>
  <c r="AJ11" i="6" s="1"/>
  <c r="AF111" i="6"/>
  <c r="AF20" i="6" s="1"/>
  <c r="AG111" i="6"/>
  <c r="AG31" i="6" s="1"/>
  <c r="AR111" i="6"/>
  <c r="AR6" i="6" s="1"/>
  <c r="AS111" i="6"/>
  <c r="AS27" i="6" s="1"/>
  <c r="AQ111" i="6"/>
  <c r="AV111" i="6"/>
  <c r="AV4" i="6" s="1"/>
  <c r="AP111" i="6"/>
  <c r="AP32" i="6" s="1"/>
  <c r="AW13" i="6"/>
  <c r="AW5" i="6"/>
  <c r="BA111" i="6"/>
  <c r="BA31" i="6" s="1"/>
  <c r="AZ111" i="6"/>
  <c r="AZ27" i="6" s="1"/>
  <c r="BE111" i="6"/>
  <c r="BE33" i="6" s="1"/>
  <c r="BF111" i="6"/>
  <c r="BF4" i="6" s="1"/>
  <c r="BB111" i="6"/>
  <c r="BG111" i="6"/>
  <c r="BG28" i="6" s="1"/>
  <c r="BP13" i="6"/>
  <c r="BJ111" i="6"/>
  <c r="BJ20" i="6" s="1"/>
  <c r="BP15" i="6"/>
  <c r="BP26" i="6"/>
  <c r="BP11" i="6"/>
  <c r="BM111" i="6"/>
  <c r="BM10" i="6" s="1"/>
  <c r="BL111" i="6"/>
  <c r="BL24" i="6" s="1"/>
  <c r="BP8" i="6"/>
  <c r="BP4" i="6"/>
  <c r="BP28" i="6"/>
  <c r="BM31" i="6"/>
  <c r="BK111" i="6"/>
  <c r="BK10" i="6" s="1"/>
  <c r="BP19" i="6"/>
  <c r="CP111" i="6"/>
  <c r="CP24" i="6" s="1"/>
  <c r="DC111" i="6"/>
  <c r="DC23" i="6" s="1"/>
  <c r="BW27" i="6"/>
  <c r="BW4" i="6"/>
  <c r="BW28" i="6"/>
  <c r="BW15" i="6"/>
  <c r="BX31" i="6"/>
  <c r="BX33" i="6"/>
  <c r="BX34" i="6"/>
  <c r="BX32" i="6"/>
  <c r="BX18" i="6"/>
  <c r="BW6" i="6"/>
  <c r="BW14" i="6"/>
  <c r="BT111" i="6"/>
  <c r="BT4" i="6" s="1"/>
  <c r="BW5" i="6"/>
  <c r="BX22" i="6"/>
  <c r="BX26" i="6"/>
  <c r="BU111" i="6"/>
  <c r="BU17" i="6" s="1"/>
  <c r="BW21" i="6"/>
  <c r="BY111" i="6"/>
  <c r="BY24" i="6" s="1"/>
  <c r="BX27" i="6"/>
  <c r="BX10" i="6"/>
  <c r="BW10" i="6"/>
  <c r="CK111" i="6"/>
  <c r="CK32" i="6" s="1"/>
  <c r="CJ111" i="6"/>
  <c r="CJ24" i="6" s="1"/>
  <c r="CG111" i="6"/>
  <c r="CG12" i="6" s="1"/>
  <c r="CD111" i="6"/>
  <c r="CD26" i="6" s="1"/>
  <c r="CH111" i="6"/>
  <c r="CH31" i="6" s="1"/>
  <c r="CU19" i="6"/>
  <c r="CU22" i="6"/>
  <c r="CQ111" i="6"/>
  <c r="CQ18" i="6" s="1"/>
  <c r="CT111" i="6"/>
  <c r="CT10" i="6" s="1"/>
  <c r="CP28" i="6"/>
  <c r="CN111" i="6"/>
  <c r="CN33" i="6" s="1"/>
  <c r="CR111" i="6"/>
  <c r="CR31" i="6" s="1"/>
  <c r="DA111" i="6"/>
  <c r="CY111" i="6"/>
  <c r="CY4" i="6" s="1"/>
  <c r="CX111" i="6"/>
  <c r="CX22" i="6" s="1"/>
  <c r="CZ111" i="6"/>
  <c r="CZ29" i="6" s="1"/>
  <c r="DD111" i="6"/>
  <c r="DD33" i="6" s="1"/>
  <c r="L23" i="6"/>
  <c r="L13" i="6"/>
  <c r="L34" i="6"/>
  <c r="L25" i="6"/>
  <c r="C30" i="6"/>
  <c r="C13" i="6"/>
  <c r="C20" i="6"/>
  <c r="C24" i="6"/>
  <c r="C8" i="6"/>
  <c r="C21" i="6"/>
  <c r="C25" i="6"/>
  <c r="C32" i="6"/>
  <c r="C28" i="6"/>
  <c r="C29" i="6"/>
  <c r="C4" i="6"/>
  <c r="C14" i="6"/>
  <c r="C12" i="6"/>
  <c r="C15" i="6"/>
  <c r="C33" i="6"/>
  <c r="C26" i="6"/>
  <c r="C23" i="6"/>
  <c r="C5" i="6"/>
  <c r="C19" i="6"/>
  <c r="C11" i="6"/>
  <c r="C18" i="6"/>
  <c r="C27" i="6"/>
  <c r="C7" i="6"/>
  <c r="C16" i="6"/>
  <c r="C6" i="6"/>
  <c r="C22" i="6"/>
  <c r="C17" i="6"/>
  <c r="C31" i="6"/>
  <c r="H6" i="6"/>
  <c r="H18" i="6"/>
  <c r="H31" i="6"/>
  <c r="H24" i="6"/>
  <c r="C34" i="6"/>
  <c r="G111" i="6"/>
  <c r="B33" i="6"/>
  <c r="B34" i="6"/>
  <c r="B24" i="6"/>
  <c r="B25" i="6"/>
  <c r="B6" i="6"/>
  <c r="B29" i="6"/>
  <c r="B9" i="6"/>
  <c r="B22" i="6"/>
  <c r="B26" i="6"/>
  <c r="B32" i="6"/>
  <c r="B5" i="6"/>
  <c r="B18" i="6"/>
  <c r="I111" i="6"/>
  <c r="I16" i="6" s="1"/>
  <c r="B31" i="6"/>
  <c r="B28" i="6"/>
  <c r="B11" i="6"/>
  <c r="C9" i="6"/>
  <c r="E4" i="6"/>
  <c r="B12" i="6"/>
  <c r="B4" i="6"/>
  <c r="E12" i="6"/>
  <c r="B8" i="6"/>
  <c r="B16" i="6"/>
  <c r="B21" i="6"/>
  <c r="B23" i="6"/>
  <c r="B13" i="6"/>
  <c r="B7" i="6"/>
  <c r="CY5" i="6"/>
  <c r="CY26" i="6"/>
  <c r="CY23" i="6"/>
  <c r="CX32" i="6"/>
  <c r="CX20" i="6"/>
  <c r="CX9" i="6"/>
  <c r="CX28" i="6"/>
  <c r="CX13" i="6"/>
  <c r="CX27" i="6"/>
  <c r="CZ20" i="6"/>
  <c r="DD22" i="6"/>
  <c r="DA22" i="6"/>
  <c r="DA26" i="6"/>
  <c r="DA9" i="6"/>
  <c r="DA7" i="6"/>
  <c r="DA11" i="6"/>
  <c r="DA20" i="6"/>
  <c r="DA21" i="6"/>
  <c r="DA15" i="6"/>
  <c r="DA17" i="6"/>
  <c r="DA32" i="6"/>
  <c r="DA29" i="6"/>
  <c r="DA34" i="6"/>
  <c r="DA4" i="6"/>
  <c r="DA6" i="6"/>
  <c r="DA8" i="6"/>
  <c r="DA16" i="6"/>
  <c r="DA28" i="6"/>
  <c r="DA25" i="6"/>
  <c r="DA31" i="6"/>
  <c r="DA27" i="6"/>
  <c r="DA24" i="6"/>
  <c r="DA10" i="6"/>
  <c r="DA30" i="6"/>
  <c r="DA5" i="6"/>
  <c r="DA33" i="6"/>
  <c r="DA14" i="6"/>
  <c r="DA19" i="6"/>
  <c r="DA18" i="6"/>
  <c r="DA12" i="6"/>
  <c r="DA23" i="6"/>
  <c r="DE111" i="6"/>
  <c r="DA13" i="6"/>
  <c r="DB111" i="6"/>
  <c r="CQ31" i="6"/>
  <c r="CN20" i="6"/>
  <c r="CU10" i="6"/>
  <c r="CU27" i="6"/>
  <c r="CP34" i="6"/>
  <c r="CS111" i="6"/>
  <c r="CU9" i="6"/>
  <c r="CP20" i="6"/>
  <c r="CO111" i="6"/>
  <c r="CO4" i="6" s="1"/>
  <c r="CU33" i="6"/>
  <c r="CP12" i="6"/>
  <c r="CP18" i="6"/>
  <c r="CU16" i="6"/>
  <c r="CP25" i="6"/>
  <c r="CJ19" i="6"/>
  <c r="CJ25" i="6"/>
  <c r="CJ7" i="6"/>
  <c r="CJ16" i="6"/>
  <c r="CJ9" i="6"/>
  <c r="CJ10" i="6"/>
  <c r="CJ13" i="6"/>
  <c r="CJ8" i="6"/>
  <c r="CJ12" i="6"/>
  <c r="CJ11" i="6"/>
  <c r="CJ33" i="6"/>
  <c r="CG14" i="6"/>
  <c r="CG8" i="6"/>
  <c r="CG33" i="6"/>
  <c r="CG5" i="6"/>
  <c r="CG11" i="6"/>
  <c r="CG17" i="6"/>
  <c r="CG27" i="6"/>
  <c r="CG15" i="6"/>
  <c r="CG9" i="6"/>
  <c r="CG26" i="6"/>
  <c r="CG21" i="6"/>
  <c r="CG20" i="6"/>
  <c r="CG24" i="6"/>
  <c r="CG30" i="6"/>
  <c r="CG31" i="6"/>
  <c r="CG29" i="6"/>
  <c r="CG13" i="6"/>
  <c r="CG10" i="6"/>
  <c r="CG6" i="6"/>
  <c r="CG25" i="6"/>
  <c r="CG16" i="6"/>
  <c r="CG28" i="6"/>
  <c r="CG32" i="6"/>
  <c r="CG23" i="6"/>
  <c r="CG22" i="6"/>
  <c r="CG19" i="6"/>
  <c r="CG4" i="6"/>
  <c r="CG34" i="6"/>
  <c r="CG18" i="6"/>
  <c r="CD29" i="6"/>
  <c r="CD23" i="6"/>
  <c r="CK30" i="6"/>
  <c r="CK25" i="6"/>
  <c r="CK22" i="6"/>
  <c r="CK18" i="6"/>
  <c r="CK24" i="6"/>
  <c r="CK28" i="6"/>
  <c r="CK20" i="6"/>
  <c r="CK14" i="6"/>
  <c r="CK8" i="6"/>
  <c r="CK17" i="6"/>
  <c r="CF111" i="6"/>
  <c r="CF26" i="6" s="1"/>
  <c r="CK7" i="6"/>
  <c r="CE111" i="6"/>
  <c r="CI111" i="6"/>
  <c r="CI7" i="6" s="1"/>
  <c r="CG7" i="6"/>
  <c r="BT34" i="6"/>
  <c r="BT22" i="6"/>
  <c r="BT30" i="6"/>
  <c r="BT11" i="6"/>
  <c r="BX8" i="6"/>
  <c r="BX21" i="6"/>
  <c r="BX9" i="6"/>
  <c r="BW32" i="6"/>
  <c r="BW11" i="6"/>
  <c r="BW12" i="6"/>
  <c r="BW9" i="6"/>
  <c r="BV111" i="6"/>
  <c r="BV28" i="6" s="1"/>
  <c r="BW13" i="6"/>
  <c r="BX17" i="6"/>
  <c r="BX5" i="6"/>
  <c r="BX16" i="6"/>
  <c r="BX28" i="6"/>
  <c r="BW25" i="6"/>
  <c r="BW18" i="6"/>
  <c r="BW31" i="6"/>
  <c r="BX25" i="6"/>
  <c r="BX20" i="6"/>
  <c r="BW29" i="6"/>
  <c r="BW8" i="6"/>
  <c r="BW33" i="6"/>
  <c r="BZ111" i="6"/>
  <c r="BZ31" i="6" s="1"/>
  <c r="CA111" i="6"/>
  <c r="CA23" i="6" s="1"/>
  <c r="BX7" i="6"/>
  <c r="BX23" i="6"/>
  <c r="BX24" i="6"/>
  <c r="BW23" i="6"/>
  <c r="BW19" i="6"/>
  <c r="BX14" i="6"/>
  <c r="BX19" i="6"/>
  <c r="BX11" i="6"/>
  <c r="BW30" i="6"/>
  <c r="BW22" i="6"/>
  <c r="BW16" i="6"/>
  <c r="BW34" i="6"/>
  <c r="BX12" i="6"/>
  <c r="BX13" i="6"/>
  <c r="BX15" i="6"/>
  <c r="BX4" i="6"/>
  <c r="BW20" i="6"/>
  <c r="BW24" i="6"/>
  <c r="BW17" i="6"/>
  <c r="BX29" i="6"/>
  <c r="BX30" i="6"/>
  <c r="BX6" i="6"/>
  <c r="BW26" i="6"/>
  <c r="BW7" i="6"/>
  <c r="BJ13" i="6"/>
  <c r="BJ23" i="6"/>
  <c r="BJ10" i="6"/>
  <c r="BJ18" i="6"/>
  <c r="BJ4" i="6"/>
  <c r="BJ15" i="6"/>
  <c r="BL15" i="6"/>
  <c r="BL11" i="6"/>
  <c r="BL5" i="6"/>
  <c r="BL19" i="6"/>
  <c r="BL31" i="6"/>
  <c r="BL34" i="6"/>
  <c r="BM11" i="6"/>
  <c r="BM5" i="6"/>
  <c r="BM8" i="6"/>
  <c r="BM6" i="6"/>
  <c r="BM14" i="6"/>
  <c r="BM27" i="6"/>
  <c r="BM34" i="6"/>
  <c r="BM17" i="6"/>
  <c r="BM9" i="6"/>
  <c r="BM33" i="6"/>
  <c r="BM30" i="6"/>
  <c r="BM22" i="6"/>
  <c r="BM24" i="6"/>
  <c r="BM21" i="6"/>
  <c r="BM18" i="6"/>
  <c r="BM15" i="6"/>
  <c r="BM29" i="6"/>
  <c r="BM25" i="6"/>
  <c r="BM7" i="6"/>
  <c r="BM12" i="6"/>
  <c r="BM26" i="6"/>
  <c r="BM28" i="6"/>
  <c r="BM19" i="6"/>
  <c r="BP34" i="6"/>
  <c r="BK31" i="6"/>
  <c r="BP24" i="6"/>
  <c r="BP9" i="6"/>
  <c r="BP25" i="6"/>
  <c r="BP33" i="6"/>
  <c r="BN111" i="6"/>
  <c r="BN14" i="6" s="1"/>
  <c r="BP29" i="6"/>
  <c r="BK34" i="6"/>
  <c r="BP5" i="6"/>
  <c r="BP21" i="6"/>
  <c r="BQ111" i="6"/>
  <c r="BQ5" i="6" s="1"/>
  <c r="BK22" i="6"/>
  <c r="BP18" i="6"/>
  <c r="BO111" i="6"/>
  <c r="BO20" i="6" s="1"/>
  <c r="BP12" i="6"/>
  <c r="BP6" i="6"/>
  <c r="BP32" i="6"/>
  <c r="BM4" i="6"/>
  <c r="BK6" i="6"/>
  <c r="BP7" i="6"/>
  <c r="BP17" i="6"/>
  <c r="BP20" i="6"/>
  <c r="BK27" i="6"/>
  <c r="BP31" i="6"/>
  <c r="BP27" i="6"/>
  <c r="BP10" i="6"/>
  <c r="BL13" i="6"/>
  <c r="BP22" i="6"/>
  <c r="BB21" i="6"/>
  <c r="BB10" i="6"/>
  <c r="BB13" i="6"/>
  <c r="BB8" i="6"/>
  <c r="BB22" i="6"/>
  <c r="BB7" i="6"/>
  <c r="BB28" i="6"/>
  <c r="BB6" i="6"/>
  <c r="BB23" i="6"/>
  <c r="BB11" i="6"/>
  <c r="BB20" i="6"/>
  <c r="BB33" i="6"/>
  <c r="BB26" i="6"/>
  <c r="BB12" i="6"/>
  <c r="BB24" i="6"/>
  <c r="BB19" i="6"/>
  <c r="BB9" i="6"/>
  <c r="BB25" i="6"/>
  <c r="BB27" i="6"/>
  <c r="BB34" i="6"/>
  <c r="BB5" i="6"/>
  <c r="BB30" i="6"/>
  <c r="BB16" i="6"/>
  <c r="BB32" i="6"/>
  <c r="BB31" i="6"/>
  <c r="BB14" i="6"/>
  <c r="BB17" i="6"/>
  <c r="BB18" i="6"/>
  <c r="BB29" i="6"/>
  <c r="BE20" i="6"/>
  <c r="BE27" i="6"/>
  <c r="BE7" i="6"/>
  <c r="AZ13" i="6"/>
  <c r="AZ17" i="6"/>
  <c r="AZ19" i="6"/>
  <c r="AZ21" i="6"/>
  <c r="AZ23" i="6"/>
  <c r="AZ24" i="6"/>
  <c r="AZ7" i="6"/>
  <c r="AZ22" i="6"/>
  <c r="BG12" i="6"/>
  <c r="BB15" i="6"/>
  <c r="BF30" i="6"/>
  <c r="BF22" i="6"/>
  <c r="BF29" i="6"/>
  <c r="BF33" i="6"/>
  <c r="BG30" i="6"/>
  <c r="BG23" i="6"/>
  <c r="BG9" i="6"/>
  <c r="BG14" i="6"/>
  <c r="BG32" i="6"/>
  <c r="BG13" i="6"/>
  <c r="BG33" i="6"/>
  <c r="BG8" i="6"/>
  <c r="BG16" i="6"/>
  <c r="BG6" i="6"/>
  <c r="BG29" i="6"/>
  <c r="BG34" i="6"/>
  <c r="BG10" i="6"/>
  <c r="BG19" i="6"/>
  <c r="BG7" i="6"/>
  <c r="BG17" i="6"/>
  <c r="BG22" i="6"/>
  <c r="BG25" i="6"/>
  <c r="BG11" i="6"/>
  <c r="BG27" i="6"/>
  <c r="BG18" i="6"/>
  <c r="BG5" i="6"/>
  <c r="BG31" i="6"/>
  <c r="BG26" i="6"/>
  <c r="BG24" i="6"/>
  <c r="BG21" i="6"/>
  <c r="BG15" i="6"/>
  <c r="BG4" i="6"/>
  <c r="BC111" i="6"/>
  <c r="BC31" i="6" s="1"/>
  <c r="BB4" i="6"/>
  <c r="BD111" i="6"/>
  <c r="BD26" i="6" s="1"/>
  <c r="AU17" i="6"/>
  <c r="AU9" i="6"/>
  <c r="AU4" i="6"/>
  <c r="AU20" i="6"/>
  <c r="AV8" i="6"/>
  <c r="AV32" i="6"/>
  <c r="AV19" i="6"/>
  <c r="AV29" i="6"/>
  <c r="AV24" i="6"/>
  <c r="AV25" i="6"/>
  <c r="AV6" i="6"/>
  <c r="AV16" i="6"/>
  <c r="AS19" i="6"/>
  <c r="AQ5" i="6"/>
  <c r="AQ34" i="6"/>
  <c r="AQ6" i="6"/>
  <c r="AQ32" i="6"/>
  <c r="AQ20" i="6"/>
  <c r="AQ23" i="6"/>
  <c r="AQ12" i="6"/>
  <c r="AQ16" i="6"/>
  <c r="AQ22" i="6"/>
  <c r="AQ10" i="6"/>
  <c r="AQ14" i="6"/>
  <c r="AQ30" i="6"/>
  <c r="AQ28" i="6"/>
  <c r="AQ24" i="6"/>
  <c r="AQ21" i="6"/>
  <c r="AQ9" i="6"/>
  <c r="AQ31" i="6"/>
  <c r="AQ13" i="6"/>
  <c r="AQ25" i="6"/>
  <c r="AQ29" i="6"/>
  <c r="AQ4" i="6"/>
  <c r="AQ11" i="6"/>
  <c r="AQ8" i="6"/>
  <c r="AQ27" i="6"/>
  <c r="AQ17" i="6"/>
  <c r="AQ19" i="6"/>
  <c r="AQ26" i="6"/>
  <c r="AQ15" i="6"/>
  <c r="AQ33" i="6"/>
  <c r="AQ7" i="6"/>
  <c r="AV34" i="6"/>
  <c r="AW24" i="6"/>
  <c r="AW7" i="6"/>
  <c r="AW33" i="6"/>
  <c r="AW23" i="6"/>
  <c r="AW16" i="6"/>
  <c r="AW26" i="6"/>
  <c r="AW29" i="6"/>
  <c r="AW6" i="6"/>
  <c r="AW8" i="6"/>
  <c r="AW25" i="6"/>
  <c r="AW21" i="6"/>
  <c r="AW20" i="6"/>
  <c r="AW34" i="6"/>
  <c r="AW30" i="6"/>
  <c r="AW11" i="6"/>
  <c r="AW9" i="6"/>
  <c r="AW17" i="6"/>
  <c r="AW22" i="6"/>
  <c r="AW27" i="6"/>
  <c r="AW19" i="6"/>
  <c r="AW18" i="6"/>
  <c r="AW31" i="6"/>
  <c r="AW14" i="6"/>
  <c r="AW28" i="6"/>
  <c r="AW4" i="6"/>
  <c r="AW32" i="6"/>
  <c r="AW15" i="6"/>
  <c r="AW10" i="6"/>
  <c r="AW12" i="6"/>
  <c r="AP23" i="6"/>
  <c r="AQ18" i="6"/>
  <c r="AP14" i="6"/>
  <c r="AT111" i="6"/>
  <c r="AH11" i="6"/>
  <c r="AH15" i="6"/>
  <c r="AH20" i="6"/>
  <c r="AH22" i="6"/>
  <c r="AF11" i="6"/>
  <c r="AJ16" i="6"/>
  <c r="AJ25" i="6"/>
  <c r="AJ18" i="6"/>
  <c r="AJ10" i="6"/>
  <c r="AI18" i="6"/>
  <c r="AI8" i="6"/>
  <c r="AI14" i="6"/>
  <c r="AI21" i="6"/>
  <c r="AI6" i="6"/>
  <c r="AI30" i="6"/>
  <c r="AI11" i="6"/>
  <c r="AI9" i="6"/>
  <c r="AI23" i="6"/>
  <c r="AI4" i="6"/>
  <c r="AI26" i="6"/>
  <c r="AI20" i="6"/>
  <c r="AI22" i="6"/>
  <c r="AI15" i="6"/>
  <c r="AI10" i="6"/>
  <c r="AI31" i="6"/>
  <c r="AI32" i="6"/>
  <c r="AI34" i="6"/>
  <c r="AI16" i="6"/>
  <c r="AI28" i="6"/>
  <c r="AI33" i="6"/>
  <c r="AI24" i="6"/>
  <c r="AI5" i="6"/>
  <c r="AI12" i="6"/>
  <c r="AI25" i="6"/>
  <c r="AI13" i="6"/>
  <c r="AI17" i="6"/>
  <c r="AI29" i="6"/>
  <c r="AI27" i="6"/>
  <c r="AL21" i="6"/>
  <c r="AL29" i="6"/>
  <c r="AL16" i="6"/>
  <c r="AL12" i="6"/>
  <c r="AL11" i="6"/>
  <c r="AL32" i="6"/>
  <c r="AL34" i="6"/>
  <c r="AL30" i="6"/>
  <c r="AL24" i="6"/>
  <c r="AL31" i="6"/>
  <c r="AL25" i="6"/>
  <c r="AL28" i="6"/>
  <c r="AL15" i="6"/>
  <c r="AL23" i="6"/>
  <c r="AL5" i="6"/>
  <c r="AL17" i="6"/>
  <c r="AL4" i="6"/>
  <c r="AL19" i="6"/>
  <c r="AL6" i="6"/>
  <c r="AL18" i="6"/>
  <c r="AL22" i="6"/>
  <c r="AL14" i="6"/>
  <c r="AL10" i="6"/>
  <c r="AL9" i="6"/>
  <c r="AL20" i="6"/>
  <c r="AL27" i="6"/>
  <c r="AL8" i="6"/>
  <c r="AL7" i="6"/>
  <c r="AL13" i="6"/>
  <c r="AL26" i="6"/>
  <c r="AL33" i="6"/>
  <c r="AG20" i="6"/>
  <c r="AG23" i="6"/>
  <c r="AK111" i="6"/>
  <c r="AM111" i="6"/>
  <c r="AM12" i="6" s="1"/>
  <c r="AI7" i="6"/>
  <c r="AA19" i="6"/>
  <c r="AA24" i="6"/>
  <c r="AC111" i="6"/>
  <c r="AC17" i="6" s="1"/>
  <c r="X111" i="6"/>
  <c r="X6" i="6" s="1"/>
  <c r="AA12" i="6"/>
  <c r="W111" i="6"/>
  <c r="W27" i="6" s="1"/>
  <c r="Y13" i="6"/>
  <c r="Y16" i="6"/>
  <c r="Y17" i="6"/>
  <c r="Y5" i="6"/>
  <c r="Y12" i="6"/>
  <c r="Y28" i="6"/>
  <c r="Y27" i="6"/>
  <c r="Y32" i="6"/>
  <c r="V12" i="6"/>
  <c r="V34" i="6"/>
  <c r="W8" i="6"/>
  <c r="W12" i="6"/>
  <c r="AA5" i="6"/>
  <c r="X27" i="6"/>
  <c r="AA14" i="6"/>
  <c r="AA33" i="6"/>
  <c r="AA7" i="6"/>
  <c r="W18" i="6"/>
  <c r="W31" i="6"/>
  <c r="W23" i="6"/>
  <c r="W26" i="6"/>
  <c r="W20" i="6"/>
  <c r="AA25" i="6"/>
  <c r="AA20" i="6"/>
  <c r="AA15" i="6"/>
  <c r="AA27" i="6"/>
  <c r="W28" i="6"/>
  <c r="W21" i="6"/>
  <c r="X26" i="6"/>
  <c r="X5" i="6"/>
  <c r="AA29" i="6"/>
  <c r="AA28" i="6"/>
  <c r="AA21" i="6"/>
  <c r="AA6" i="6"/>
  <c r="AB111" i="6"/>
  <c r="AA11" i="6"/>
  <c r="Z111" i="6"/>
  <c r="Z31" i="6" s="1"/>
  <c r="W32" i="6"/>
  <c r="W24" i="6"/>
  <c r="X9" i="6"/>
  <c r="AA18" i="6"/>
  <c r="AA13" i="6"/>
  <c r="AA30" i="6"/>
  <c r="AA9" i="6"/>
  <c r="AA32" i="6"/>
  <c r="AA4" i="6"/>
  <c r="W5" i="6"/>
  <c r="W17" i="6"/>
  <c r="X18" i="6"/>
  <c r="W14" i="6"/>
  <c r="AA26" i="6"/>
  <c r="AA23" i="6"/>
  <c r="AA17" i="6"/>
  <c r="W29" i="6"/>
  <c r="W22" i="6"/>
  <c r="X16" i="6"/>
  <c r="AA10" i="6"/>
  <c r="X19" i="6"/>
  <c r="X33" i="6"/>
  <c r="AA22" i="6"/>
  <c r="AA34" i="6"/>
  <c r="AX44" i="18"/>
  <c r="AK136" i="9"/>
  <c r="M63" i="13"/>
  <c r="L66" i="13"/>
  <c r="L65" i="13"/>
  <c r="L86" i="13" s="1"/>
  <c r="M84" i="40" s="1"/>
  <c r="M94" i="40" s="1"/>
  <c r="J76" i="13"/>
  <c r="J89" i="13" s="1"/>
  <c r="M76" i="13"/>
  <c r="Y65" i="13"/>
  <c r="K62" i="13"/>
  <c r="J74" i="13"/>
  <c r="J87" i="13" s="1"/>
  <c r="AA66" i="13"/>
  <c r="M87" i="13" s="1"/>
  <c r="L69" i="13"/>
  <c r="L90" i="13" s="1"/>
  <c r="X71" i="13"/>
  <c r="M78" i="13"/>
  <c r="M73" i="13"/>
  <c r="AA75" i="13"/>
  <c r="AB75" i="13"/>
  <c r="Y68" i="13"/>
  <c r="AB60" i="13"/>
  <c r="N77" i="13"/>
  <c r="N69" i="13"/>
  <c r="N62" i="13"/>
  <c r="AA68" i="13"/>
  <c r="K78" i="13"/>
  <c r="AA78" i="13"/>
  <c r="M91" i="13" s="1"/>
  <c r="AB77" i="13"/>
  <c r="Y69" i="13"/>
  <c r="K90" i="13" s="1"/>
  <c r="L88" i="40" s="1"/>
  <c r="AB59" i="13"/>
  <c r="N76" i="13"/>
  <c r="AA67" i="13"/>
  <c r="K77" i="13"/>
  <c r="AA77" i="13"/>
  <c r="J77" i="13"/>
  <c r="J90" i="13" s="1"/>
  <c r="K57" i="13"/>
  <c r="Y70" i="13"/>
  <c r="AB58" i="13"/>
  <c r="N67" i="13"/>
  <c r="N60" i="13"/>
  <c r="M75" i="13"/>
  <c r="K73" i="13"/>
  <c r="AA76" i="13"/>
  <c r="AB73" i="13"/>
  <c r="K60" i="13"/>
  <c r="AA69" i="13"/>
  <c r="AB74" i="13"/>
  <c r="K59" i="13"/>
  <c r="L58" i="13"/>
  <c r="N74" i="13"/>
  <c r="N58" i="13"/>
  <c r="J73" i="13"/>
  <c r="E34" i="8"/>
  <c r="S6" i="8"/>
  <c r="S24" i="8" s="1"/>
  <c r="BD283" i="7"/>
  <c r="BC283" i="7"/>
  <c r="BD184" i="9"/>
  <c r="BC184" i="9"/>
  <c r="AW93" i="7"/>
  <c r="AX93" i="7"/>
  <c r="BJ137" i="9"/>
  <c r="BI137" i="9"/>
  <c r="BC231" i="9"/>
  <c r="BD231" i="9"/>
  <c r="BC278" i="9"/>
  <c r="BD278" i="9"/>
  <c r="AR44" i="18"/>
  <c r="AQ44" i="18"/>
  <c r="BD90" i="9"/>
  <c r="BC90" i="9"/>
  <c r="AQ42" i="9"/>
  <c r="AR42" i="9"/>
  <c r="AQ230" i="9"/>
  <c r="AR230" i="9"/>
  <c r="AR277" i="9"/>
  <c r="AQ277" i="9"/>
  <c r="BI90" i="9"/>
  <c r="BJ90" i="9"/>
  <c r="AR89" i="9"/>
  <c r="AQ89" i="9"/>
  <c r="AW89" i="9"/>
  <c r="AX89" i="9"/>
  <c r="AL89" i="9"/>
  <c r="AK89" i="9"/>
  <c r="AL44" i="18"/>
  <c r="AK44" i="18"/>
  <c r="BC43" i="9"/>
  <c r="BD43" i="9"/>
  <c r="BC137" i="9"/>
  <c r="BD137" i="9"/>
  <c r="AX230" i="9"/>
  <c r="AW230" i="9"/>
  <c r="AW189" i="7"/>
  <c r="AX189" i="7"/>
  <c r="AW237" i="7"/>
  <c r="AX237" i="7"/>
  <c r="AX44" i="35"/>
  <c r="AZ44" i="35" s="1"/>
  <c r="AQ136" i="9"/>
  <c r="AR44" i="30"/>
  <c r="AU44" i="30" s="1"/>
  <c r="AX44" i="31"/>
  <c r="BA44" i="31" s="1"/>
  <c r="BD44" i="35"/>
  <c r="BF44" i="35" s="1"/>
  <c r="AR44" i="31"/>
  <c r="AU44" i="31" s="1"/>
  <c r="BD45" i="32"/>
  <c r="BF45" i="32" s="1"/>
  <c r="AX44" i="26"/>
  <c r="AZ44" i="26" s="1"/>
  <c r="AR44" i="34"/>
  <c r="AT44" i="34" s="1"/>
  <c r="AX45" i="32"/>
  <c r="AZ45" i="32" s="1"/>
  <c r="AR44" i="35"/>
  <c r="AU44" i="35" s="1"/>
  <c r="AI44" i="24"/>
  <c r="AL44" i="24" s="1"/>
  <c r="AO44" i="24"/>
  <c r="AQ44" i="24" s="1"/>
  <c r="AR44" i="26"/>
  <c r="AT44" i="26" s="1"/>
  <c r="AR45" i="32"/>
  <c r="AT45" i="32" s="1"/>
  <c r="BD44" i="34"/>
  <c r="BF44" i="34" s="1"/>
  <c r="AX44" i="30"/>
  <c r="AZ44" i="30" s="1"/>
  <c r="AX44" i="34"/>
  <c r="AZ44" i="34" s="1"/>
  <c r="AX183" i="9"/>
  <c r="BI283" i="7"/>
  <c r="BI278" i="9"/>
  <c r="BI43" i="9"/>
  <c r="AQ44" i="21"/>
  <c r="AR183" i="9"/>
  <c r="AK44" i="21"/>
  <c r="H49" i="20"/>
  <c r="H85" i="20"/>
  <c r="P85" i="20"/>
  <c r="P49" i="20"/>
  <c r="X49" i="20"/>
  <c r="X85" i="20"/>
  <c r="AF49" i="20"/>
  <c r="C19" i="27"/>
  <c r="H50" i="20"/>
  <c r="H86" i="20"/>
  <c r="P50" i="20"/>
  <c r="P86" i="20"/>
  <c r="X50" i="20"/>
  <c r="X86" i="20"/>
  <c r="AF50" i="20"/>
  <c r="H88" i="20"/>
  <c r="H52" i="20"/>
  <c r="AF52" i="20"/>
  <c r="C22" i="27"/>
  <c r="AF53" i="20"/>
  <c r="S77" i="20"/>
  <c r="S41" i="20"/>
  <c r="B27" i="5"/>
  <c r="B52" i="5" s="1"/>
  <c r="J35" i="9" s="1"/>
  <c r="C79" i="20"/>
  <c r="K79" i="20"/>
  <c r="K43" i="20"/>
  <c r="AA79" i="20"/>
  <c r="AA43" i="20"/>
  <c r="C44" i="20"/>
  <c r="F30" i="5"/>
  <c r="F55" i="5" s="1"/>
  <c r="AK223" i="9" s="1"/>
  <c r="B30" i="5"/>
  <c r="B55" i="5" s="1"/>
  <c r="AK35" i="9" s="1"/>
  <c r="G30" i="5"/>
  <c r="G55" i="5" s="1"/>
  <c r="AK270" i="9" s="1"/>
  <c r="S80" i="20"/>
  <c r="E30" i="4"/>
  <c r="E55" i="4" s="1"/>
  <c r="AK179" i="7" s="1"/>
  <c r="G30" i="4"/>
  <c r="G55" i="4" s="1"/>
  <c r="AK275" i="7" s="1"/>
  <c r="C82" i="20"/>
  <c r="G28" i="5"/>
  <c r="G53" i="5" s="1"/>
  <c r="U270" i="9" s="1"/>
  <c r="E28" i="5"/>
  <c r="E53" i="5" s="1"/>
  <c r="U176" i="9" s="1"/>
  <c r="C28" i="5"/>
  <c r="C53" i="5" s="1"/>
  <c r="U82" i="9" s="1"/>
  <c r="F28" i="5"/>
  <c r="F53" i="5" s="1"/>
  <c r="U223" i="9" s="1"/>
  <c r="K82" i="20"/>
  <c r="K46" i="20"/>
  <c r="S82" i="20"/>
  <c r="C28" i="4"/>
  <c r="C53" i="4" s="1"/>
  <c r="U83" i="7" s="1"/>
  <c r="B28" i="4"/>
  <c r="B53" i="4" s="1"/>
  <c r="U35" i="7" s="1"/>
  <c r="C31" i="5"/>
  <c r="C56" i="5" s="1"/>
  <c r="AQ82" i="9" s="1"/>
  <c r="E31" i="5"/>
  <c r="E56" i="5" s="1"/>
  <c r="AQ176" i="9" s="1"/>
  <c r="G31" i="5"/>
  <c r="G56" i="5" s="1"/>
  <c r="AQ270" i="9" s="1"/>
  <c r="B31" i="4"/>
  <c r="E31" i="4"/>
  <c r="E56" i="4" s="1"/>
  <c r="AQ179" i="7" s="1"/>
  <c r="C31" i="4"/>
  <c r="C56" i="4" s="1"/>
  <c r="AQ83" i="7" s="1"/>
  <c r="AA83" i="20"/>
  <c r="AA47" i="20"/>
  <c r="C49" i="20"/>
  <c r="C85" i="20"/>
  <c r="B29" i="5"/>
  <c r="B54" i="5" s="1"/>
  <c r="AF35" i="9" s="1"/>
  <c r="E29" i="5"/>
  <c r="E54" i="5" s="1"/>
  <c r="AF176" i="9" s="1"/>
  <c r="C29" i="5"/>
  <c r="C54" i="5" s="1"/>
  <c r="AF82" i="9" s="1"/>
  <c r="F29" i="5"/>
  <c r="F54" i="5" s="1"/>
  <c r="AF223" i="9" s="1"/>
  <c r="G29" i="5"/>
  <c r="G54" i="5" s="1"/>
  <c r="AF270" i="9" s="1"/>
  <c r="D29" i="5"/>
  <c r="D54" i="5" s="1"/>
  <c r="AF129" i="9" s="1"/>
  <c r="K85" i="20"/>
  <c r="K49" i="20"/>
  <c r="F29" i="4"/>
  <c r="F54" i="4" s="1"/>
  <c r="AF227" i="7" s="1"/>
  <c r="S85" i="20"/>
  <c r="B29" i="4"/>
  <c r="B54" i="4" s="1"/>
  <c r="AF35" i="7" s="1"/>
  <c r="E29" i="4"/>
  <c r="E54" i="4" s="1"/>
  <c r="AF179" i="7" s="1"/>
  <c r="AA49" i="20"/>
  <c r="AA85" i="20"/>
  <c r="B34" i="5"/>
  <c r="B59" i="5" s="1"/>
  <c r="BI35" i="9" s="1"/>
  <c r="C34" i="5"/>
  <c r="C59" i="5" s="1"/>
  <c r="BI82" i="9" s="1"/>
  <c r="E34" i="5"/>
  <c r="E59" i="5" s="1"/>
  <c r="BI176" i="9" s="1"/>
  <c r="D34" i="5"/>
  <c r="D59" i="5" s="1"/>
  <c r="BI129" i="9" s="1"/>
  <c r="K86" i="20"/>
  <c r="K50" i="20"/>
  <c r="B34" i="4"/>
  <c r="B59" i="4" s="1"/>
  <c r="C34" i="4"/>
  <c r="C59" i="4" s="1"/>
  <c r="D34" i="4"/>
  <c r="D59" i="4" s="1"/>
  <c r="S50" i="20"/>
  <c r="C52" i="20"/>
  <c r="C88" i="20"/>
  <c r="K52" i="20"/>
  <c r="K88" i="20"/>
  <c r="B32" i="5"/>
  <c r="B57" i="5" s="1"/>
  <c r="AW35" i="9" s="1"/>
  <c r="G32" i="5"/>
  <c r="G57" i="5" s="1"/>
  <c r="AW270" i="9" s="1"/>
  <c r="E32" i="5"/>
  <c r="E57" i="5" s="1"/>
  <c r="AW176" i="9" s="1"/>
  <c r="F32" i="5"/>
  <c r="F57" i="5" s="1"/>
  <c r="AW223" i="9" s="1"/>
  <c r="C89" i="20"/>
  <c r="C32" i="5"/>
  <c r="C57" i="5" s="1"/>
  <c r="AW82" i="9" s="1"/>
  <c r="D32" i="5"/>
  <c r="D57" i="5" s="1"/>
  <c r="AW129" i="9" s="1"/>
  <c r="C53" i="20"/>
  <c r="K53" i="20"/>
  <c r="K89" i="20"/>
  <c r="S53" i="20"/>
  <c r="B32" i="4"/>
  <c r="B57" i="4" s="1"/>
  <c r="AW35" i="7" s="1"/>
  <c r="D32" i="4"/>
  <c r="D57" i="4" s="1"/>
  <c r="AW131" i="7" s="1"/>
  <c r="S89" i="20"/>
  <c r="F32" i="4"/>
  <c r="F57" i="4" s="1"/>
  <c r="AW227" i="7" s="1"/>
  <c r="E32" i="4"/>
  <c r="E57" i="4" s="1"/>
  <c r="AW179" i="7" s="1"/>
  <c r="G32" i="4"/>
  <c r="G57" i="4" s="1"/>
  <c r="AW275" i="7" s="1"/>
  <c r="C32" i="4"/>
  <c r="C57" i="4" s="1"/>
  <c r="AW83" i="7" s="1"/>
  <c r="AA53" i="20"/>
  <c r="AA89" i="20"/>
  <c r="BJ184" i="9"/>
  <c r="BI184" i="9"/>
  <c r="AX42" i="9"/>
  <c r="AK230" i="9"/>
  <c r="AL230" i="9"/>
  <c r="P43" i="20"/>
  <c r="P79" i="20"/>
  <c r="AF43" i="20"/>
  <c r="C17" i="27"/>
  <c r="P44" i="20"/>
  <c r="P80" i="20"/>
  <c r="C20" i="27"/>
  <c r="AF44" i="20"/>
  <c r="P46" i="20"/>
  <c r="P82" i="20"/>
  <c r="AF46" i="20"/>
  <c r="C18" i="27"/>
  <c r="H83" i="20"/>
  <c r="H47" i="20"/>
  <c r="X83" i="20"/>
  <c r="X47" i="20"/>
  <c r="H41" i="20"/>
  <c r="H77" i="20"/>
  <c r="P41" i="20"/>
  <c r="P77" i="20"/>
  <c r="X41" i="20"/>
  <c r="X77" i="20"/>
  <c r="H43" i="20"/>
  <c r="H79" i="20"/>
  <c r="X43" i="20"/>
  <c r="X79" i="20"/>
  <c r="H44" i="20"/>
  <c r="H80" i="20"/>
  <c r="X44" i="20"/>
  <c r="X80" i="20"/>
  <c r="H46" i="20"/>
  <c r="H82" i="20"/>
  <c r="X82" i="20"/>
  <c r="X46" i="20"/>
  <c r="P47" i="20"/>
  <c r="P83" i="20"/>
  <c r="AX277" i="9"/>
  <c r="AW277" i="9"/>
  <c r="AW136" i="9"/>
  <c r="AX136" i="9"/>
  <c r="AL42" i="9"/>
  <c r="AK42" i="9"/>
  <c r="AL183" i="9"/>
  <c r="AK183" i="9"/>
  <c r="AK277" i="9"/>
  <c r="AL277" i="9"/>
  <c r="BJ231" i="9"/>
  <c r="BI231" i="9"/>
  <c r="J35" i="7"/>
  <c r="B56" i="4"/>
  <c r="AQ35" i="7" s="1"/>
  <c r="AX45" i="7"/>
  <c r="AW45" i="7"/>
  <c r="AX285" i="7"/>
  <c r="B30" i="4"/>
  <c r="D31" i="5"/>
  <c r="G27" i="4"/>
  <c r="B31" i="5"/>
  <c r="C30" i="4"/>
  <c r="C30" i="5"/>
  <c r="D31" i="4"/>
  <c r="C83" i="20"/>
  <c r="K83" i="20"/>
  <c r="S83" i="20"/>
  <c r="K44" i="20"/>
  <c r="S46" i="20"/>
  <c r="G27" i="5"/>
  <c r="F27" i="5"/>
  <c r="F34" i="4"/>
  <c r="E27" i="5"/>
  <c r="C27" i="4"/>
  <c r="E27" i="4"/>
  <c r="C27" i="5"/>
  <c r="F34" i="5"/>
  <c r="D28" i="5"/>
  <c r="C29" i="4"/>
  <c r="AW141" i="7"/>
  <c r="S52" i="20"/>
  <c r="S49" i="20"/>
  <c r="S44" i="20"/>
  <c r="K41" i="20"/>
  <c r="AF47" i="20"/>
  <c r="F27" i="4"/>
  <c r="AA77" i="20"/>
  <c r="S79" i="20"/>
  <c r="Q80" i="20"/>
  <c r="P88" i="20"/>
  <c r="X88" i="20"/>
  <c r="C77" i="20"/>
  <c r="I47" i="20"/>
  <c r="X53" i="20"/>
  <c r="D28" i="4"/>
  <c r="F28" i="4"/>
  <c r="F30" i="4"/>
  <c r="D30" i="5"/>
  <c r="D27" i="5"/>
  <c r="E30" i="5"/>
  <c r="B28" i="5"/>
  <c r="E28" i="4"/>
  <c r="G34" i="5"/>
  <c r="G34" i="4"/>
  <c r="AA80" i="20"/>
  <c r="Y82" i="20"/>
  <c r="C86" i="20"/>
  <c r="S86" i="20"/>
  <c r="AA86" i="20"/>
  <c r="AA52" i="20"/>
  <c r="S43" i="20"/>
  <c r="P53" i="20"/>
  <c r="S47" i="20"/>
  <c r="AA46" i="20"/>
  <c r="G28" i="4"/>
  <c r="D27" i="4"/>
  <c r="G29" i="4"/>
  <c r="E34" i="4"/>
  <c r="D30" i="4"/>
  <c r="C80" i="20"/>
  <c r="H89" i="20"/>
  <c r="Q47" i="20"/>
  <c r="C46" i="20"/>
  <c r="D29" i="4"/>
  <c r="G31" i="4"/>
  <c r="F31" i="5"/>
  <c r="F31" i="4"/>
  <c r="D90" i="13" l="1"/>
  <c r="D87" i="13"/>
  <c r="K86" i="40"/>
  <c r="J71" i="13"/>
  <c r="M71" i="13"/>
  <c r="D71" i="13"/>
  <c r="K88" i="13"/>
  <c r="L86" i="40" s="1"/>
  <c r="AB71" i="13"/>
  <c r="G86" i="13"/>
  <c r="H84" i="40" s="1"/>
  <c r="H94" i="40" s="1"/>
  <c r="I91" i="13"/>
  <c r="D89" i="13"/>
  <c r="C87" i="40" s="1"/>
  <c r="C97" i="40" s="1"/>
  <c r="I79" i="13"/>
  <c r="K89" i="13"/>
  <c r="L87" i="40" s="1"/>
  <c r="L97" i="40" s="1"/>
  <c r="N86" i="13"/>
  <c r="I88" i="13"/>
  <c r="D88" i="13"/>
  <c r="F91" i="13"/>
  <c r="H88" i="13"/>
  <c r="H71" i="13"/>
  <c r="D79" i="13"/>
  <c r="E87" i="13"/>
  <c r="E71" i="13"/>
  <c r="I89" i="40"/>
  <c r="B10" i="22"/>
  <c r="I85" i="40"/>
  <c r="B6" i="22"/>
  <c r="I87" i="40"/>
  <c r="I97" i="40" s="1"/>
  <c r="B7" i="22"/>
  <c r="C89" i="40"/>
  <c r="C10" i="29"/>
  <c r="C88" i="40"/>
  <c r="C9" i="29"/>
  <c r="C33" i="29" s="1"/>
  <c r="E87" i="40"/>
  <c r="E97" i="40" s="1"/>
  <c r="B7" i="14"/>
  <c r="B24" i="14" s="1"/>
  <c r="B49" i="14" s="1"/>
  <c r="BI35" i="16" s="1"/>
  <c r="I86" i="40"/>
  <c r="B8" i="22"/>
  <c r="L85" i="40"/>
  <c r="B6" i="27"/>
  <c r="E84" i="40"/>
  <c r="E94" i="40" s="1"/>
  <c r="B11" i="14"/>
  <c r="B23" i="14" s="1"/>
  <c r="B48" i="14" s="1"/>
  <c r="BC35" i="16" s="1"/>
  <c r="H85" i="40"/>
  <c r="B6" i="17"/>
  <c r="J86" i="40"/>
  <c r="B8" i="25"/>
  <c r="D86" i="40"/>
  <c r="B8" i="23"/>
  <c r="E88" i="40"/>
  <c r="B9" i="14"/>
  <c r="C86" i="40"/>
  <c r="C8" i="29"/>
  <c r="O84" i="40"/>
  <c r="O94" i="40" s="1"/>
  <c r="D89" i="40"/>
  <c r="B10" i="23"/>
  <c r="Y79" i="13"/>
  <c r="J89" i="40"/>
  <c r="B10" i="25"/>
  <c r="K89" i="40"/>
  <c r="J88" i="40"/>
  <c r="B9" i="25"/>
  <c r="I88" i="40"/>
  <c r="B9" i="22"/>
  <c r="N79" i="13"/>
  <c r="K85" i="40"/>
  <c r="N63" i="13"/>
  <c r="N80" i="13" s="1"/>
  <c r="N88" i="13"/>
  <c r="V71" i="13"/>
  <c r="N85" i="40"/>
  <c r="K88" i="40"/>
  <c r="V79" i="13"/>
  <c r="AA79" i="13"/>
  <c r="I89" i="13"/>
  <c r="I71" i="13"/>
  <c r="I80" i="13" s="1"/>
  <c r="I81" i="13" s="1"/>
  <c r="T79" i="13"/>
  <c r="T80" i="13" s="1"/>
  <c r="T81" i="13" s="1"/>
  <c r="Z79" i="13"/>
  <c r="Z80" i="13" s="1"/>
  <c r="Z81" i="13" s="1"/>
  <c r="I87" i="13"/>
  <c r="E89" i="40"/>
  <c r="B10" i="14"/>
  <c r="D80" i="13"/>
  <c r="D81" i="13" s="1"/>
  <c r="I86" i="13"/>
  <c r="N89" i="40"/>
  <c r="D85" i="40"/>
  <c r="B6" i="23"/>
  <c r="W79" i="13"/>
  <c r="W80" i="13" s="1"/>
  <c r="W81" i="13" s="1"/>
  <c r="E89" i="13"/>
  <c r="E90" i="13"/>
  <c r="R71" i="13"/>
  <c r="F87" i="13"/>
  <c r="H88" i="40"/>
  <c r="B9" i="17"/>
  <c r="E86" i="40"/>
  <c r="B8" i="14"/>
  <c r="M90" i="13"/>
  <c r="N89" i="13"/>
  <c r="O87" i="40" s="1"/>
  <c r="O97" i="40" s="1"/>
  <c r="N91" i="13"/>
  <c r="G38" i="29"/>
  <c r="BR35" i="30" s="1"/>
  <c r="BR27" i="30" s="1"/>
  <c r="K87" i="40"/>
  <c r="K97" i="40" s="1"/>
  <c r="M86" i="40"/>
  <c r="M89" i="40"/>
  <c r="E86" i="13"/>
  <c r="S63" i="13"/>
  <c r="S80" i="13" s="1"/>
  <c r="S81" i="13" s="1"/>
  <c r="U63" i="13"/>
  <c r="U80" i="13" s="1"/>
  <c r="U81" i="13" s="1"/>
  <c r="N87" i="13"/>
  <c r="H89" i="40"/>
  <c r="B10" i="17"/>
  <c r="C85" i="40"/>
  <c r="C6" i="29"/>
  <c r="H86" i="40"/>
  <c r="B8" i="17"/>
  <c r="R79" i="13"/>
  <c r="F80" i="13"/>
  <c r="F81" i="13" s="1"/>
  <c r="K91" i="13"/>
  <c r="L89" i="40" s="1"/>
  <c r="H87" i="40"/>
  <c r="H97" i="40" s="1"/>
  <c r="B7" i="17"/>
  <c r="B24" i="17" s="1"/>
  <c r="B49" i="17" s="1"/>
  <c r="BI35" i="18" s="1"/>
  <c r="BI20" i="18" s="1"/>
  <c r="H86" i="13"/>
  <c r="H79" i="13"/>
  <c r="H80" i="13" s="1"/>
  <c r="H81" i="13" s="1"/>
  <c r="AB63" i="13"/>
  <c r="M88" i="40"/>
  <c r="I38" i="29"/>
  <c r="BR35" i="34" s="1"/>
  <c r="BR33" i="34" s="1"/>
  <c r="M87" i="40"/>
  <c r="M97" i="40" s="1"/>
  <c r="X79" i="13"/>
  <c r="X80" i="13" s="1"/>
  <c r="X81" i="13" s="1"/>
  <c r="G71" i="13"/>
  <c r="G80" i="13" s="1"/>
  <c r="G81" i="13" s="1"/>
  <c r="E79" i="13"/>
  <c r="E80" i="13" s="1"/>
  <c r="E81" i="13" s="1"/>
  <c r="D86" i="13"/>
  <c r="E18" i="6"/>
  <c r="B20" i="6"/>
  <c r="B15" i="6"/>
  <c r="E6" i="6"/>
  <c r="E30" i="6"/>
  <c r="E17" i="6"/>
  <c r="E27" i="6"/>
  <c r="E11" i="6"/>
  <c r="AK11" i="9" s="1"/>
  <c r="E25" i="6"/>
  <c r="E16" i="6"/>
  <c r="E22" i="6"/>
  <c r="E15" i="6"/>
  <c r="E8" i="6"/>
  <c r="E34" i="6"/>
  <c r="E28" i="6"/>
  <c r="E21" i="6"/>
  <c r="AK209" i="9" s="1"/>
  <c r="E23" i="6"/>
  <c r="E13" i="6"/>
  <c r="E32" i="6"/>
  <c r="E26" i="6"/>
  <c r="AK26" i="9" s="1"/>
  <c r="E5" i="6"/>
  <c r="E9" i="6"/>
  <c r="E7" i="6"/>
  <c r="E10" i="6"/>
  <c r="AK10" i="9" s="1"/>
  <c r="E29" i="6"/>
  <c r="B14" i="6"/>
  <c r="E20" i="6"/>
  <c r="E24" i="6"/>
  <c r="AK24" i="9" s="1"/>
  <c r="E14" i="6"/>
  <c r="E31" i="6"/>
  <c r="E33" i="6"/>
  <c r="AK33" i="9" s="1"/>
  <c r="S25" i="6"/>
  <c r="S4" i="6"/>
  <c r="S10" i="6"/>
  <c r="S34" i="6"/>
  <c r="N31" i="6"/>
  <c r="N34" i="6"/>
  <c r="N29" i="6"/>
  <c r="N21" i="6"/>
  <c r="AF165" i="7" s="1"/>
  <c r="S31" i="6"/>
  <c r="S19" i="6"/>
  <c r="S17" i="6"/>
  <c r="S5" i="6"/>
  <c r="N22" i="6"/>
  <c r="N28" i="6"/>
  <c r="N15" i="6"/>
  <c r="N16" i="6"/>
  <c r="AF16" i="7" s="1"/>
  <c r="Q28" i="6"/>
  <c r="S20" i="6"/>
  <c r="S33" i="6"/>
  <c r="S18" i="6"/>
  <c r="N5" i="6"/>
  <c r="N26" i="6"/>
  <c r="N24" i="6"/>
  <c r="N8" i="6"/>
  <c r="AF200" i="7" s="1"/>
  <c r="Q6" i="6"/>
  <c r="N25" i="6"/>
  <c r="N10" i="6"/>
  <c r="S28" i="6"/>
  <c r="S22" i="6"/>
  <c r="S30" i="6"/>
  <c r="N33" i="6"/>
  <c r="N32" i="6"/>
  <c r="AF176" i="7" s="1"/>
  <c r="N19" i="6"/>
  <c r="Q17" i="6"/>
  <c r="S29" i="6"/>
  <c r="S7" i="6"/>
  <c r="S24" i="6"/>
  <c r="N23" i="6"/>
  <c r="N7" i="6"/>
  <c r="N14" i="6"/>
  <c r="AF206" i="7" s="1"/>
  <c r="Q29" i="6"/>
  <c r="AC25" i="6"/>
  <c r="AC22" i="6"/>
  <c r="AC9" i="6"/>
  <c r="AC24" i="6"/>
  <c r="AC18" i="6"/>
  <c r="AC31" i="6"/>
  <c r="AC29" i="6"/>
  <c r="AC16" i="6"/>
  <c r="AC21" i="6"/>
  <c r="AC20" i="6"/>
  <c r="AC13" i="6"/>
  <c r="AC30" i="6"/>
  <c r="AC15" i="6"/>
  <c r="AC6" i="6"/>
  <c r="AC32" i="6"/>
  <c r="AC14" i="6"/>
  <c r="AC8" i="6"/>
  <c r="AC28" i="6"/>
  <c r="AC12" i="6"/>
  <c r="AC4" i="6"/>
  <c r="AC7" i="6"/>
  <c r="AC23" i="6"/>
  <c r="AH10" i="6"/>
  <c r="AH12" i="6"/>
  <c r="AH16" i="6"/>
  <c r="AH26" i="6"/>
  <c r="AH24" i="6"/>
  <c r="AH28" i="6"/>
  <c r="AH13" i="6"/>
  <c r="AH30" i="6"/>
  <c r="AH7" i="6"/>
  <c r="AH29" i="6"/>
  <c r="AH4" i="6"/>
  <c r="AH33" i="6"/>
  <c r="AH18" i="6"/>
  <c r="AH25" i="6"/>
  <c r="AH19" i="6"/>
  <c r="AH17" i="6"/>
  <c r="AH32" i="6"/>
  <c r="AH6" i="6"/>
  <c r="AH5" i="6"/>
  <c r="AH8" i="6"/>
  <c r="AH27" i="6"/>
  <c r="AH31" i="6"/>
  <c r="AH21" i="6"/>
  <c r="AH9" i="6"/>
  <c r="AH14" i="6"/>
  <c r="AH34" i="6"/>
  <c r="BI21" i="18"/>
  <c r="AJ9" i="6"/>
  <c r="AJ22" i="6"/>
  <c r="AJ21" i="6"/>
  <c r="AJ5" i="6"/>
  <c r="AF7" i="6"/>
  <c r="AP28" i="6"/>
  <c r="AP7" i="6"/>
  <c r="AP25" i="6"/>
  <c r="AP5" i="6"/>
  <c r="AP15" i="6"/>
  <c r="BA24" i="6"/>
  <c r="BA14" i="6"/>
  <c r="BA6" i="6"/>
  <c r="BA13" i="6"/>
  <c r="BA21" i="6"/>
  <c r="BA20" i="6"/>
  <c r="BA17" i="6"/>
  <c r="BA32" i="6"/>
  <c r="BA11" i="6"/>
  <c r="BA15" i="6"/>
  <c r="BA16" i="6"/>
  <c r="BA30" i="6"/>
  <c r="BJ17" i="6"/>
  <c r="BJ30" i="6"/>
  <c r="BJ32" i="6"/>
  <c r="BJ6" i="6"/>
  <c r="BJ28" i="6"/>
  <c r="BJ33" i="6"/>
  <c r="BJ31" i="6"/>
  <c r="BJ9" i="6"/>
  <c r="BJ11" i="6"/>
  <c r="BJ29" i="6"/>
  <c r="BJ26" i="6"/>
  <c r="BJ14" i="6"/>
  <c r="BJ7" i="6"/>
  <c r="BJ19" i="6"/>
  <c r="BJ34" i="6"/>
  <c r="BJ16" i="6"/>
  <c r="BJ27" i="6"/>
  <c r="BJ21" i="6"/>
  <c r="BJ12" i="6"/>
  <c r="BJ22" i="6"/>
  <c r="BJ25" i="6"/>
  <c r="BM23" i="6"/>
  <c r="BU33" i="6"/>
  <c r="CD12" i="6"/>
  <c r="CJ5" i="6"/>
  <c r="CK11" i="6"/>
  <c r="CK13" i="6"/>
  <c r="CK6" i="6"/>
  <c r="CJ20" i="6"/>
  <c r="CJ17" i="6"/>
  <c r="CJ30" i="6"/>
  <c r="CK15" i="6"/>
  <c r="CK9" i="6"/>
  <c r="CK19" i="6"/>
  <c r="CK21" i="6"/>
  <c r="CJ22" i="6"/>
  <c r="CJ27" i="6"/>
  <c r="CJ18" i="6"/>
  <c r="CK23" i="6"/>
  <c r="CK33" i="6"/>
  <c r="CK5" i="6"/>
  <c r="CK34" i="6"/>
  <c r="CK27" i="6"/>
  <c r="CJ28" i="6"/>
  <c r="CJ23" i="6"/>
  <c r="CJ15" i="6"/>
  <c r="CK31" i="6"/>
  <c r="CK12" i="6"/>
  <c r="CK26" i="6"/>
  <c r="CK4" i="6"/>
  <c r="CK29" i="6"/>
  <c r="CJ21" i="6"/>
  <c r="CJ31" i="6"/>
  <c r="CJ29" i="6"/>
  <c r="CK16" i="6"/>
  <c r="CK10" i="6"/>
  <c r="CJ34" i="6"/>
  <c r="CJ26" i="6"/>
  <c r="CJ6" i="6"/>
  <c r="CJ14" i="6"/>
  <c r="CU34" i="6"/>
  <c r="CU6" i="6"/>
  <c r="CU12" i="6"/>
  <c r="CU28" i="6"/>
  <c r="CU13" i="6"/>
  <c r="CU30" i="6"/>
  <c r="CU32" i="6"/>
  <c r="CU23" i="6"/>
  <c r="CU15" i="6"/>
  <c r="CU24" i="6"/>
  <c r="CU11" i="6"/>
  <c r="CU17" i="6"/>
  <c r="CU14" i="6"/>
  <c r="CU20" i="6"/>
  <c r="CU29" i="6"/>
  <c r="CN8" i="6"/>
  <c r="CP10" i="6"/>
  <c r="CU5" i="6"/>
  <c r="CU8" i="6"/>
  <c r="CN18" i="6"/>
  <c r="CU7" i="6"/>
  <c r="CU18" i="6"/>
  <c r="CU26" i="6"/>
  <c r="CU25" i="6"/>
  <c r="CU21" i="6"/>
  <c r="CN25" i="6"/>
  <c r="CU31" i="6"/>
  <c r="CQ6" i="6"/>
  <c r="CT26" i="6"/>
  <c r="CQ4" i="6"/>
  <c r="CT33" i="6"/>
  <c r="CQ17" i="6"/>
  <c r="CQ19" i="6"/>
  <c r="CT21" i="6"/>
  <c r="CQ25" i="6"/>
  <c r="CQ20" i="6"/>
  <c r="F24" i="6"/>
  <c r="AQ259" i="9" s="1"/>
  <c r="H4" i="6"/>
  <c r="F22" i="6"/>
  <c r="H13" i="6"/>
  <c r="F28" i="6"/>
  <c r="AQ263" i="9" s="1"/>
  <c r="H23" i="6"/>
  <c r="BC117" i="9" s="1"/>
  <c r="F17" i="6"/>
  <c r="AQ64" i="9" s="1"/>
  <c r="H28" i="6"/>
  <c r="BC28" i="9" s="1"/>
  <c r="U153" i="9"/>
  <c r="F8" i="6"/>
  <c r="H8" i="6"/>
  <c r="F30" i="6"/>
  <c r="AQ265" i="9" s="1"/>
  <c r="H33" i="6"/>
  <c r="BC268" i="9" s="1"/>
  <c r="M28" i="6"/>
  <c r="M31" i="6"/>
  <c r="U79" i="7" s="1"/>
  <c r="O22" i="6"/>
  <c r="AK166" i="7" s="1"/>
  <c r="M14" i="6"/>
  <c r="U14" i="7" s="1"/>
  <c r="M12" i="6"/>
  <c r="U60" i="7" s="1"/>
  <c r="O6" i="6"/>
  <c r="M34" i="6"/>
  <c r="U82" i="7" s="1"/>
  <c r="M13" i="6"/>
  <c r="U61" i="7" s="1"/>
  <c r="M7" i="6"/>
  <c r="M16" i="6"/>
  <c r="U64" i="7" s="1"/>
  <c r="O30" i="6"/>
  <c r="AK270" i="7" s="1"/>
  <c r="Q18" i="6"/>
  <c r="AW114" i="7" s="1"/>
  <c r="Q27" i="6"/>
  <c r="O8" i="6"/>
  <c r="M29" i="6"/>
  <c r="U29" i="7" s="1"/>
  <c r="M18" i="6"/>
  <c r="U66" i="7" s="1"/>
  <c r="M25" i="6"/>
  <c r="M20" i="6"/>
  <c r="U68" i="7" s="1"/>
  <c r="M17" i="6"/>
  <c r="U65" i="7" s="1"/>
  <c r="M15" i="6"/>
  <c r="U15" i="7" s="1"/>
  <c r="M10" i="6"/>
  <c r="M19" i="6"/>
  <c r="O26" i="6"/>
  <c r="AK266" i="7" s="1"/>
  <c r="O33" i="6"/>
  <c r="AK177" i="7" s="1"/>
  <c r="Q12" i="6"/>
  <c r="Q23" i="6"/>
  <c r="AW167" i="7" s="1"/>
  <c r="M26" i="6"/>
  <c r="U74" i="7" s="1"/>
  <c r="M9" i="6"/>
  <c r="U57" i="7" s="1"/>
  <c r="O23" i="6"/>
  <c r="Q4" i="6"/>
  <c r="AW244" i="7" s="1"/>
  <c r="M27" i="6"/>
  <c r="U75" i="7" s="1"/>
  <c r="M21" i="6"/>
  <c r="U69" i="7" s="1"/>
  <c r="M4" i="6"/>
  <c r="O11" i="6"/>
  <c r="AK251" i="7" s="1"/>
  <c r="O34" i="6"/>
  <c r="AK274" i="7" s="1"/>
  <c r="Q34" i="6"/>
  <c r="AW274" i="7" s="1"/>
  <c r="Q21" i="6"/>
  <c r="AW69" i="7" s="1"/>
  <c r="Q25" i="6"/>
  <c r="AW265" i="7" s="1"/>
  <c r="M33" i="6"/>
  <c r="U81" i="7" s="1"/>
  <c r="O16" i="6"/>
  <c r="AK160" i="7" s="1"/>
  <c r="M32" i="6"/>
  <c r="M6" i="6"/>
  <c r="U6" i="7" s="1"/>
  <c r="M30" i="6"/>
  <c r="U30" i="7" s="1"/>
  <c r="M5" i="6"/>
  <c r="U53" i="7" s="1"/>
  <c r="O15" i="6"/>
  <c r="AK255" i="7" s="1"/>
  <c r="O20" i="6"/>
  <c r="AK260" i="7" s="1"/>
  <c r="Q9" i="6"/>
  <c r="Q33" i="6"/>
  <c r="V19" i="6"/>
  <c r="W15" i="6"/>
  <c r="W16" i="6"/>
  <c r="W7" i="6"/>
  <c r="V13" i="6"/>
  <c r="V5" i="6"/>
  <c r="V9" i="6"/>
  <c r="W25" i="6"/>
  <c r="W9" i="6"/>
  <c r="V8" i="6"/>
  <c r="V32" i="6"/>
  <c r="AG30" i="6"/>
  <c r="AG6" i="6"/>
  <c r="AG29" i="6"/>
  <c r="AG4" i="6"/>
  <c r="AF16" i="6"/>
  <c r="AG33" i="6"/>
  <c r="AF19" i="6"/>
  <c r="AU10" i="6"/>
  <c r="AU19" i="6"/>
  <c r="AR5" i="6"/>
  <c r="AU34" i="6"/>
  <c r="AU21" i="6"/>
  <c r="AU23" i="6"/>
  <c r="AU31" i="6"/>
  <c r="AS13" i="6"/>
  <c r="AU26" i="6"/>
  <c r="AS34" i="6"/>
  <c r="AU15" i="6"/>
  <c r="AU14" i="6"/>
  <c r="AR9" i="6"/>
  <c r="AS20" i="6"/>
  <c r="AU16" i="6"/>
  <c r="AU33" i="6"/>
  <c r="AU29" i="6"/>
  <c r="AU12" i="6"/>
  <c r="AU22" i="6"/>
  <c r="AU25" i="6"/>
  <c r="AU5" i="6"/>
  <c r="AU6" i="6"/>
  <c r="AR21" i="6"/>
  <c r="AS12" i="6"/>
  <c r="AU7" i="6"/>
  <c r="AU8" i="6"/>
  <c r="AU24" i="6"/>
  <c r="AU27" i="6"/>
  <c r="AU28" i="6"/>
  <c r="AR10" i="6"/>
  <c r="AU32" i="6"/>
  <c r="AS28" i="6"/>
  <c r="AU13" i="6"/>
  <c r="AU18" i="6"/>
  <c r="AU30" i="6"/>
  <c r="BE23" i="6"/>
  <c r="BE13" i="6"/>
  <c r="AZ25" i="6"/>
  <c r="BE10" i="6"/>
  <c r="AZ18" i="6"/>
  <c r="AZ5" i="6"/>
  <c r="AZ14" i="6"/>
  <c r="BE25" i="6"/>
  <c r="BE6" i="6"/>
  <c r="BE9" i="6"/>
  <c r="BE11" i="6"/>
  <c r="BA25" i="6"/>
  <c r="BA8" i="6"/>
  <c r="BA27" i="6"/>
  <c r="BA4" i="6"/>
  <c r="AZ32" i="6"/>
  <c r="BE8" i="6"/>
  <c r="BE30" i="6"/>
  <c r="AZ26" i="6"/>
  <c r="AZ6" i="6"/>
  <c r="AZ33" i="6"/>
  <c r="BE26" i="6"/>
  <c r="BE17" i="6"/>
  <c r="BE18" i="6"/>
  <c r="BE16" i="6"/>
  <c r="BA28" i="6"/>
  <c r="BA22" i="6"/>
  <c r="BA7" i="6"/>
  <c r="BA26" i="6"/>
  <c r="AZ20" i="6"/>
  <c r="BE12" i="6"/>
  <c r="AZ15" i="6"/>
  <c r="AZ11" i="6"/>
  <c r="AZ8" i="6"/>
  <c r="BE29" i="6"/>
  <c r="BE34" i="6"/>
  <c r="BE15" i="6"/>
  <c r="BE21" i="6"/>
  <c r="BA18" i="6"/>
  <c r="BA9" i="6"/>
  <c r="BA5" i="6"/>
  <c r="BA23" i="6"/>
  <c r="AZ10" i="6"/>
  <c r="AZ12" i="6"/>
  <c r="AZ28" i="6"/>
  <c r="BE28" i="6"/>
  <c r="BE4" i="6"/>
  <c r="BE22" i="6"/>
  <c r="BE32" i="6"/>
  <c r="BA19" i="6"/>
  <c r="BA34" i="6"/>
  <c r="BA29" i="6"/>
  <c r="BE24" i="6"/>
  <c r="AZ30" i="6"/>
  <c r="BE31" i="6"/>
  <c r="AZ31" i="6"/>
  <c r="AZ9" i="6"/>
  <c r="AZ16" i="6"/>
  <c r="AZ34" i="6"/>
  <c r="AZ4" i="6"/>
  <c r="BE19" i="6"/>
  <c r="BE14" i="6"/>
  <c r="BE5" i="6"/>
  <c r="BA12" i="6"/>
  <c r="BA10" i="6"/>
  <c r="BA33" i="6"/>
  <c r="BL14" i="6"/>
  <c r="BY31" i="6"/>
  <c r="BY4" i="6"/>
  <c r="BY15" i="6"/>
  <c r="BY22" i="6"/>
  <c r="CD8" i="6"/>
  <c r="CD16" i="6"/>
  <c r="CD21" i="6"/>
  <c r="CD20" i="6"/>
  <c r="CD6" i="6"/>
  <c r="CQ11" i="6"/>
  <c r="CQ28" i="6"/>
  <c r="CP26" i="6"/>
  <c r="CP19" i="6"/>
  <c r="CP33" i="6"/>
  <c r="CP5" i="6"/>
  <c r="CQ13" i="6"/>
  <c r="CQ34" i="6"/>
  <c r="CQ33" i="6"/>
  <c r="CP23" i="6"/>
  <c r="CP30" i="6"/>
  <c r="CP13" i="6"/>
  <c r="CP7" i="6"/>
  <c r="CP31" i="6"/>
  <c r="CQ8" i="6"/>
  <c r="CQ10" i="6"/>
  <c r="CP11" i="6"/>
  <c r="CP8" i="6"/>
  <c r="CP15" i="6"/>
  <c r="CP21" i="6"/>
  <c r="CQ30" i="6"/>
  <c r="CQ26" i="6"/>
  <c r="CQ22" i="6"/>
  <c r="CP9" i="6"/>
  <c r="CP27" i="6"/>
  <c r="CQ27" i="6"/>
  <c r="CQ12" i="6"/>
  <c r="CQ16" i="6"/>
  <c r="CP32" i="6"/>
  <c r="CP17" i="6"/>
  <c r="CP29" i="6"/>
  <c r="CP14" i="6"/>
  <c r="CQ23" i="6"/>
  <c r="CQ21" i="6"/>
  <c r="CQ32" i="6"/>
  <c r="CQ15" i="6"/>
  <c r="CQ24" i="6"/>
  <c r="CP4" i="6"/>
  <c r="CP6" i="6"/>
  <c r="CP16" i="6"/>
  <c r="CP22" i="6"/>
  <c r="CQ14" i="6"/>
  <c r="CQ7" i="6"/>
  <c r="CQ5" i="6"/>
  <c r="CQ9" i="6"/>
  <c r="DC25" i="6"/>
  <c r="DC10" i="6"/>
  <c r="DC21" i="6"/>
  <c r="DC28" i="6"/>
  <c r="DC32" i="6"/>
  <c r="DC29" i="6"/>
  <c r="DD15" i="6"/>
  <c r="DD25" i="6"/>
  <c r="DD27" i="6"/>
  <c r="DD19" i="6"/>
  <c r="DD28" i="6"/>
  <c r="AK241" i="9"/>
  <c r="U78" i="7"/>
  <c r="U70" i="7"/>
  <c r="U155" i="9"/>
  <c r="U163" i="9"/>
  <c r="F6" i="6"/>
  <c r="AQ53" i="9" s="1"/>
  <c r="F5" i="6"/>
  <c r="AQ240" i="9" s="1"/>
  <c r="AK239" i="9"/>
  <c r="F9" i="6"/>
  <c r="F33" i="6"/>
  <c r="F19" i="6"/>
  <c r="AQ66" i="9" s="1"/>
  <c r="F14" i="6"/>
  <c r="AQ249" i="9" s="1"/>
  <c r="H17" i="6"/>
  <c r="BC17" i="9" s="1"/>
  <c r="H12" i="6"/>
  <c r="BC247" i="9" s="1"/>
  <c r="H25" i="6"/>
  <c r="BI119" i="9" s="1"/>
  <c r="H21" i="6"/>
  <c r="D34" i="6"/>
  <c r="H7" i="6"/>
  <c r="F18" i="6"/>
  <c r="AQ65" i="9" s="1"/>
  <c r="F7" i="6"/>
  <c r="AQ54" i="9" s="1"/>
  <c r="F32" i="6"/>
  <c r="AQ267" i="9" s="1"/>
  <c r="F4" i="6"/>
  <c r="AQ239" i="9" s="1"/>
  <c r="H11" i="6"/>
  <c r="BC152" i="9" s="1"/>
  <c r="H34" i="6"/>
  <c r="BI222" i="9" s="1"/>
  <c r="H14" i="6"/>
  <c r="BC108" i="9" s="1"/>
  <c r="H16" i="6"/>
  <c r="BC63" i="9" s="1"/>
  <c r="D23" i="6"/>
  <c r="AF164" i="9" s="1"/>
  <c r="BC27" i="9"/>
  <c r="F27" i="6"/>
  <c r="AQ74" i="9" s="1"/>
  <c r="F15" i="6"/>
  <c r="AQ250" i="9" s="1"/>
  <c r="AK215" i="9"/>
  <c r="F12" i="6"/>
  <c r="F23" i="6"/>
  <c r="AQ258" i="9" s="1"/>
  <c r="F20" i="6"/>
  <c r="AQ67" i="9" s="1"/>
  <c r="F26" i="6"/>
  <c r="AQ261" i="9" s="1"/>
  <c r="H30" i="6"/>
  <c r="BC30" i="9" s="1"/>
  <c r="H5" i="6"/>
  <c r="BC52" i="9" s="1"/>
  <c r="H29" i="6"/>
  <c r="H20" i="6"/>
  <c r="BC161" i="9" s="1"/>
  <c r="D16" i="6"/>
  <c r="AF251" i="9" s="1"/>
  <c r="F29" i="6"/>
  <c r="AQ76" i="9" s="1"/>
  <c r="F21" i="6"/>
  <c r="AQ68" i="9" s="1"/>
  <c r="F10" i="6"/>
  <c r="AQ151" i="9" s="1"/>
  <c r="F34" i="6"/>
  <c r="AQ269" i="9" s="1"/>
  <c r="H19" i="6"/>
  <c r="BC160" i="9" s="1"/>
  <c r="H15" i="6"/>
  <c r="H32" i="6"/>
  <c r="BI173" i="9" s="1"/>
  <c r="H9" i="6"/>
  <c r="BC103" i="9" s="1"/>
  <c r="F13" i="6"/>
  <c r="AQ60" i="9" s="1"/>
  <c r="F25" i="6"/>
  <c r="AQ72" i="9" s="1"/>
  <c r="F11" i="6"/>
  <c r="AQ246" i="9" s="1"/>
  <c r="F16" i="6"/>
  <c r="AQ251" i="9" s="1"/>
  <c r="H26" i="6"/>
  <c r="BC261" i="9" s="1"/>
  <c r="H10" i="6"/>
  <c r="L19" i="6"/>
  <c r="J19" i="7" s="1"/>
  <c r="L22" i="6"/>
  <c r="J22" i="7" s="1"/>
  <c r="L7" i="6"/>
  <c r="L11" i="6"/>
  <c r="L33" i="6"/>
  <c r="L6" i="6"/>
  <c r="J6" i="7" s="1"/>
  <c r="L24" i="6"/>
  <c r="L29" i="6"/>
  <c r="J29" i="7" s="1"/>
  <c r="O31" i="6"/>
  <c r="AK271" i="7" s="1"/>
  <c r="O32" i="6"/>
  <c r="AK272" i="7" s="1"/>
  <c r="O17" i="6"/>
  <c r="O4" i="6"/>
  <c r="Q14" i="6"/>
  <c r="Q19" i="6"/>
  <c r="AW19" i="7" s="1"/>
  <c r="Q16" i="6"/>
  <c r="L15" i="6"/>
  <c r="J15" i="7" s="1"/>
  <c r="L20" i="6"/>
  <c r="J20" i="7" s="1"/>
  <c r="L4" i="6"/>
  <c r="J4" i="7" s="1"/>
  <c r="L17" i="6"/>
  <c r="L26" i="6"/>
  <c r="L32" i="6"/>
  <c r="L16" i="6"/>
  <c r="U72" i="7"/>
  <c r="L27" i="6"/>
  <c r="J27" i="7" s="1"/>
  <c r="L10" i="6"/>
  <c r="J10" i="7" s="1"/>
  <c r="L5" i="6"/>
  <c r="J5" i="7" s="1"/>
  <c r="L28" i="6"/>
  <c r="O5" i="6"/>
  <c r="O13" i="6"/>
  <c r="O28" i="6"/>
  <c r="AK172" i="7" s="1"/>
  <c r="Q22" i="6"/>
  <c r="Q8" i="6"/>
  <c r="AW104" i="7" s="1"/>
  <c r="Q7" i="6"/>
  <c r="AW7" i="7" s="1"/>
  <c r="Q13" i="6"/>
  <c r="AW157" i="7" s="1"/>
  <c r="Q10" i="6"/>
  <c r="AW159" i="7"/>
  <c r="L9" i="6"/>
  <c r="L14" i="6"/>
  <c r="J14" i="7" s="1"/>
  <c r="L31" i="6"/>
  <c r="L21" i="6"/>
  <c r="J21" i="7" s="1"/>
  <c r="O24" i="6"/>
  <c r="AK264" i="7" s="1"/>
  <c r="O21" i="6"/>
  <c r="AK165" i="7" s="1"/>
  <c r="O9" i="6"/>
  <c r="O14" i="6"/>
  <c r="Q5" i="6"/>
  <c r="Q11" i="6"/>
  <c r="AW59" i="7" s="1"/>
  <c r="Q31" i="6"/>
  <c r="Q30" i="6"/>
  <c r="AW78" i="7" s="1"/>
  <c r="L12" i="6"/>
  <c r="J12" i="7" s="1"/>
  <c r="L8" i="6"/>
  <c r="L18" i="6"/>
  <c r="O7" i="6"/>
  <c r="O12" i="6"/>
  <c r="O29" i="6"/>
  <c r="O10" i="6"/>
  <c r="Q32" i="6"/>
  <c r="AW80" i="7" s="1"/>
  <c r="Q20" i="6"/>
  <c r="AW68" i="7" s="1"/>
  <c r="V24" i="6"/>
  <c r="V11" i="6"/>
  <c r="V7" i="6"/>
  <c r="X10" i="6"/>
  <c r="V20" i="6"/>
  <c r="V29" i="6"/>
  <c r="V21" i="6"/>
  <c r="V30" i="6"/>
  <c r="X4" i="6"/>
  <c r="V31" i="6"/>
  <c r="V22" i="6"/>
  <c r="V14" i="6"/>
  <c r="AC11" i="6"/>
  <c r="V6" i="6"/>
  <c r="V23" i="6"/>
  <c r="V28" i="6"/>
  <c r="AC27" i="6"/>
  <c r="V18" i="6"/>
  <c r="V15" i="6"/>
  <c r="V33" i="6"/>
  <c r="V27" i="6"/>
  <c r="V17" i="6"/>
  <c r="V10" i="6"/>
  <c r="V4" i="6"/>
  <c r="V16" i="6"/>
  <c r="AF14" i="6"/>
  <c r="AJ23" i="6"/>
  <c r="AJ24" i="6"/>
  <c r="AJ12" i="6"/>
  <c r="AJ26" i="6"/>
  <c r="AF33" i="6"/>
  <c r="AF12" i="6"/>
  <c r="AF25" i="6"/>
  <c r="AF5" i="6"/>
  <c r="AJ15" i="6"/>
  <c r="AJ7" i="6"/>
  <c r="AJ6" i="6"/>
  <c r="AJ32" i="6"/>
  <c r="AF26" i="6"/>
  <c r="AF31" i="6"/>
  <c r="AF28" i="6"/>
  <c r="AF22" i="6"/>
  <c r="AJ4" i="6"/>
  <c r="AJ19" i="6"/>
  <c r="AJ8" i="6"/>
  <c r="AJ13" i="6"/>
  <c r="AF9" i="6"/>
  <c r="AF24" i="6"/>
  <c r="AF34" i="6"/>
  <c r="AF18" i="6"/>
  <c r="AF29" i="6"/>
  <c r="AF17" i="6"/>
  <c r="AJ30" i="6"/>
  <c r="AJ28" i="6"/>
  <c r="AJ20" i="6"/>
  <c r="AJ31" i="6"/>
  <c r="AF30" i="6"/>
  <c r="AF15" i="6"/>
  <c r="AF32" i="6"/>
  <c r="AF27" i="6"/>
  <c r="AJ14" i="6"/>
  <c r="AJ27" i="6"/>
  <c r="AJ17" i="6"/>
  <c r="AJ33" i="6"/>
  <c r="AF23" i="6"/>
  <c r="AF4" i="6"/>
  <c r="AF10" i="6"/>
  <c r="AF13" i="6"/>
  <c r="AJ29" i="6"/>
  <c r="AJ34" i="6"/>
  <c r="AF6" i="6"/>
  <c r="AF21" i="6"/>
  <c r="AF8" i="6"/>
  <c r="AR11" i="6"/>
  <c r="AR13" i="6"/>
  <c r="AR17" i="6"/>
  <c r="AR27" i="6"/>
  <c r="AR18" i="6"/>
  <c r="AR12" i="6"/>
  <c r="AR7" i="6"/>
  <c r="AR25" i="6"/>
  <c r="AR26" i="6"/>
  <c r="AR15" i="6"/>
  <c r="AR24" i="6"/>
  <c r="AR14" i="6"/>
  <c r="AR33" i="6"/>
  <c r="AR32" i="6"/>
  <c r="AR8" i="6"/>
  <c r="AR30" i="6"/>
  <c r="AR22" i="6"/>
  <c r="AR34" i="6"/>
  <c r="AR4" i="6"/>
  <c r="AR29" i="6"/>
  <c r="AR19" i="6"/>
  <c r="AR23" i="6"/>
  <c r="AR20" i="6"/>
  <c r="AR28" i="6"/>
  <c r="AR31" i="6"/>
  <c r="AR16" i="6"/>
  <c r="BF31" i="6"/>
  <c r="BF27" i="6"/>
  <c r="BF8" i="6"/>
  <c r="BF7" i="6"/>
  <c r="BF11" i="6"/>
  <c r="BF17" i="6"/>
  <c r="BF16" i="6"/>
  <c r="BF24" i="6"/>
  <c r="BF34" i="6"/>
  <c r="BF5" i="6"/>
  <c r="BF14" i="6"/>
  <c r="BF26" i="6"/>
  <c r="BF10" i="6"/>
  <c r="BF18" i="6"/>
  <c r="BF15" i="6"/>
  <c r="BF13" i="6"/>
  <c r="BF20" i="6"/>
  <c r="BF9" i="6"/>
  <c r="BF32" i="6"/>
  <c r="BF12" i="6"/>
  <c r="BF6" i="6"/>
  <c r="BF19" i="6"/>
  <c r="BF21" i="6"/>
  <c r="BF25" i="6"/>
  <c r="BF28" i="6"/>
  <c r="BF23" i="6"/>
  <c r="BL25" i="6"/>
  <c r="BM32" i="6"/>
  <c r="BM20" i="6"/>
  <c r="BJ8" i="6"/>
  <c r="BM13" i="6"/>
  <c r="BM16" i="6"/>
  <c r="BJ24" i="6"/>
  <c r="BY10" i="6"/>
  <c r="BY14" i="6"/>
  <c r="BY29" i="6"/>
  <c r="BY6" i="6"/>
  <c r="BY5" i="6"/>
  <c r="BY27" i="6"/>
  <c r="BY18" i="6"/>
  <c r="BY8" i="6"/>
  <c r="BY16" i="6"/>
  <c r="BY13" i="6"/>
  <c r="BY23" i="6"/>
  <c r="BY9" i="6"/>
  <c r="BY17" i="6"/>
  <c r="BY7" i="6"/>
  <c r="BY26" i="6"/>
  <c r="BY34" i="6"/>
  <c r="BY32" i="6"/>
  <c r="BY12" i="6"/>
  <c r="BY30" i="6"/>
  <c r="BY20" i="6"/>
  <c r="BY19" i="6"/>
  <c r="BY33" i="6"/>
  <c r="BY25" i="6"/>
  <c r="BY21" i="6"/>
  <c r="BY11" i="6"/>
  <c r="BY28" i="6"/>
  <c r="CD24" i="6"/>
  <c r="CD15" i="6"/>
  <c r="CD33" i="6"/>
  <c r="CD11" i="6"/>
  <c r="CH28" i="6"/>
  <c r="CD32" i="6"/>
  <c r="CD13" i="6"/>
  <c r="CD19" i="6"/>
  <c r="CD31" i="6"/>
  <c r="CH15" i="6"/>
  <c r="CD30" i="6"/>
  <c r="CD7" i="6"/>
  <c r="CD4" i="6"/>
  <c r="CD9" i="6"/>
  <c r="CH8" i="6"/>
  <c r="CD18" i="6"/>
  <c r="CD27" i="6"/>
  <c r="CD34" i="6"/>
  <c r="CJ32" i="6"/>
  <c r="CH29" i="6"/>
  <c r="CD5" i="6"/>
  <c r="CD14" i="6"/>
  <c r="CD28" i="6"/>
  <c r="CJ4" i="6"/>
  <c r="CD17" i="6"/>
  <c r="CD22" i="6"/>
  <c r="CD10" i="6"/>
  <c r="CD25" i="6"/>
  <c r="CN26" i="6"/>
  <c r="CN11" i="6"/>
  <c r="CN16" i="6"/>
  <c r="CN23" i="6"/>
  <c r="CN15" i="6"/>
  <c r="CN12" i="6"/>
  <c r="CN21" i="6"/>
  <c r="CN14" i="6"/>
  <c r="CN5" i="6"/>
  <c r="DC19" i="6"/>
  <c r="DC6" i="6"/>
  <c r="DC9" i="6"/>
  <c r="CZ14" i="6"/>
  <c r="CZ10" i="6"/>
  <c r="CX33" i="6"/>
  <c r="CX8" i="6"/>
  <c r="CX7" i="6"/>
  <c r="CX15" i="6"/>
  <c r="CX23" i="6"/>
  <c r="DC5" i="6"/>
  <c r="DC7" i="6"/>
  <c r="DC13" i="6"/>
  <c r="CZ13" i="6"/>
  <c r="CZ16" i="6"/>
  <c r="CX19" i="6"/>
  <c r="CX25" i="6"/>
  <c r="CX21" i="6"/>
  <c r="CY11" i="6"/>
  <c r="DC17" i="6"/>
  <c r="DC12" i="6"/>
  <c r="DC34" i="6"/>
  <c r="DC4" i="6"/>
  <c r="DC24" i="6"/>
  <c r="CZ11" i="6"/>
  <c r="CZ32" i="6"/>
  <c r="CX11" i="6"/>
  <c r="CX29" i="6"/>
  <c r="CX34" i="6"/>
  <c r="CY29" i="6"/>
  <c r="DC8" i="6"/>
  <c r="DC20" i="6"/>
  <c r="CZ23" i="6"/>
  <c r="CX17" i="6"/>
  <c r="DC11" i="6"/>
  <c r="DC15" i="6"/>
  <c r="CZ7" i="6"/>
  <c r="CZ17" i="6"/>
  <c r="CX4" i="6"/>
  <c r="CX5" i="6"/>
  <c r="CX10" i="6"/>
  <c r="CY19" i="6"/>
  <c r="DC16" i="6"/>
  <c r="DC22" i="6"/>
  <c r="CZ22" i="6"/>
  <c r="CX24" i="6"/>
  <c r="CX31" i="6"/>
  <c r="CX26" i="6"/>
  <c r="CX6" i="6"/>
  <c r="CX16" i="6"/>
  <c r="CZ24" i="6"/>
  <c r="CX12" i="6"/>
  <c r="CX18" i="6"/>
  <c r="CX14" i="6"/>
  <c r="CX30" i="6"/>
  <c r="CY17" i="6"/>
  <c r="BC74" i="9"/>
  <c r="D7" i="6"/>
  <c r="D33" i="6"/>
  <c r="AF268" i="9" s="1"/>
  <c r="D18" i="6"/>
  <c r="AF206" i="9" s="1"/>
  <c r="D22" i="6"/>
  <c r="AF69" i="9" s="1"/>
  <c r="D8" i="6"/>
  <c r="AF102" i="9" s="1"/>
  <c r="BC168" i="9"/>
  <c r="D31" i="6"/>
  <c r="AF266" i="9" s="1"/>
  <c r="D27" i="6"/>
  <c r="AF215" i="9" s="1"/>
  <c r="D21" i="6"/>
  <c r="D10" i="6"/>
  <c r="AF57" i="9" s="1"/>
  <c r="BC121" i="9"/>
  <c r="D14" i="6"/>
  <c r="AF155" i="9" s="1"/>
  <c r="D15" i="6"/>
  <c r="AF203" i="9" s="1"/>
  <c r="D13" i="6"/>
  <c r="AF60" i="9" s="1"/>
  <c r="D24" i="6"/>
  <c r="AF259" i="9" s="1"/>
  <c r="D17" i="6"/>
  <c r="AF252" i="9" s="1"/>
  <c r="BC215" i="9"/>
  <c r="D32" i="6"/>
  <c r="AF267" i="9" s="1"/>
  <c r="D19" i="6"/>
  <c r="AF160" i="9" s="1"/>
  <c r="D9" i="6"/>
  <c r="AF150" i="9" s="1"/>
  <c r="D25" i="6"/>
  <c r="AF166" i="9" s="1"/>
  <c r="D29" i="6"/>
  <c r="AF123" i="9" s="1"/>
  <c r="D5" i="6"/>
  <c r="AF146" i="9" s="1"/>
  <c r="D20" i="6"/>
  <c r="AF67" i="9" s="1"/>
  <c r="D4" i="6"/>
  <c r="D28" i="6"/>
  <c r="AF263" i="9" s="1"/>
  <c r="D11" i="6"/>
  <c r="AF152" i="9" s="1"/>
  <c r="D26" i="6"/>
  <c r="AF120" i="9" s="1"/>
  <c r="D30" i="6"/>
  <c r="AF265" i="9" s="1"/>
  <c r="D12" i="6"/>
  <c r="AF247" i="9" s="1"/>
  <c r="BC252" i="7"/>
  <c r="BC108" i="7"/>
  <c r="BC156" i="7"/>
  <c r="BC12" i="7"/>
  <c r="BC60" i="7"/>
  <c r="BC204" i="7"/>
  <c r="BC119" i="7"/>
  <c r="BC71" i="7"/>
  <c r="BC263" i="7"/>
  <c r="BC167" i="7"/>
  <c r="BC215" i="7"/>
  <c r="BC23" i="7"/>
  <c r="BC219" i="7"/>
  <c r="BC171" i="7"/>
  <c r="BC27" i="7"/>
  <c r="BC267" i="7"/>
  <c r="BC123" i="7"/>
  <c r="BC75" i="7"/>
  <c r="BC196" i="7"/>
  <c r="R35" i="6"/>
  <c r="BC4" i="7"/>
  <c r="BC244" i="7"/>
  <c r="BC52" i="7"/>
  <c r="BC100" i="7"/>
  <c r="BC148" i="7"/>
  <c r="BC262" i="7"/>
  <c r="BC70" i="7"/>
  <c r="BC166" i="7"/>
  <c r="BC118" i="7"/>
  <c r="BC22" i="7"/>
  <c r="BC214" i="7"/>
  <c r="BC54" i="7"/>
  <c r="BC6" i="7"/>
  <c r="BC102" i="7"/>
  <c r="BC198" i="7"/>
  <c r="BC246" i="7"/>
  <c r="BC150" i="7"/>
  <c r="BC270" i="7"/>
  <c r="BC78" i="7"/>
  <c r="BC174" i="7"/>
  <c r="BC126" i="7"/>
  <c r="BC222" i="7"/>
  <c r="BC30" i="7"/>
  <c r="BC127" i="7"/>
  <c r="BC271" i="7"/>
  <c r="BC79" i="7"/>
  <c r="BC223" i="7"/>
  <c r="BC175" i="7"/>
  <c r="BC31" i="7"/>
  <c r="BC58" i="7"/>
  <c r="BC10" i="7"/>
  <c r="BC154" i="7"/>
  <c r="BC250" i="7"/>
  <c r="BC106" i="7"/>
  <c r="BC202" i="7"/>
  <c r="BC269" i="7"/>
  <c r="BC77" i="7"/>
  <c r="BC125" i="7"/>
  <c r="BC221" i="7"/>
  <c r="BC29" i="7"/>
  <c r="BC173" i="7"/>
  <c r="BC158" i="7"/>
  <c r="BC110" i="7"/>
  <c r="BC62" i="7"/>
  <c r="BC254" i="7"/>
  <c r="BC14" i="7"/>
  <c r="BC206" i="7"/>
  <c r="BC157" i="7"/>
  <c r="BC205" i="7"/>
  <c r="BC61" i="7"/>
  <c r="BC253" i="7"/>
  <c r="BC109" i="7"/>
  <c r="BC13" i="7"/>
  <c r="BC113" i="7"/>
  <c r="BC209" i="7"/>
  <c r="BC65" i="7"/>
  <c r="BC161" i="7"/>
  <c r="BC17" i="7"/>
  <c r="BC257" i="7"/>
  <c r="BC104" i="7"/>
  <c r="BC248" i="7"/>
  <c r="BC152" i="7"/>
  <c r="BC200" i="7"/>
  <c r="BC56" i="7"/>
  <c r="BC8" i="7"/>
  <c r="BC226" i="7"/>
  <c r="BC82" i="7"/>
  <c r="BC130" i="7"/>
  <c r="BC274" i="7"/>
  <c r="BC178" i="7"/>
  <c r="BC34" i="7"/>
  <c r="BC16" i="7"/>
  <c r="BC64" i="7"/>
  <c r="BC256" i="7"/>
  <c r="BC112" i="7"/>
  <c r="BC208" i="7"/>
  <c r="BC160" i="7"/>
  <c r="BC103" i="7"/>
  <c r="BC247" i="7"/>
  <c r="BC7" i="7"/>
  <c r="BC55" i="7"/>
  <c r="BC199" i="7"/>
  <c r="BC151" i="7"/>
  <c r="BC224" i="7"/>
  <c r="BC128" i="7"/>
  <c r="BC272" i="7"/>
  <c r="BC176" i="7"/>
  <c r="BC80" i="7"/>
  <c r="BC32" i="7"/>
  <c r="BC264" i="7"/>
  <c r="BC168" i="7"/>
  <c r="BC120" i="7"/>
  <c r="BC216" i="7"/>
  <c r="BC24" i="7"/>
  <c r="BC72" i="7"/>
  <c r="BC177" i="7"/>
  <c r="BC81" i="7"/>
  <c r="BC225" i="7"/>
  <c r="BC129" i="7"/>
  <c r="BC33" i="7"/>
  <c r="BC273" i="7"/>
  <c r="BC5" i="7"/>
  <c r="BC53" i="7"/>
  <c r="BC149" i="7"/>
  <c r="BC197" i="7"/>
  <c r="BC245" i="7"/>
  <c r="BC101" i="7"/>
  <c r="P29" i="6"/>
  <c r="P25" i="6"/>
  <c r="AQ73" i="7" s="1"/>
  <c r="P34" i="6"/>
  <c r="P8" i="6"/>
  <c r="AQ152" i="7" s="1"/>
  <c r="P12" i="6"/>
  <c r="AQ60" i="7" s="1"/>
  <c r="P14" i="6"/>
  <c r="P7" i="6"/>
  <c r="AQ55" i="7" s="1"/>
  <c r="P5" i="6"/>
  <c r="P15" i="6"/>
  <c r="AQ63" i="7" s="1"/>
  <c r="P23" i="6"/>
  <c r="AQ23" i="7" s="1"/>
  <c r="P9" i="6"/>
  <c r="AQ9" i="7" s="1"/>
  <c r="P17" i="6"/>
  <c r="AQ65" i="7" s="1"/>
  <c r="P13" i="6"/>
  <c r="AQ61" i="7" s="1"/>
  <c r="P4" i="6"/>
  <c r="P6" i="6"/>
  <c r="AQ6" i="7" s="1"/>
  <c r="P11" i="6"/>
  <c r="P10" i="6"/>
  <c r="AQ58" i="7" s="1"/>
  <c r="P33" i="6"/>
  <c r="AQ81" i="7" s="1"/>
  <c r="P20" i="6"/>
  <c r="AQ164" i="7" s="1"/>
  <c r="P16" i="6"/>
  <c r="AQ64" i="7" s="1"/>
  <c r="P28" i="6"/>
  <c r="AQ28" i="7" s="1"/>
  <c r="P18" i="6"/>
  <c r="P30" i="6"/>
  <c r="AQ174" i="7" s="1"/>
  <c r="P31" i="6"/>
  <c r="P22" i="6"/>
  <c r="AQ22" i="7" s="1"/>
  <c r="P27" i="6"/>
  <c r="AQ75" i="7" s="1"/>
  <c r="P26" i="6"/>
  <c r="AQ74" i="7" s="1"/>
  <c r="P32" i="6"/>
  <c r="AQ176" i="7" s="1"/>
  <c r="P19" i="6"/>
  <c r="AQ163" i="7" s="1"/>
  <c r="BC105" i="7"/>
  <c r="BC249" i="7"/>
  <c r="BC9" i="7"/>
  <c r="BC57" i="7"/>
  <c r="BC153" i="7"/>
  <c r="BC201" i="7"/>
  <c r="BC11" i="7"/>
  <c r="BC203" i="7"/>
  <c r="BC155" i="7"/>
  <c r="BC107" i="7"/>
  <c r="BC59" i="7"/>
  <c r="BC251" i="7"/>
  <c r="BC164" i="7"/>
  <c r="BC212" i="7"/>
  <c r="BC68" i="7"/>
  <c r="BC260" i="7"/>
  <c r="BC20" i="7"/>
  <c r="BC116" i="7"/>
  <c r="S35" i="6"/>
  <c r="BC217" i="7"/>
  <c r="BC169" i="7"/>
  <c r="BC265" i="7"/>
  <c r="BC25" i="7"/>
  <c r="BC73" i="7"/>
  <c r="BC121" i="7"/>
  <c r="BC259" i="7"/>
  <c r="BC67" i="7"/>
  <c r="BC115" i="7"/>
  <c r="BC163" i="7"/>
  <c r="BC211" i="7"/>
  <c r="BC19" i="7"/>
  <c r="BC124" i="7"/>
  <c r="BC76" i="7"/>
  <c r="BC268" i="7"/>
  <c r="BC220" i="7"/>
  <c r="BC172" i="7"/>
  <c r="BC28" i="7"/>
  <c r="BC258" i="7"/>
  <c r="BC162" i="7"/>
  <c r="BC114" i="7"/>
  <c r="BC210" i="7"/>
  <c r="BC18" i="7"/>
  <c r="BC66" i="7"/>
  <c r="BC261" i="7"/>
  <c r="BC213" i="7"/>
  <c r="BC21" i="7"/>
  <c r="BC117" i="7"/>
  <c r="BC69" i="7"/>
  <c r="BC165" i="7"/>
  <c r="BC122" i="7"/>
  <c r="BC266" i="7"/>
  <c r="BC170" i="7"/>
  <c r="BC26" i="7"/>
  <c r="BC74" i="7"/>
  <c r="BC218" i="7"/>
  <c r="BC111" i="7"/>
  <c r="BC159" i="7"/>
  <c r="BC207" i="7"/>
  <c r="BC255" i="7"/>
  <c r="BC15" i="7"/>
  <c r="BC63" i="7"/>
  <c r="P24" i="6"/>
  <c r="AQ24" i="7" s="1"/>
  <c r="X25" i="6"/>
  <c r="Y8" i="6"/>
  <c r="Y20" i="6"/>
  <c r="Y33" i="6"/>
  <c r="Y24" i="6"/>
  <c r="AC19" i="6"/>
  <c r="Z34" i="6"/>
  <c r="Y30" i="6"/>
  <c r="Y14" i="6"/>
  <c r="Y9" i="6"/>
  <c r="Y11" i="6"/>
  <c r="Y26" i="6"/>
  <c r="Y10" i="6"/>
  <c r="Y4" i="6"/>
  <c r="Y19" i="6"/>
  <c r="Y29" i="6"/>
  <c r="V26" i="6"/>
  <c r="X29" i="6"/>
  <c r="X30" i="6"/>
  <c r="X23" i="6"/>
  <c r="Y15" i="6"/>
  <c r="Y25" i="6"/>
  <c r="Y31" i="6"/>
  <c r="Y22" i="6"/>
  <c r="X34" i="6"/>
  <c r="X12" i="6"/>
  <c r="Y6" i="6"/>
  <c r="Y23" i="6"/>
  <c r="Y7" i="6"/>
  <c r="AC33" i="6"/>
  <c r="X8" i="6"/>
  <c r="X14" i="6"/>
  <c r="Y21" i="6"/>
  <c r="Y18" i="6"/>
  <c r="AI35" i="6"/>
  <c r="AG19" i="6"/>
  <c r="AG11" i="6"/>
  <c r="AG16" i="6"/>
  <c r="AG8" i="6"/>
  <c r="AG5" i="6"/>
  <c r="AG26" i="6"/>
  <c r="AG27" i="6"/>
  <c r="AG15" i="6"/>
  <c r="AG7" i="6"/>
  <c r="AG17" i="6"/>
  <c r="AG24" i="6"/>
  <c r="AG10" i="6"/>
  <c r="BI15" i="18"/>
  <c r="AG13" i="6"/>
  <c r="AG9" i="6"/>
  <c r="AG28" i="6"/>
  <c r="AG12" i="6"/>
  <c r="AG14" i="6"/>
  <c r="AG21" i="6"/>
  <c r="AG32" i="6"/>
  <c r="AG34" i="6"/>
  <c r="AG22" i="6"/>
  <c r="AG25" i="6"/>
  <c r="AG18" i="6"/>
  <c r="AP31" i="6"/>
  <c r="AP21" i="6"/>
  <c r="AP18" i="6"/>
  <c r="AP9" i="6"/>
  <c r="AP20" i="6"/>
  <c r="AS4" i="6"/>
  <c r="AS29" i="6"/>
  <c r="AS31" i="6"/>
  <c r="AS7" i="6"/>
  <c r="AV33" i="6"/>
  <c r="AV7" i="6"/>
  <c r="AV31" i="6"/>
  <c r="AV26" i="6"/>
  <c r="AP8" i="6"/>
  <c r="AP24" i="6"/>
  <c r="AP16" i="6"/>
  <c r="AP33" i="6"/>
  <c r="AP26" i="6"/>
  <c r="AS16" i="6"/>
  <c r="AS32" i="6"/>
  <c r="AS9" i="6"/>
  <c r="AS26" i="6"/>
  <c r="AV13" i="6"/>
  <c r="AV9" i="6"/>
  <c r="AV20" i="6"/>
  <c r="AV14" i="6"/>
  <c r="AV18" i="6"/>
  <c r="AS25" i="6"/>
  <c r="AP17" i="6"/>
  <c r="AP22" i="6"/>
  <c r="AP6" i="6"/>
  <c r="AP27" i="6"/>
  <c r="AS33" i="6"/>
  <c r="AS15" i="6"/>
  <c r="AS21" i="6"/>
  <c r="AS5" i="6"/>
  <c r="AV15" i="6"/>
  <c r="AV17" i="6"/>
  <c r="AV21" i="6"/>
  <c r="AV10" i="6"/>
  <c r="AP30" i="6"/>
  <c r="AS8" i="6"/>
  <c r="AP4" i="6"/>
  <c r="AP19" i="6"/>
  <c r="AS23" i="6"/>
  <c r="AS10" i="6"/>
  <c r="AS14" i="6"/>
  <c r="AS17" i="6"/>
  <c r="AV28" i="6"/>
  <c r="AV12" i="6"/>
  <c r="AV5" i="6"/>
  <c r="AP12" i="6"/>
  <c r="AP29" i="6"/>
  <c r="AS18" i="6"/>
  <c r="AS11" i="6"/>
  <c r="AS6" i="6"/>
  <c r="AS22" i="6"/>
  <c r="AV23" i="6"/>
  <c r="AV22" i="6"/>
  <c r="AV30" i="6"/>
  <c r="AP34" i="6"/>
  <c r="AP10" i="6"/>
  <c r="AP11" i="6"/>
  <c r="AS24" i="6"/>
  <c r="AS30" i="6"/>
  <c r="AV11" i="6"/>
  <c r="AV27" i="6"/>
  <c r="AP13" i="6"/>
  <c r="BC17" i="6"/>
  <c r="AZ29" i="6"/>
  <c r="BG20" i="6"/>
  <c r="BG35" i="6" s="1"/>
  <c r="BK15" i="6"/>
  <c r="BK8" i="6"/>
  <c r="BK4" i="6"/>
  <c r="BK30" i="6"/>
  <c r="BK25" i="6"/>
  <c r="BK28" i="6"/>
  <c r="BP35" i="6"/>
  <c r="BK7" i="6"/>
  <c r="BL10" i="6"/>
  <c r="BL17" i="6"/>
  <c r="BL8" i="6"/>
  <c r="BL33" i="6"/>
  <c r="BL22" i="6"/>
  <c r="BL12" i="6"/>
  <c r="BL16" i="6"/>
  <c r="BL26" i="6"/>
  <c r="BK14" i="6"/>
  <c r="BK29" i="6"/>
  <c r="BK11" i="6"/>
  <c r="BK26" i="6"/>
  <c r="BK20" i="6"/>
  <c r="BK18" i="6"/>
  <c r="BQ4" i="6"/>
  <c r="BL6" i="6"/>
  <c r="BL32" i="6"/>
  <c r="BL7" i="6"/>
  <c r="BL29" i="6"/>
  <c r="BK16" i="6"/>
  <c r="BK32" i="6"/>
  <c r="BK24" i="6"/>
  <c r="BL21" i="6"/>
  <c r="BL20" i="6"/>
  <c r="BL23" i="6"/>
  <c r="BL4" i="6"/>
  <c r="BK9" i="6"/>
  <c r="BJ5" i="6"/>
  <c r="BK23" i="6"/>
  <c r="BK19" i="6"/>
  <c r="BL30" i="6"/>
  <c r="BL9" i="6"/>
  <c r="BL28" i="6"/>
  <c r="BK21" i="6"/>
  <c r="BK5" i="6"/>
  <c r="BK33" i="6"/>
  <c r="BK12" i="6"/>
  <c r="BO33" i="6"/>
  <c r="BL27" i="6"/>
  <c r="BL18" i="6"/>
  <c r="BK13" i="6"/>
  <c r="BK17" i="6"/>
  <c r="BT16" i="6"/>
  <c r="BT18" i="6"/>
  <c r="BT24" i="6"/>
  <c r="BT29" i="6"/>
  <c r="BT15" i="6"/>
  <c r="BT33" i="6"/>
  <c r="BT12" i="6"/>
  <c r="BT14" i="6"/>
  <c r="BT21" i="6"/>
  <c r="BT9" i="6"/>
  <c r="BT19" i="6"/>
  <c r="BT13" i="6"/>
  <c r="BT23" i="6"/>
  <c r="BT5" i="6"/>
  <c r="BT25" i="6"/>
  <c r="BT31" i="6"/>
  <c r="BT10" i="6"/>
  <c r="BT7" i="6"/>
  <c r="BT32" i="6"/>
  <c r="BT26" i="6"/>
  <c r="BT20" i="6"/>
  <c r="BT27" i="6"/>
  <c r="BT28" i="6"/>
  <c r="BT8" i="6"/>
  <c r="BT6" i="6"/>
  <c r="BT17" i="6"/>
  <c r="BZ23" i="6"/>
  <c r="BW35" i="6"/>
  <c r="CN30" i="6"/>
  <c r="CN7" i="6"/>
  <c r="CN9" i="6"/>
  <c r="CN34" i="6"/>
  <c r="CN10" i="6"/>
  <c r="CO14" i="6"/>
  <c r="CN31" i="6"/>
  <c r="CN4" i="6"/>
  <c r="CN17" i="6"/>
  <c r="CN19" i="6"/>
  <c r="CN24" i="6"/>
  <c r="CN13" i="6"/>
  <c r="CN32" i="6"/>
  <c r="CN22" i="6"/>
  <c r="CN28" i="6"/>
  <c r="CN29" i="6"/>
  <c r="DD11" i="6"/>
  <c r="DC26" i="6"/>
  <c r="DC18" i="6"/>
  <c r="DC31" i="6"/>
  <c r="CY31" i="6"/>
  <c r="DD16" i="6"/>
  <c r="DD23" i="6"/>
  <c r="DD34" i="6"/>
  <c r="DD6" i="6"/>
  <c r="CZ25" i="6"/>
  <c r="CZ30" i="6"/>
  <c r="CZ34" i="6"/>
  <c r="CY8" i="6"/>
  <c r="CZ31" i="6"/>
  <c r="DD30" i="6"/>
  <c r="DC30" i="6"/>
  <c r="DC27" i="6"/>
  <c r="DD31" i="6"/>
  <c r="DD14" i="6"/>
  <c r="DD7" i="6"/>
  <c r="DD12" i="6"/>
  <c r="CZ27" i="6"/>
  <c r="CZ4" i="6"/>
  <c r="CZ21" i="6"/>
  <c r="CY14" i="6"/>
  <c r="DD8" i="6"/>
  <c r="DD21" i="6"/>
  <c r="CZ9" i="6"/>
  <c r="DD24" i="6"/>
  <c r="DD10" i="6"/>
  <c r="DD13" i="6"/>
  <c r="DD32" i="6"/>
  <c r="CZ26" i="6"/>
  <c r="CZ18" i="6"/>
  <c r="CZ12" i="6"/>
  <c r="DC33" i="6"/>
  <c r="DC14" i="6"/>
  <c r="DD18" i="6"/>
  <c r="DD4" i="6"/>
  <c r="DD20" i="6"/>
  <c r="DD26" i="6"/>
  <c r="CZ15" i="6"/>
  <c r="CZ33" i="6"/>
  <c r="CZ19" i="6"/>
  <c r="CY13" i="6"/>
  <c r="DD5" i="6"/>
  <c r="DD29" i="6"/>
  <c r="DD17" i="6"/>
  <c r="DD9" i="6"/>
  <c r="CZ6" i="6"/>
  <c r="CZ28" i="6"/>
  <c r="CZ5" i="6"/>
  <c r="CZ8" i="6"/>
  <c r="U161" i="9"/>
  <c r="AF159" i="9"/>
  <c r="BU7" i="6"/>
  <c r="BU27" i="6"/>
  <c r="BU26" i="6"/>
  <c r="BU15" i="6"/>
  <c r="BU4" i="6"/>
  <c r="BU34" i="6"/>
  <c r="BU11" i="6"/>
  <c r="BU16" i="6"/>
  <c r="BU25" i="6"/>
  <c r="BU9" i="6"/>
  <c r="BU6" i="6"/>
  <c r="BU21" i="6"/>
  <c r="BU18" i="6"/>
  <c r="BU5" i="6"/>
  <c r="BU10" i="6"/>
  <c r="BU12" i="6"/>
  <c r="BU32" i="6"/>
  <c r="BU23" i="6"/>
  <c r="BU8" i="6"/>
  <c r="BU20" i="6"/>
  <c r="BU13" i="6"/>
  <c r="BU30" i="6"/>
  <c r="BU22" i="6"/>
  <c r="BU28" i="6"/>
  <c r="BU19" i="6"/>
  <c r="BU14" i="6"/>
  <c r="BU31" i="6"/>
  <c r="BU24" i="6"/>
  <c r="BU29" i="6"/>
  <c r="CH11" i="6"/>
  <c r="CH17" i="6"/>
  <c r="CH27" i="6"/>
  <c r="CH22" i="6"/>
  <c r="CH32" i="6"/>
  <c r="CH33" i="6"/>
  <c r="CH7" i="6"/>
  <c r="CH25" i="6"/>
  <c r="CH23" i="6"/>
  <c r="CH18" i="6"/>
  <c r="CH10" i="6"/>
  <c r="CH14" i="6"/>
  <c r="CH26" i="6"/>
  <c r="CH34" i="6"/>
  <c r="CH5" i="6"/>
  <c r="CH21" i="6"/>
  <c r="CH6" i="6"/>
  <c r="CH24" i="6"/>
  <c r="CH20" i="6"/>
  <c r="CH13" i="6"/>
  <c r="CH30" i="6"/>
  <c r="CH4" i="6"/>
  <c r="CH19" i="6"/>
  <c r="CH9" i="6"/>
  <c r="CH12" i="6"/>
  <c r="CH16" i="6"/>
  <c r="CI19" i="6"/>
  <c r="CT7" i="6"/>
  <c r="CT34" i="6"/>
  <c r="CT8" i="6"/>
  <c r="CT20" i="6"/>
  <c r="CR4" i="6"/>
  <c r="CR6" i="6"/>
  <c r="CR12" i="6"/>
  <c r="CR19" i="6"/>
  <c r="CR14" i="6"/>
  <c r="CT14" i="6"/>
  <c r="CT13" i="6"/>
  <c r="CT4" i="6"/>
  <c r="CT11" i="6"/>
  <c r="CT22" i="6"/>
  <c r="CR21" i="6"/>
  <c r="CR23" i="6"/>
  <c r="CR30" i="6"/>
  <c r="CR16" i="6"/>
  <c r="CR18" i="6"/>
  <c r="CT17" i="6"/>
  <c r="CT16" i="6"/>
  <c r="CO34" i="6"/>
  <c r="CT30" i="6"/>
  <c r="CT25" i="6"/>
  <c r="CT24" i="6"/>
  <c r="CR9" i="6"/>
  <c r="CR17" i="6"/>
  <c r="CR29" i="6"/>
  <c r="CR22" i="6"/>
  <c r="CQ29" i="6"/>
  <c r="CR5" i="6"/>
  <c r="CR28" i="6"/>
  <c r="CT5" i="6"/>
  <c r="CT29" i="6"/>
  <c r="CT6" i="6"/>
  <c r="CT19" i="6"/>
  <c r="CR13" i="6"/>
  <c r="CR24" i="6"/>
  <c r="CR33" i="6"/>
  <c r="CN6" i="6"/>
  <c r="CR15" i="6"/>
  <c r="CT32" i="6"/>
  <c r="CT18" i="6"/>
  <c r="CT27" i="6"/>
  <c r="CO26" i="6"/>
  <c r="CR11" i="6"/>
  <c r="CR20" i="6"/>
  <c r="CR8" i="6"/>
  <c r="CR26" i="6"/>
  <c r="CR32" i="6"/>
  <c r="CT15" i="6"/>
  <c r="CT9" i="6"/>
  <c r="CT23" i="6"/>
  <c r="CO6" i="6"/>
  <c r="CR25" i="6"/>
  <c r="CR27" i="6"/>
  <c r="CR34" i="6"/>
  <c r="CN27" i="6"/>
  <c r="CO28" i="6"/>
  <c r="CT31" i="6"/>
  <c r="CT12" i="6"/>
  <c r="CT28" i="6"/>
  <c r="CR7" i="6"/>
  <c r="CR10" i="6"/>
  <c r="CY12" i="6"/>
  <c r="CY22" i="6"/>
  <c r="CY18" i="6"/>
  <c r="CY24" i="6"/>
  <c r="CY21" i="6"/>
  <c r="CY10" i="6"/>
  <c r="CY30" i="6"/>
  <c r="CY6" i="6"/>
  <c r="CY15" i="6"/>
  <c r="CY20" i="6"/>
  <c r="CY7" i="6"/>
  <c r="CY28" i="6"/>
  <c r="CY9" i="6"/>
  <c r="CY33" i="6"/>
  <c r="CY32" i="6"/>
  <c r="CY34" i="6"/>
  <c r="CY27" i="6"/>
  <c r="CY16" i="6"/>
  <c r="CY25" i="6"/>
  <c r="AK260" i="9"/>
  <c r="AF241" i="9"/>
  <c r="AW172" i="7"/>
  <c r="U152" i="9"/>
  <c r="U171" i="9"/>
  <c r="U175" i="9"/>
  <c r="AQ78" i="9"/>
  <c r="U170" i="9"/>
  <c r="U158" i="9"/>
  <c r="U56" i="7"/>
  <c r="U172" i="9"/>
  <c r="U165" i="9"/>
  <c r="U166" i="9"/>
  <c r="U52" i="7"/>
  <c r="U58" i="7"/>
  <c r="U160" i="9"/>
  <c r="AQ69" i="9"/>
  <c r="U169" i="9"/>
  <c r="U154" i="9"/>
  <c r="U55" i="7"/>
  <c r="U77" i="7"/>
  <c r="U71" i="7"/>
  <c r="U174" i="9"/>
  <c r="AQ62" i="9"/>
  <c r="U62" i="7"/>
  <c r="AQ80" i="9"/>
  <c r="U168" i="9"/>
  <c r="U150" i="9"/>
  <c r="U80" i="7"/>
  <c r="U148" i="9"/>
  <c r="U159" i="9"/>
  <c r="U73" i="7"/>
  <c r="U145" i="9"/>
  <c r="U146" i="9"/>
  <c r="U67" i="7"/>
  <c r="AW162" i="7"/>
  <c r="AW170" i="7"/>
  <c r="AW149" i="7"/>
  <c r="AK253" i="9"/>
  <c r="AW161" i="7"/>
  <c r="AW156" i="7"/>
  <c r="AK264" i="9"/>
  <c r="AW169" i="7"/>
  <c r="AK262" i="9"/>
  <c r="AW155" i="7"/>
  <c r="AW150" i="7"/>
  <c r="AW168" i="7"/>
  <c r="AW160" i="7"/>
  <c r="AF248" i="9"/>
  <c r="U76" i="7"/>
  <c r="U59" i="7"/>
  <c r="AW173" i="7"/>
  <c r="AW153" i="7"/>
  <c r="AW171" i="7"/>
  <c r="AW158" i="7"/>
  <c r="AW175" i="7"/>
  <c r="AW165" i="7"/>
  <c r="AW154" i="7"/>
  <c r="AW177" i="7"/>
  <c r="AW178" i="7"/>
  <c r="AK265" i="9"/>
  <c r="AF65" i="9"/>
  <c r="AK9" i="9"/>
  <c r="AK248" i="9"/>
  <c r="U157" i="9"/>
  <c r="AF239" i="9"/>
  <c r="BC79" i="9"/>
  <c r="BC56" i="9"/>
  <c r="G7" i="6"/>
  <c r="AW7" i="9" s="1"/>
  <c r="G24" i="6"/>
  <c r="AW165" i="9" s="1"/>
  <c r="G5" i="6"/>
  <c r="AW5" i="9" s="1"/>
  <c r="G8" i="6"/>
  <c r="AW8" i="9" s="1"/>
  <c r="G27" i="6"/>
  <c r="AW215" i="9" s="1"/>
  <c r="G20" i="6"/>
  <c r="AW255" i="9" s="1"/>
  <c r="G12" i="6"/>
  <c r="AW153" i="9" s="1"/>
  <c r="G32" i="6"/>
  <c r="AW79" i="9" s="1"/>
  <c r="G6" i="6"/>
  <c r="AW6" i="9" s="1"/>
  <c r="G25" i="6"/>
  <c r="AW72" i="9" s="1"/>
  <c r="G34" i="6"/>
  <c r="AW34" i="9" s="1"/>
  <c r="G30" i="6"/>
  <c r="AW171" i="9" s="1"/>
  <c r="G10" i="6"/>
  <c r="AW10" i="9" s="1"/>
  <c r="G15" i="6"/>
  <c r="AW15" i="9" s="1"/>
  <c r="G18" i="6"/>
  <c r="AW18" i="9" s="1"/>
  <c r="G16" i="6"/>
  <c r="AW63" i="9" s="1"/>
  <c r="G29" i="6"/>
  <c r="AW29" i="9" s="1"/>
  <c r="G13" i="6"/>
  <c r="AW107" i="9" s="1"/>
  <c r="G14" i="6"/>
  <c r="AW14" i="9" s="1"/>
  <c r="G26" i="6"/>
  <c r="AW26" i="9" s="1"/>
  <c r="G33" i="6"/>
  <c r="AW268" i="9" s="1"/>
  <c r="G17" i="6"/>
  <c r="AW17" i="9" s="1"/>
  <c r="G21" i="6"/>
  <c r="AW21" i="9" s="1"/>
  <c r="G11" i="6"/>
  <c r="AW105" i="9" s="1"/>
  <c r="G23" i="6"/>
  <c r="AW70" i="9" s="1"/>
  <c r="G4" i="6"/>
  <c r="AW98" i="9" s="1"/>
  <c r="G19" i="6"/>
  <c r="AW254" i="9" s="1"/>
  <c r="BC77" i="9"/>
  <c r="BC171" i="9"/>
  <c r="BC193" i="9"/>
  <c r="BC29" i="9"/>
  <c r="BC170" i="9"/>
  <c r="BC76" i="9"/>
  <c r="BC217" i="9"/>
  <c r="BC123" i="9"/>
  <c r="BC264" i="9"/>
  <c r="BC20" i="9"/>
  <c r="I33" i="6"/>
  <c r="I9" i="6"/>
  <c r="I22" i="6"/>
  <c r="I31" i="6"/>
  <c r="I7" i="6"/>
  <c r="I28" i="6"/>
  <c r="I17" i="6"/>
  <c r="I14" i="6"/>
  <c r="I18" i="6"/>
  <c r="I5" i="6"/>
  <c r="I15" i="6"/>
  <c r="I34" i="6"/>
  <c r="I20" i="6"/>
  <c r="I25" i="6"/>
  <c r="I26" i="6"/>
  <c r="I11" i="6"/>
  <c r="I23" i="6"/>
  <c r="I30" i="6"/>
  <c r="I12" i="6"/>
  <c r="I4" i="6"/>
  <c r="I29" i="6"/>
  <c r="I10" i="6"/>
  <c r="I6" i="6"/>
  <c r="I21" i="6"/>
  <c r="I27" i="6"/>
  <c r="I19" i="6"/>
  <c r="I13" i="6"/>
  <c r="BC120" i="9"/>
  <c r="BC10" i="9"/>
  <c r="BC57" i="9"/>
  <c r="BC198" i="9"/>
  <c r="BC245" i="9"/>
  <c r="BC104" i="9"/>
  <c r="BC151" i="9"/>
  <c r="BC22" i="9"/>
  <c r="BC163" i="9"/>
  <c r="BC116" i="9"/>
  <c r="BC257" i="9"/>
  <c r="BC69" i="9"/>
  <c r="BC210" i="9"/>
  <c r="G9" i="6"/>
  <c r="AW244" i="9" s="1"/>
  <c r="BC19" i="9"/>
  <c r="BC239" i="9"/>
  <c r="BC192" i="9"/>
  <c r="BC145" i="9"/>
  <c r="BC98" i="9"/>
  <c r="BC51" i="9"/>
  <c r="BC4" i="9"/>
  <c r="BC8" i="9"/>
  <c r="BC243" i="9"/>
  <c r="BC102" i="9"/>
  <c r="BC149" i="9"/>
  <c r="BC196" i="9"/>
  <c r="BC55" i="9"/>
  <c r="BC159" i="9"/>
  <c r="BC206" i="9"/>
  <c r="BC112" i="9"/>
  <c r="BC65" i="9"/>
  <c r="BC18" i="9"/>
  <c r="BC253" i="9"/>
  <c r="G31" i="6"/>
  <c r="AW172" i="9" s="1"/>
  <c r="B35" i="6"/>
  <c r="I24" i="6"/>
  <c r="BC201" i="9"/>
  <c r="BC154" i="9"/>
  <c r="BC107" i="9"/>
  <c r="BC248" i="9"/>
  <c r="BC13" i="9"/>
  <c r="BC60" i="9"/>
  <c r="BC80" i="9"/>
  <c r="BC127" i="9"/>
  <c r="BC241" i="9"/>
  <c r="BC53" i="9"/>
  <c r="BC100" i="9"/>
  <c r="BC194" i="9"/>
  <c r="BC147" i="9"/>
  <c r="BC6" i="9"/>
  <c r="G22" i="6"/>
  <c r="AW22" i="9" s="1"/>
  <c r="I8" i="6"/>
  <c r="BC259" i="9"/>
  <c r="BC118" i="9"/>
  <c r="BC165" i="9"/>
  <c r="BC212" i="9"/>
  <c r="BC24" i="9"/>
  <c r="BC71" i="9"/>
  <c r="BC169" i="9"/>
  <c r="BC263" i="9"/>
  <c r="BC31" i="9"/>
  <c r="BC172" i="9"/>
  <c r="BC125" i="9"/>
  <c r="BC219" i="9"/>
  <c r="BC78" i="9"/>
  <c r="BC266" i="9"/>
  <c r="BC164" i="9"/>
  <c r="BC70" i="9"/>
  <c r="G28" i="6"/>
  <c r="AW28" i="9" s="1"/>
  <c r="BC242" i="9"/>
  <c r="BC205" i="9"/>
  <c r="BC64" i="9"/>
  <c r="BC153" i="9"/>
  <c r="BC72" i="9"/>
  <c r="BC260" i="9"/>
  <c r="BC21" i="9"/>
  <c r="BC209" i="9"/>
  <c r="BC162" i="9"/>
  <c r="BC68" i="9"/>
  <c r="BC115" i="9"/>
  <c r="BC256" i="9"/>
  <c r="C35" i="6"/>
  <c r="BC109" i="9"/>
  <c r="BC250" i="9"/>
  <c r="BC15" i="9"/>
  <c r="BC203" i="9"/>
  <c r="BC62" i="9"/>
  <c r="BC156" i="9"/>
  <c r="J21" i="9"/>
  <c r="BC105" i="9"/>
  <c r="BC58" i="9"/>
  <c r="BC269" i="9"/>
  <c r="BC175" i="9"/>
  <c r="BC128" i="9"/>
  <c r="BC34" i="9"/>
  <c r="BC81" i="9"/>
  <c r="BC222" i="9"/>
  <c r="BC202" i="9"/>
  <c r="BC155" i="9"/>
  <c r="BC249" i="9"/>
  <c r="BC61" i="9"/>
  <c r="BC14" i="9"/>
  <c r="BC157" i="9"/>
  <c r="BC204" i="9"/>
  <c r="I32" i="6"/>
  <c r="DB14" i="6"/>
  <c r="DB19" i="6"/>
  <c r="DB13" i="6"/>
  <c r="DB18" i="6"/>
  <c r="DB32" i="6"/>
  <c r="DB11" i="6"/>
  <c r="DB7" i="6"/>
  <c r="DB26" i="6"/>
  <c r="DB28" i="6"/>
  <c r="DB34" i="6"/>
  <c r="DB33" i="6"/>
  <c r="DB20" i="6"/>
  <c r="DB15" i="6"/>
  <c r="DB8" i="6"/>
  <c r="DB6" i="6"/>
  <c r="DB25" i="6"/>
  <c r="DB12" i="6"/>
  <c r="DB10" i="6"/>
  <c r="DB24" i="6"/>
  <c r="DB4" i="6"/>
  <c r="DB31" i="6"/>
  <c r="DB22" i="6"/>
  <c r="DB29" i="6"/>
  <c r="DB27" i="6"/>
  <c r="DB21" i="6"/>
  <c r="DB23" i="6"/>
  <c r="DB16" i="6"/>
  <c r="DB17" i="6"/>
  <c r="DB5" i="6"/>
  <c r="BG44" i="35"/>
  <c r="DA35" i="6"/>
  <c r="DB30" i="6"/>
  <c r="DE30" i="6"/>
  <c r="DE34" i="6"/>
  <c r="DE19" i="6"/>
  <c r="DE9" i="6"/>
  <c r="DE18" i="6"/>
  <c r="DE8" i="6"/>
  <c r="DE11" i="6"/>
  <c r="DE17" i="6"/>
  <c r="DE4" i="6"/>
  <c r="DE7" i="6"/>
  <c r="DE25" i="6"/>
  <c r="DE12" i="6"/>
  <c r="DE32" i="6"/>
  <c r="DE15" i="6"/>
  <c r="DE33" i="6"/>
  <c r="DE20" i="6"/>
  <c r="DE24" i="6"/>
  <c r="DE23" i="6"/>
  <c r="DE10" i="6"/>
  <c r="DE28" i="6"/>
  <c r="DE16" i="6"/>
  <c r="DE31" i="6"/>
  <c r="DE5" i="6"/>
  <c r="DE22" i="6"/>
  <c r="DE26" i="6"/>
  <c r="DE13" i="6"/>
  <c r="DE27" i="6"/>
  <c r="DE21" i="6"/>
  <c r="DE29" i="6"/>
  <c r="DE6" i="6"/>
  <c r="DB9" i="6"/>
  <c r="DE14" i="6"/>
  <c r="CU35" i="6"/>
  <c r="CS20" i="6"/>
  <c r="CS32" i="6"/>
  <c r="CS15" i="6"/>
  <c r="CS23" i="6"/>
  <c r="CS30" i="6"/>
  <c r="CS16" i="6"/>
  <c r="CS25" i="6"/>
  <c r="CS24" i="6"/>
  <c r="CS34" i="6"/>
  <c r="CS33" i="6"/>
  <c r="CS29" i="6"/>
  <c r="CS10" i="6"/>
  <c r="CS11" i="6"/>
  <c r="CS12" i="6"/>
  <c r="CS7" i="6"/>
  <c r="CS27" i="6"/>
  <c r="CS18" i="6"/>
  <c r="CS19" i="6"/>
  <c r="CS8" i="6"/>
  <c r="CS4" i="6"/>
  <c r="CS22" i="6"/>
  <c r="CS26" i="6"/>
  <c r="CS5" i="6"/>
  <c r="CS31" i="6"/>
  <c r="CS17" i="6"/>
  <c r="CS13" i="6"/>
  <c r="CO16" i="6"/>
  <c r="CO7" i="6"/>
  <c r="CS14" i="6"/>
  <c r="CS9" i="6"/>
  <c r="CO20" i="6"/>
  <c r="CO13" i="6"/>
  <c r="CO17" i="6"/>
  <c r="CO29" i="6"/>
  <c r="CO30" i="6"/>
  <c r="CO18" i="6"/>
  <c r="CO9" i="6"/>
  <c r="CO22" i="6"/>
  <c r="CO15" i="6"/>
  <c r="CO11" i="6"/>
  <c r="CO27" i="6"/>
  <c r="CO5" i="6"/>
  <c r="CO21" i="6"/>
  <c r="CO23" i="6"/>
  <c r="CO19" i="6"/>
  <c r="CO24" i="6"/>
  <c r="CO25" i="6"/>
  <c r="CO10" i="6"/>
  <c r="CO8" i="6"/>
  <c r="CO12" i="6"/>
  <c r="CO31" i="6"/>
  <c r="CO33" i="6"/>
  <c r="CS28" i="6"/>
  <c r="CS21" i="6"/>
  <c r="CO32" i="6"/>
  <c r="CS6" i="6"/>
  <c r="CF6" i="6"/>
  <c r="CF13" i="6"/>
  <c r="CF8" i="6"/>
  <c r="CF21" i="6"/>
  <c r="CF30" i="6"/>
  <c r="CF25" i="6"/>
  <c r="CF29" i="6"/>
  <c r="CF16" i="6"/>
  <c r="CF15" i="6"/>
  <c r="CF10" i="6"/>
  <c r="CF9" i="6"/>
  <c r="CF33" i="6"/>
  <c r="CF17" i="6"/>
  <c r="CF22" i="6"/>
  <c r="CF4" i="6"/>
  <c r="CF32" i="6"/>
  <c r="CF20" i="6"/>
  <c r="CF11" i="6"/>
  <c r="CF18" i="6"/>
  <c r="CF14" i="6"/>
  <c r="CF5" i="6"/>
  <c r="CF12" i="6"/>
  <c r="CF24" i="6"/>
  <c r="CF28" i="6"/>
  <c r="CF31" i="6"/>
  <c r="CF19" i="6"/>
  <c r="CF27" i="6"/>
  <c r="CF34" i="6"/>
  <c r="CI26" i="6"/>
  <c r="CI20" i="6"/>
  <c r="CI5" i="6"/>
  <c r="CI12" i="6"/>
  <c r="CI30" i="6"/>
  <c r="CI11" i="6"/>
  <c r="CI33" i="6"/>
  <c r="CI31" i="6"/>
  <c r="CI28" i="6"/>
  <c r="CI8" i="6"/>
  <c r="CI21" i="6"/>
  <c r="CI23" i="6"/>
  <c r="CI14" i="6"/>
  <c r="CI29" i="6"/>
  <c r="CI13" i="6"/>
  <c r="CI18" i="6"/>
  <c r="CI22" i="6"/>
  <c r="CI34" i="6"/>
  <c r="CI4" i="6"/>
  <c r="CI25" i="6"/>
  <c r="CI32" i="6"/>
  <c r="CI16" i="6"/>
  <c r="CI9" i="6"/>
  <c r="CI17" i="6"/>
  <c r="CI6" i="6"/>
  <c r="CI10" i="6"/>
  <c r="CI24" i="6"/>
  <c r="CF7" i="6"/>
  <c r="CI27" i="6"/>
  <c r="CG35" i="6"/>
  <c r="CE8" i="6"/>
  <c r="CE10" i="6"/>
  <c r="CE20" i="6"/>
  <c r="CE24" i="6"/>
  <c r="CE26" i="6"/>
  <c r="CE12" i="6"/>
  <c r="CE32" i="6"/>
  <c r="CE27" i="6"/>
  <c r="CE21" i="6"/>
  <c r="CE13" i="6"/>
  <c r="CE15" i="6"/>
  <c r="CE33" i="6"/>
  <c r="CE5" i="6"/>
  <c r="CE9" i="6"/>
  <c r="CE30" i="6"/>
  <c r="CE16" i="6"/>
  <c r="CE14" i="6"/>
  <c r="CE22" i="6"/>
  <c r="CE25" i="6"/>
  <c r="CE34" i="6"/>
  <c r="CE17" i="6"/>
  <c r="CE4" i="6"/>
  <c r="CE19" i="6"/>
  <c r="CE7" i="6"/>
  <c r="CE11" i="6"/>
  <c r="CE23" i="6"/>
  <c r="CE6" i="6"/>
  <c r="CE18" i="6"/>
  <c r="CE28" i="6"/>
  <c r="CE29" i="6"/>
  <c r="CF23" i="6"/>
  <c r="CE31" i="6"/>
  <c r="CI15" i="6"/>
  <c r="BX35" i="6"/>
  <c r="CA5" i="6"/>
  <c r="CA32" i="6"/>
  <c r="CA6" i="6"/>
  <c r="CA24" i="6"/>
  <c r="CA33" i="6"/>
  <c r="CA26" i="6"/>
  <c r="CA16" i="6"/>
  <c r="CA25" i="6"/>
  <c r="CA30" i="6"/>
  <c r="CA17" i="6"/>
  <c r="CA27" i="6"/>
  <c r="CA12" i="6"/>
  <c r="CA9" i="6"/>
  <c r="CA19" i="6"/>
  <c r="CA28" i="6"/>
  <c r="CA18" i="6"/>
  <c r="CA11" i="6"/>
  <c r="CA20" i="6"/>
  <c r="CA29" i="6"/>
  <c r="CA21" i="6"/>
  <c r="CA4" i="6"/>
  <c r="CA13" i="6"/>
  <c r="CA31" i="6"/>
  <c r="BV18" i="6"/>
  <c r="BV20" i="6"/>
  <c r="BV6" i="6"/>
  <c r="BV15" i="6"/>
  <c r="BV23" i="6"/>
  <c r="BV29" i="6"/>
  <c r="BV34" i="6"/>
  <c r="BV31" i="6"/>
  <c r="BV26" i="6"/>
  <c r="BV5" i="6"/>
  <c r="BV9" i="6"/>
  <c r="BV27" i="6"/>
  <c r="BV24" i="6"/>
  <c r="BV8" i="6"/>
  <c r="BV32" i="6"/>
  <c r="BV16" i="6"/>
  <c r="BV22" i="6"/>
  <c r="BV14" i="6"/>
  <c r="BV7" i="6"/>
  <c r="BV10" i="6"/>
  <c r="BV19" i="6"/>
  <c r="BV4" i="6"/>
  <c r="BV12" i="6"/>
  <c r="BV25" i="6"/>
  <c r="BV11" i="6"/>
  <c r="BV33" i="6"/>
  <c r="BV13" i="6"/>
  <c r="BV30" i="6"/>
  <c r="BZ28" i="6"/>
  <c r="BZ25" i="6"/>
  <c r="BZ7" i="6"/>
  <c r="BZ15" i="6"/>
  <c r="BZ20" i="6"/>
  <c r="BZ19" i="6"/>
  <c r="BZ12" i="6"/>
  <c r="BZ10" i="6"/>
  <c r="BZ16" i="6"/>
  <c r="BZ9" i="6"/>
  <c r="BZ32" i="6"/>
  <c r="BZ17" i="6"/>
  <c r="BZ22" i="6"/>
  <c r="BZ21" i="6"/>
  <c r="BZ33" i="6"/>
  <c r="BZ8" i="6"/>
  <c r="BZ30" i="6"/>
  <c r="BZ26" i="6"/>
  <c r="BZ29" i="6"/>
  <c r="BZ27" i="6"/>
  <c r="BZ18" i="6"/>
  <c r="BZ6" i="6"/>
  <c r="BZ34" i="6"/>
  <c r="BZ11" i="6"/>
  <c r="BZ5" i="6"/>
  <c r="BZ4" i="6"/>
  <c r="BZ13" i="6"/>
  <c r="CA10" i="6"/>
  <c r="CA34" i="6"/>
  <c r="CA8" i="6"/>
  <c r="CA14" i="6"/>
  <c r="BV17" i="6"/>
  <c r="CA22" i="6"/>
  <c r="CA7" i="6"/>
  <c r="BZ14" i="6"/>
  <c r="BV21" i="6"/>
  <c r="CA15" i="6"/>
  <c r="BZ24" i="6"/>
  <c r="BN19" i="6"/>
  <c r="BN16" i="6"/>
  <c r="BN33" i="6"/>
  <c r="BN4" i="6"/>
  <c r="BN28" i="6"/>
  <c r="BN27" i="6"/>
  <c r="BN20" i="6"/>
  <c r="BN6" i="6"/>
  <c r="BN7" i="6"/>
  <c r="BN23" i="6"/>
  <c r="BN8" i="6"/>
  <c r="BN11" i="6"/>
  <c r="BN34" i="6"/>
  <c r="BN26" i="6"/>
  <c r="BN25" i="6"/>
  <c r="BN12" i="6"/>
  <c r="BN10" i="6"/>
  <c r="BN22" i="6"/>
  <c r="BN29" i="6"/>
  <c r="BN21" i="6"/>
  <c r="BN17" i="6"/>
  <c r="BN32" i="6"/>
  <c r="BN9" i="6"/>
  <c r="BN30" i="6"/>
  <c r="BN15" i="6"/>
  <c r="BN18" i="6"/>
  <c r="BN13" i="6"/>
  <c r="BN5" i="6"/>
  <c r="BQ6" i="6"/>
  <c r="BQ20" i="6"/>
  <c r="BQ32" i="6"/>
  <c r="BQ15" i="6"/>
  <c r="BQ19" i="6"/>
  <c r="BQ26" i="6"/>
  <c r="BQ14" i="6"/>
  <c r="BQ12" i="6"/>
  <c r="BQ22" i="6"/>
  <c r="BQ16" i="6"/>
  <c r="BQ27" i="6"/>
  <c r="BQ34" i="6"/>
  <c r="BQ8" i="6"/>
  <c r="BQ17" i="6"/>
  <c r="BQ11" i="6"/>
  <c r="BQ18" i="6"/>
  <c r="BQ28" i="6"/>
  <c r="BQ23" i="6"/>
  <c r="BQ33" i="6"/>
  <c r="BQ21" i="6"/>
  <c r="BQ13" i="6"/>
  <c r="BQ9" i="6"/>
  <c r="BQ10" i="6"/>
  <c r="BQ7" i="6"/>
  <c r="BQ30" i="6"/>
  <c r="BO28" i="6"/>
  <c r="BO7" i="6"/>
  <c r="BO29" i="6"/>
  <c r="BQ31" i="6"/>
  <c r="BO10" i="6"/>
  <c r="BO6" i="6"/>
  <c r="BO30" i="6"/>
  <c r="BO25" i="6"/>
  <c r="BO34" i="6"/>
  <c r="BO16" i="6"/>
  <c r="BO24" i="6"/>
  <c r="BO17" i="6"/>
  <c r="BO9" i="6"/>
  <c r="BO26" i="6"/>
  <c r="BO11" i="6"/>
  <c r="BO5" i="6"/>
  <c r="BO19" i="6"/>
  <c r="BO27" i="6"/>
  <c r="BO15" i="6"/>
  <c r="BO32" i="6"/>
  <c r="BO12" i="6"/>
  <c r="BO8" i="6"/>
  <c r="BO14" i="6"/>
  <c r="BO4" i="6"/>
  <c r="BO31" i="6"/>
  <c r="BO13" i="6"/>
  <c r="BO21" i="6"/>
  <c r="BO23" i="6"/>
  <c r="BQ24" i="6"/>
  <c r="BQ29" i="6"/>
  <c r="BO22" i="6"/>
  <c r="BQ25" i="6"/>
  <c r="BN31" i="6"/>
  <c r="BO18" i="6"/>
  <c r="BN24" i="6"/>
  <c r="AK44" i="24"/>
  <c r="BB35" i="6"/>
  <c r="BC4" i="6"/>
  <c r="BC16" i="6"/>
  <c r="BD25" i="6"/>
  <c r="BC10" i="6"/>
  <c r="BC32" i="6"/>
  <c r="BC23" i="6"/>
  <c r="BC14" i="6"/>
  <c r="BC20" i="6"/>
  <c r="BC33" i="6"/>
  <c r="BC8" i="6"/>
  <c r="BC19" i="6"/>
  <c r="BC25" i="6"/>
  <c r="BC12" i="6"/>
  <c r="BC28" i="6"/>
  <c r="BC22" i="6"/>
  <c r="BC29" i="6"/>
  <c r="BC9" i="6"/>
  <c r="BC30" i="6"/>
  <c r="BC13" i="6"/>
  <c r="BC26" i="6"/>
  <c r="BC5" i="6"/>
  <c r="BC6" i="6"/>
  <c r="BC7" i="6"/>
  <c r="BC34" i="6"/>
  <c r="BC24" i="6"/>
  <c r="BC27" i="6"/>
  <c r="BC11" i="6"/>
  <c r="BC21" i="6"/>
  <c r="BC18" i="6"/>
  <c r="BD12" i="6"/>
  <c r="BD14" i="6"/>
  <c r="BD27" i="6"/>
  <c r="BD28" i="6"/>
  <c r="BD17" i="6"/>
  <c r="BD10" i="6"/>
  <c r="BD24" i="6"/>
  <c r="BD32" i="6"/>
  <c r="BD20" i="6"/>
  <c r="BD22" i="6"/>
  <c r="BD29" i="6"/>
  <c r="BD30" i="6"/>
  <c r="BD5" i="6"/>
  <c r="BD7" i="6"/>
  <c r="BD8" i="6"/>
  <c r="BD11" i="6"/>
  <c r="BD4" i="6"/>
  <c r="BD23" i="6"/>
  <c r="BD21" i="6"/>
  <c r="BD9" i="6"/>
  <c r="BD18" i="6"/>
  <c r="BD33" i="6"/>
  <c r="BD16" i="6"/>
  <c r="BD19" i="6"/>
  <c r="BD13" i="6"/>
  <c r="BD6" i="6"/>
  <c r="BD15" i="6"/>
  <c r="BD31" i="6"/>
  <c r="BD34" i="6"/>
  <c r="BC15" i="6"/>
  <c r="AT11" i="6"/>
  <c r="AT21" i="6"/>
  <c r="AT23" i="6"/>
  <c r="AT10" i="6"/>
  <c r="AT18" i="6"/>
  <c r="AT27" i="6"/>
  <c r="AT30" i="6"/>
  <c r="AT33" i="6"/>
  <c r="AT4" i="6"/>
  <c r="AT16" i="6"/>
  <c r="AT32" i="6"/>
  <c r="AT7" i="6"/>
  <c r="AT17" i="6"/>
  <c r="AT9" i="6"/>
  <c r="AT20" i="6"/>
  <c r="AT28" i="6"/>
  <c r="AT6" i="6"/>
  <c r="AT31" i="6"/>
  <c r="AT14" i="6"/>
  <c r="AT19" i="6"/>
  <c r="AT22" i="6"/>
  <c r="AT8" i="6"/>
  <c r="AT15" i="6"/>
  <c r="AT29" i="6"/>
  <c r="AT13" i="6"/>
  <c r="AT34" i="6"/>
  <c r="AT26" i="6"/>
  <c r="AT24" i="6"/>
  <c r="AT12" i="6"/>
  <c r="AQ35" i="6"/>
  <c r="AW35" i="6"/>
  <c r="AT5" i="6"/>
  <c r="AT25" i="6"/>
  <c r="AK33" i="6"/>
  <c r="AK7" i="6"/>
  <c r="AK14" i="6"/>
  <c r="AK23" i="6"/>
  <c r="AK24" i="6"/>
  <c r="AK10" i="6"/>
  <c r="AK30" i="6"/>
  <c r="AK16" i="6"/>
  <c r="AK13" i="6"/>
  <c r="AK32" i="6"/>
  <c r="AK19" i="6"/>
  <c r="AK9" i="6"/>
  <c r="AK15" i="6"/>
  <c r="AK34" i="6"/>
  <c r="AK4" i="6"/>
  <c r="AK20" i="6"/>
  <c r="AK21" i="6"/>
  <c r="AK5" i="6"/>
  <c r="AK17" i="6"/>
  <c r="AK25" i="6"/>
  <c r="AK8" i="6"/>
  <c r="AK22" i="6"/>
  <c r="AK18" i="6"/>
  <c r="AK26" i="6"/>
  <c r="AK31" i="6"/>
  <c r="AK28" i="6"/>
  <c r="AK11" i="6"/>
  <c r="AK27" i="6"/>
  <c r="AM4" i="6"/>
  <c r="AL35" i="6"/>
  <c r="AK29" i="6"/>
  <c r="AK6" i="6"/>
  <c r="AM26" i="6"/>
  <c r="AM13" i="6"/>
  <c r="AM7" i="6"/>
  <c r="AM31" i="6"/>
  <c r="AM24" i="6"/>
  <c r="AM17" i="6"/>
  <c r="AM11" i="6"/>
  <c r="AM21" i="6"/>
  <c r="AM15" i="6"/>
  <c r="AM8" i="6"/>
  <c r="AM32" i="6"/>
  <c r="AM22" i="6"/>
  <c r="AM33" i="6"/>
  <c r="AM27" i="6"/>
  <c r="AM20" i="6"/>
  <c r="AM14" i="6"/>
  <c r="AM30" i="6"/>
  <c r="AM25" i="6"/>
  <c r="AM19" i="6"/>
  <c r="AM18" i="6"/>
  <c r="AM5" i="6"/>
  <c r="AM29" i="6"/>
  <c r="AM6" i="6"/>
  <c r="AM23" i="6"/>
  <c r="AM16" i="6"/>
  <c r="AM9" i="6"/>
  <c r="AM10" i="6"/>
  <c r="AM34" i="6"/>
  <c r="AM28" i="6"/>
  <c r="AK12" i="6"/>
  <c r="X32" i="6"/>
  <c r="X17" i="6"/>
  <c r="X15" i="6"/>
  <c r="X31" i="6"/>
  <c r="X21" i="6"/>
  <c r="X20" i="6"/>
  <c r="X28" i="6"/>
  <c r="X11" i="6"/>
  <c r="W30" i="6"/>
  <c r="W4" i="6"/>
  <c r="W10" i="6"/>
  <c r="W13" i="6"/>
  <c r="W11" i="6"/>
  <c r="X24" i="6"/>
  <c r="AC26" i="6"/>
  <c r="W34" i="6"/>
  <c r="X22" i="6"/>
  <c r="Z30" i="6"/>
  <c r="AC34" i="6"/>
  <c r="W6" i="6"/>
  <c r="X7" i="6"/>
  <c r="X13" i="6"/>
  <c r="AC5" i="6"/>
  <c r="AC10" i="6"/>
  <c r="W19" i="6"/>
  <c r="W33" i="6"/>
  <c r="AB16" i="6"/>
  <c r="AB33" i="6"/>
  <c r="AB20" i="6"/>
  <c r="AB14" i="6"/>
  <c r="AB22" i="6"/>
  <c r="AB28" i="6"/>
  <c r="AB17" i="6"/>
  <c r="AB26" i="6"/>
  <c r="AB7" i="6"/>
  <c r="AB4" i="6"/>
  <c r="AB31" i="6"/>
  <c r="AB10" i="6"/>
  <c r="AB13" i="6"/>
  <c r="AB34" i="6"/>
  <c r="AB8" i="6"/>
  <c r="AB25" i="6"/>
  <c r="AB21" i="6"/>
  <c r="AB24" i="6"/>
  <c r="AB29" i="6"/>
  <c r="AB30" i="6"/>
  <c r="AB27" i="6"/>
  <c r="AB18" i="6"/>
  <c r="AB32" i="6"/>
  <c r="AB6" i="6"/>
  <c r="AB12" i="6"/>
  <c r="AB11" i="6"/>
  <c r="AB5" i="6"/>
  <c r="AB19" i="6"/>
  <c r="Z27" i="6"/>
  <c r="Z18" i="6"/>
  <c r="Z12" i="6"/>
  <c r="Z32" i="6"/>
  <c r="Z24" i="6"/>
  <c r="Z8" i="6"/>
  <c r="Z22" i="6"/>
  <c r="Z16" i="6"/>
  <c r="Z23" i="6"/>
  <c r="Z17" i="6"/>
  <c r="Z10" i="6"/>
  <c r="Z33" i="6"/>
  <c r="Z28" i="6"/>
  <c r="Z15" i="6"/>
  <c r="Z13" i="6"/>
  <c r="Z9" i="6"/>
  <c r="Z6" i="6"/>
  <c r="Z4" i="6"/>
  <c r="Z7" i="6"/>
  <c r="Z25" i="6"/>
  <c r="Z5" i="6"/>
  <c r="Z21" i="6"/>
  <c r="Z14" i="6"/>
  <c r="Z29" i="6"/>
  <c r="Z19" i="6"/>
  <c r="Z20" i="6"/>
  <c r="Z11" i="6"/>
  <c r="Z26" i="6"/>
  <c r="AB15" i="6"/>
  <c r="AA35" i="6"/>
  <c r="AB9" i="6"/>
  <c r="AB23" i="6"/>
  <c r="AK14" i="9"/>
  <c r="AK16" i="9"/>
  <c r="AK27" i="9"/>
  <c r="AK7" i="9"/>
  <c r="AK32" i="9"/>
  <c r="AQ172" i="9"/>
  <c r="AK13" i="9"/>
  <c r="AK25" i="9"/>
  <c r="AK23" i="9"/>
  <c r="AK28" i="9"/>
  <c r="AK31" i="9"/>
  <c r="AQ153" i="9"/>
  <c r="AK20" i="9"/>
  <c r="AK34" i="9"/>
  <c r="AW19" i="9"/>
  <c r="J28" i="9"/>
  <c r="AK5" i="9"/>
  <c r="AF245" i="9"/>
  <c r="J12" i="9"/>
  <c r="AQ170" i="9"/>
  <c r="AK30" i="9"/>
  <c r="AK8" i="9"/>
  <c r="AK4" i="9"/>
  <c r="AT44" i="30"/>
  <c r="BA44" i="35"/>
  <c r="AT44" i="31"/>
  <c r="B9" i="27"/>
  <c r="M88" i="13"/>
  <c r="Y71" i="13"/>
  <c r="Y80" i="13" s="1"/>
  <c r="Y81" i="13" s="1"/>
  <c r="K37" i="29"/>
  <c r="BL35" i="36" s="1"/>
  <c r="AA71" i="13"/>
  <c r="AA80" i="13" s="1"/>
  <c r="AA81" i="13" s="1"/>
  <c r="J79" i="13"/>
  <c r="J80" i="13" s="1"/>
  <c r="J81" i="13" s="1"/>
  <c r="M89" i="13"/>
  <c r="M79" i="13"/>
  <c r="B7" i="27"/>
  <c r="B10" i="27"/>
  <c r="AB79" i="13"/>
  <c r="AB80" i="13" s="1"/>
  <c r="AB81" i="13" s="1"/>
  <c r="L71" i="13"/>
  <c r="N81" i="13"/>
  <c r="L87" i="13"/>
  <c r="L63" i="13"/>
  <c r="K86" i="13"/>
  <c r="L84" i="40" s="1"/>
  <c r="L94" i="40" s="1"/>
  <c r="K63" i="13"/>
  <c r="K80" i="13" s="1"/>
  <c r="K81" i="13" s="1"/>
  <c r="M80" i="13"/>
  <c r="M81" i="13" s="1"/>
  <c r="B8" i="27"/>
  <c r="K79" i="13"/>
  <c r="J86" i="13"/>
  <c r="K84" i="40" s="1"/>
  <c r="K94" i="40" s="1"/>
  <c r="M86" i="13"/>
  <c r="BG44" i="34"/>
  <c r="BA44" i="26"/>
  <c r="BG45" i="32"/>
  <c r="AZ44" i="31"/>
  <c r="AU45" i="32"/>
  <c r="AU44" i="34"/>
  <c r="BA44" i="30"/>
  <c r="AR44" i="24"/>
  <c r="AT44" i="35"/>
  <c r="AU44" i="26"/>
  <c r="BA44" i="34"/>
  <c r="BA45" i="32"/>
  <c r="AF157" i="9"/>
  <c r="AF162" i="9"/>
  <c r="AF145" i="9"/>
  <c r="AF147" i="9"/>
  <c r="AF173" i="9"/>
  <c r="AF148" i="9"/>
  <c r="AF154" i="9"/>
  <c r="AF175" i="9"/>
  <c r="AF163" i="9"/>
  <c r="AW109" i="9"/>
  <c r="AW123" i="9"/>
  <c r="AW111" i="9"/>
  <c r="AW99" i="9"/>
  <c r="AW124" i="9"/>
  <c r="AF17" i="7"/>
  <c r="AF18" i="7"/>
  <c r="AF27" i="7"/>
  <c r="AF21" i="7"/>
  <c r="AF9" i="7"/>
  <c r="AF31" i="7"/>
  <c r="AF34" i="7"/>
  <c r="AF19" i="7"/>
  <c r="AF30" i="7"/>
  <c r="AF22" i="7"/>
  <c r="AF4" i="7"/>
  <c r="AF32" i="7"/>
  <c r="AF5" i="7"/>
  <c r="AF33" i="7"/>
  <c r="AF10" i="7"/>
  <c r="AF26" i="7"/>
  <c r="AF11" i="7"/>
  <c r="AF6" i="7"/>
  <c r="AF23" i="7"/>
  <c r="AF29" i="7"/>
  <c r="AF12" i="7"/>
  <c r="AF15" i="7"/>
  <c r="AF28" i="7"/>
  <c r="AF13" i="7"/>
  <c r="AF20" i="7"/>
  <c r="AF25" i="7"/>
  <c r="AF24" i="7"/>
  <c r="AF8" i="7"/>
  <c r="AF7" i="7"/>
  <c r="B35" i="4"/>
  <c r="B42" i="4" s="1"/>
  <c r="AF63" i="9"/>
  <c r="AK246" i="9"/>
  <c r="AK247" i="9"/>
  <c r="AK252" i="9"/>
  <c r="AW54" i="9"/>
  <c r="AW52" i="9"/>
  <c r="AW62" i="9"/>
  <c r="AW53" i="9"/>
  <c r="AW76" i="9"/>
  <c r="AW67" i="9"/>
  <c r="BI98" i="9"/>
  <c r="BI117" i="9"/>
  <c r="BI104" i="9"/>
  <c r="BI108" i="9"/>
  <c r="BI115" i="9"/>
  <c r="BI102" i="9"/>
  <c r="BI128" i="9"/>
  <c r="BI121" i="9"/>
  <c r="BI125" i="9"/>
  <c r="BI114" i="9"/>
  <c r="BI109" i="9"/>
  <c r="BI103" i="9"/>
  <c r="BI116" i="9"/>
  <c r="BI100" i="9"/>
  <c r="BI112" i="9"/>
  <c r="BI107" i="9"/>
  <c r="BI123" i="9"/>
  <c r="BI118" i="9"/>
  <c r="BI111" i="9"/>
  <c r="BI126" i="9"/>
  <c r="AK161" i="7"/>
  <c r="AK167" i="7"/>
  <c r="AK156" i="7"/>
  <c r="AK153" i="7"/>
  <c r="AK157" i="7"/>
  <c r="AK173" i="7"/>
  <c r="AK152" i="7"/>
  <c r="AK162" i="7"/>
  <c r="AK158" i="7"/>
  <c r="AK163" i="7"/>
  <c r="AK149" i="7"/>
  <c r="AK171" i="7"/>
  <c r="AK151" i="7"/>
  <c r="AK169" i="7"/>
  <c r="AK154" i="7"/>
  <c r="AK150" i="7"/>
  <c r="AK148" i="7"/>
  <c r="AW217" i="7"/>
  <c r="AW214" i="7"/>
  <c r="AW219" i="7"/>
  <c r="AW197" i="7"/>
  <c r="AW204" i="7"/>
  <c r="AW226" i="7"/>
  <c r="AW206" i="7"/>
  <c r="AW201" i="7"/>
  <c r="AW209" i="7"/>
  <c r="AW208" i="7"/>
  <c r="AW220" i="7"/>
  <c r="AW223" i="7"/>
  <c r="AW221" i="7"/>
  <c r="AW210" i="7"/>
  <c r="AW218" i="7"/>
  <c r="AW207" i="7"/>
  <c r="AW213" i="7"/>
  <c r="AW216" i="7"/>
  <c r="AW198" i="7"/>
  <c r="AW202" i="7"/>
  <c r="AW203" i="7"/>
  <c r="AW225" i="7"/>
  <c r="AF52" i="9"/>
  <c r="AF51" i="9"/>
  <c r="AQ148" i="7"/>
  <c r="AQ154" i="7"/>
  <c r="AQ177" i="7"/>
  <c r="AQ155" i="7"/>
  <c r="AQ175" i="7"/>
  <c r="AQ158" i="7"/>
  <c r="AQ173" i="7"/>
  <c r="AQ165" i="7"/>
  <c r="AQ162" i="7"/>
  <c r="AQ149" i="7"/>
  <c r="AQ178" i="7"/>
  <c r="AQ153" i="7"/>
  <c r="AQ159" i="7"/>
  <c r="AQ157" i="9"/>
  <c r="AK249" i="9"/>
  <c r="AK254" i="9"/>
  <c r="AK269" i="9"/>
  <c r="AK266" i="9"/>
  <c r="AW118" i="7"/>
  <c r="AW108" i="7"/>
  <c r="AW124" i="7"/>
  <c r="AW117" i="7"/>
  <c r="AW129" i="7"/>
  <c r="AW121" i="7"/>
  <c r="AW120" i="7"/>
  <c r="AW122" i="7"/>
  <c r="AW123" i="7"/>
  <c r="AW127" i="7"/>
  <c r="AW106" i="7"/>
  <c r="AW130" i="7"/>
  <c r="AW112" i="7"/>
  <c r="AW101" i="7"/>
  <c r="AW111" i="7"/>
  <c r="AW105" i="7"/>
  <c r="AW107" i="7"/>
  <c r="AW100" i="7"/>
  <c r="AW102" i="7"/>
  <c r="AW125" i="7"/>
  <c r="AW113" i="7"/>
  <c r="AW110" i="7"/>
  <c r="BI196" i="9"/>
  <c r="BI155" i="9"/>
  <c r="BI214" i="9"/>
  <c r="BI172" i="9"/>
  <c r="BI210" i="9"/>
  <c r="BI216" i="9"/>
  <c r="BI164" i="9"/>
  <c r="BI150" i="9"/>
  <c r="BI203" i="9"/>
  <c r="BI201" i="9"/>
  <c r="BI212" i="9"/>
  <c r="BI158" i="9"/>
  <c r="BI175" i="9"/>
  <c r="BI159" i="9"/>
  <c r="BI154" i="9"/>
  <c r="BI151" i="9"/>
  <c r="BI162" i="9"/>
  <c r="BI156" i="9"/>
  <c r="BI202" i="9"/>
  <c r="BI219" i="9"/>
  <c r="BI198" i="9"/>
  <c r="BI168" i="9"/>
  <c r="BI215" i="9"/>
  <c r="BI163" i="9"/>
  <c r="BI197" i="9"/>
  <c r="BI206" i="9"/>
  <c r="BI147" i="9"/>
  <c r="BI194" i="9"/>
  <c r="BI145" i="9"/>
  <c r="BI165" i="9"/>
  <c r="BI170" i="9"/>
  <c r="BI209" i="9"/>
  <c r="BI217" i="9"/>
  <c r="BI220" i="9"/>
  <c r="BI149" i="9"/>
  <c r="AF209" i="7"/>
  <c r="AF222" i="7"/>
  <c r="AF225" i="7"/>
  <c r="AF219" i="7"/>
  <c r="AF201" i="7"/>
  <c r="AF223" i="7"/>
  <c r="AF212" i="7"/>
  <c r="AF217" i="7"/>
  <c r="AF207" i="7"/>
  <c r="AF197" i="7"/>
  <c r="AF204" i="7"/>
  <c r="AF218" i="7"/>
  <c r="AF214" i="7"/>
  <c r="AF203" i="7"/>
  <c r="AF198" i="7"/>
  <c r="AF196" i="7"/>
  <c r="AF213" i="7"/>
  <c r="AF199" i="7"/>
  <c r="AF221" i="7"/>
  <c r="AF210" i="7"/>
  <c r="AF220" i="7"/>
  <c r="AF216" i="7"/>
  <c r="AF211" i="7"/>
  <c r="AF215" i="7"/>
  <c r="AF226" i="7"/>
  <c r="AF205" i="7"/>
  <c r="AF202" i="7"/>
  <c r="AF33" i="9"/>
  <c r="AF21" i="9"/>
  <c r="AF7" i="9"/>
  <c r="AF4" i="9"/>
  <c r="AF16" i="9"/>
  <c r="AF10" i="9"/>
  <c r="AF34" i="9"/>
  <c r="AF6" i="9"/>
  <c r="AF19" i="9"/>
  <c r="AQ268" i="9"/>
  <c r="AQ243" i="9"/>
  <c r="AQ266" i="9"/>
  <c r="AQ257" i="9"/>
  <c r="AQ248" i="9"/>
  <c r="AQ247" i="9"/>
  <c r="AQ244" i="9"/>
  <c r="AQ245" i="9"/>
  <c r="AQ150" i="9"/>
  <c r="AQ149" i="9"/>
  <c r="AQ158" i="9"/>
  <c r="AQ163" i="9"/>
  <c r="AQ175" i="9"/>
  <c r="AF54" i="9"/>
  <c r="AK245" i="9"/>
  <c r="AK243" i="9"/>
  <c r="AK268" i="9"/>
  <c r="AK258" i="9"/>
  <c r="AW158" i="9"/>
  <c r="AW147" i="9"/>
  <c r="AW166" i="9"/>
  <c r="AW156" i="9"/>
  <c r="AW161" i="9"/>
  <c r="BI29" i="9"/>
  <c r="BI4" i="9"/>
  <c r="BI21" i="9"/>
  <c r="BI13" i="9"/>
  <c r="BI15" i="9"/>
  <c r="BI22" i="9"/>
  <c r="BI27" i="9"/>
  <c r="BI32" i="9"/>
  <c r="BI18" i="9"/>
  <c r="BI34" i="9"/>
  <c r="BI10" i="9"/>
  <c r="BI31" i="9"/>
  <c r="BI8" i="9"/>
  <c r="BI24" i="9"/>
  <c r="BI20" i="9"/>
  <c r="BI14" i="9"/>
  <c r="BI9" i="9"/>
  <c r="BI6" i="9"/>
  <c r="U56" i="9"/>
  <c r="U79" i="9"/>
  <c r="U72" i="9"/>
  <c r="U69" i="9"/>
  <c r="U74" i="9"/>
  <c r="U76" i="9"/>
  <c r="U63" i="9"/>
  <c r="U68" i="9"/>
  <c r="U62" i="9"/>
  <c r="U81" i="9"/>
  <c r="U66" i="9"/>
  <c r="U71" i="9"/>
  <c r="U65" i="9"/>
  <c r="U78" i="9"/>
  <c r="U57" i="9"/>
  <c r="U70" i="9"/>
  <c r="U54" i="9"/>
  <c r="U51" i="9"/>
  <c r="U67" i="9"/>
  <c r="U77" i="9"/>
  <c r="U52" i="9"/>
  <c r="U75" i="9"/>
  <c r="U60" i="9"/>
  <c r="U64" i="9"/>
  <c r="U73" i="9"/>
  <c r="U55" i="9"/>
  <c r="U53" i="9"/>
  <c r="U58" i="9"/>
  <c r="U80" i="9"/>
  <c r="U61" i="9"/>
  <c r="U59" i="9"/>
  <c r="AK19" i="9"/>
  <c r="AK6" i="9"/>
  <c r="AK18" i="9"/>
  <c r="AK29" i="9"/>
  <c r="AK12" i="9"/>
  <c r="AK17" i="9"/>
  <c r="AK22" i="9"/>
  <c r="AF68" i="9"/>
  <c r="AK244" i="9"/>
  <c r="AK255" i="9"/>
  <c r="AK251" i="9"/>
  <c r="AK257" i="9"/>
  <c r="AW62" i="7"/>
  <c r="AW81" i="7"/>
  <c r="AW72" i="7"/>
  <c r="AW67" i="7"/>
  <c r="AW66" i="7"/>
  <c r="AW58" i="7"/>
  <c r="AW75" i="7"/>
  <c r="AW60" i="7"/>
  <c r="AW52" i="7"/>
  <c r="AW57" i="7"/>
  <c r="AW63" i="7"/>
  <c r="AW82" i="7"/>
  <c r="AW76" i="7"/>
  <c r="AW79" i="7"/>
  <c r="AW53" i="7"/>
  <c r="AW65" i="7"/>
  <c r="AW77" i="7"/>
  <c r="AW64" i="7"/>
  <c r="AW70" i="7"/>
  <c r="AW74" i="7"/>
  <c r="AW54" i="7"/>
  <c r="AW243" i="9"/>
  <c r="AW242" i="9"/>
  <c r="AW250" i="9"/>
  <c r="AW265" i="9"/>
  <c r="AW252" i="9"/>
  <c r="AF118" i="9"/>
  <c r="AF128" i="9"/>
  <c r="AF101" i="9"/>
  <c r="AF98" i="9"/>
  <c r="AF100" i="9"/>
  <c r="AF112" i="9"/>
  <c r="AF110" i="9"/>
  <c r="AF115" i="9"/>
  <c r="AF121" i="9"/>
  <c r="AQ63" i="9"/>
  <c r="AQ71" i="9"/>
  <c r="AQ56" i="9"/>
  <c r="AQ55" i="9"/>
  <c r="AQ79" i="9"/>
  <c r="AQ59" i="9"/>
  <c r="U162" i="9"/>
  <c r="U151" i="9"/>
  <c r="U147" i="9"/>
  <c r="U156" i="9"/>
  <c r="U149" i="9"/>
  <c r="U167" i="9"/>
  <c r="U164" i="9"/>
  <c r="U173" i="9"/>
  <c r="AK202" i="9"/>
  <c r="AK212" i="9"/>
  <c r="AK218" i="9"/>
  <c r="AK201" i="9"/>
  <c r="AK222" i="9"/>
  <c r="AK221" i="9"/>
  <c r="AK220" i="9"/>
  <c r="AK219" i="9"/>
  <c r="AK197" i="9"/>
  <c r="AK213" i="9"/>
  <c r="AK216" i="9"/>
  <c r="AK217" i="9"/>
  <c r="AK208" i="9"/>
  <c r="AK200" i="9"/>
  <c r="AK210" i="9"/>
  <c r="AK193" i="9"/>
  <c r="AK196" i="9"/>
  <c r="AK204" i="9"/>
  <c r="AK206" i="9"/>
  <c r="AK194" i="9"/>
  <c r="AK207" i="9"/>
  <c r="AK195" i="9"/>
  <c r="AK211" i="9"/>
  <c r="AK205" i="9"/>
  <c r="AK192" i="9"/>
  <c r="AK198" i="9"/>
  <c r="J24" i="9"/>
  <c r="J7" i="9"/>
  <c r="J10" i="9"/>
  <c r="J33" i="9"/>
  <c r="J16" i="9"/>
  <c r="J6" i="9"/>
  <c r="J25" i="9"/>
  <c r="J27" i="9"/>
  <c r="J34" i="9"/>
  <c r="J17" i="9"/>
  <c r="J9" i="9"/>
  <c r="J31" i="9"/>
  <c r="J29" i="9"/>
  <c r="J14" i="9"/>
  <c r="J23" i="9"/>
  <c r="J32" i="9"/>
  <c r="J30" i="9"/>
  <c r="J4" i="9"/>
  <c r="J8" i="9"/>
  <c r="J18" i="9"/>
  <c r="J26" i="9"/>
  <c r="J22" i="9"/>
  <c r="J19" i="9"/>
  <c r="J5" i="9"/>
  <c r="J20" i="9"/>
  <c r="J13" i="9"/>
  <c r="J15" i="9"/>
  <c r="J11" i="9"/>
  <c r="AW21" i="7"/>
  <c r="AW10" i="7"/>
  <c r="AW28" i="7"/>
  <c r="AW18" i="7"/>
  <c r="AW22" i="7"/>
  <c r="AW6" i="7"/>
  <c r="AW33" i="7"/>
  <c r="AW27" i="7"/>
  <c r="AW31" i="7"/>
  <c r="AW16" i="7"/>
  <c r="AW34" i="7"/>
  <c r="AW15" i="7"/>
  <c r="AW14" i="7"/>
  <c r="AW17" i="7"/>
  <c r="AW12" i="7"/>
  <c r="AW24" i="7"/>
  <c r="AW4" i="7"/>
  <c r="AW29" i="7"/>
  <c r="AW9" i="7"/>
  <c r="AW11" i="7"/>
  <c r="AW26" i="7"/>
  <c r="AW5" i="7"/>
  <c r="U210" i="9"/>
  <c r="U200" i="9"/>
  <c r="U215" i="9"/>
  <c r="U218" i="9"/>
  <c r="U211" i="9"/>
  <c r="U222" i="9"/>
  <c r="U219" i="9"/>
  <c r="U204" i="9"/>
  <c r="U209" i="9"/>
  <c r="U214" i="9"/>
  <c r="U221" i="9"/>
  <c r="U208" i="9"/>
  <c r="U203" i="9"/>
  <c r="U198" i="9"/>
  <c r="U206" i="9"/>
  <c r="U197" i="9"/>
  <c r="U202" i="9"/>
  <c r="U220" i="9"/>
  <c r="U207" i="9"/>
  <c r="U194" i="9"/>
  <c r="U216" i="9"/>
  <c r="U205" i="9"/>
  <c r="U212" i="9"/>
  <c r="U192" i="9"/>
  <c r="U199" i="9"/>
  <c r="U196" i="9"/>
  <c r="U217" i="9"/>
  <c r="U195" i="9"/>
  <c r="U193" i="9"/>
  <c r="U201" i="9"/>
  <c r="U213" i="9"/>
  <c r="AF81" i="9"/>
  <c r="AF53" i="9"/>
  <c r="AF59" i="9"/>
  <c r="AK240" i="9"/>
  <c r="AK263" i="9"/>
  <c r="AK242" i="9"/>
  <c r="AW253" i="7"/>
  <c r="AW261" i="7"/>
  <c r="AW262" i="7"/>
  <c r="AW252" i="7"/>
  <c r="AW273" i="7"/>
  <c r="AW268" i="7"/>
  <c r="AW264" i="7"/>
  <c r="AW245" i="7"/>
  <c r="AW254" i="7"/>
  <c r="AW257" i="7"/>
  <c r="AW267" i="7"/>
  <c r="AW256" i="7"/>
  <c r="AW250" i="7"/>
  <c r="AW246" i="7"/>
  <c r="AW249" i="7"/>
  <c r="AW251" i="7"/>
  <c r="AW266" i="7"/>
  <c r="AW271" i="7"/>
  <c r="AW255" i="7"/>
  <c r="AW269" i="7"/>
  <c r="AW25" i="9"/>
  <c r="AF269" i="9"/>
  <c r="AF256" i="9"/>
  <c r="AF242" i="9"/>
  <c r="AF253" i="9"/>
  <c r="U25" i="7"/>
  <c r="U22" i="7"/>
  <c r="U13" i="7"/>
  <c r="U23" i="7"/>
  <c r="U10" i="7"/>
  <c r="U32" i="7"/>
  <c r="U7" i="7"/>
  <c r="U4" i="7"/>
  <c r="U28" i="7"/>
  <c r="U24" i="7"/>
  <c r="U11" i="7"/>
  <c r="U19" i="7"/>
  <c r="U12" i="7"/>
  <c r="U8" i="7"/>
  <c r="U244" i="9"/>
  <c r="U260" i="9"/>
  <c r="U257" i="9"/>
  <c r="U258" i="9"/>
  <c r="U256" i="9"/>
  <c r="U262" i="9"/>
  <c r="U268" i="9"/>
  <c r="U264" i="9"/>
  <c r="U251" i="9"/>
  <c r="U250" i="9"/>
  <c r="U267" i="9"/>
  <c r="U241" i="9"/>
  <c r="U254" i="9"/>
  <c r="U253" i="9"/>
  <c r="U249" i="9"/>
  <c r="U269" i="9"/>
  <c r="U248" i="9"/>
  <c r="U252" i="9"/>
  <c r="U263" i="9"/>
  <c r="U247" i="9"/>
  <c r="U239" i="9"/>
  <c r="U240" i="9"/>
  <c r="U255" i="9"/>
  <c r="U245" i="9"/>
  <c r="U265" i="9"/>
  <c r="U266" i="9"/>
  <c r="U243" i="9"/>
  <c r="U259" i="9"/>
  <c r="U242" i="9"/>
  <c r="U261" i="9"/>
  <c r="U246" i="9"/>
  <c r="AW201" i="9"/>
  <c r="AW208" i="9"/>
  <c r="AW214" i="9"/>
  <c r="AW205" i="9"/>
  <c r="AQ174" i="9"/>
  <c r="AK267" i="9"/>
  <c r="AW166" i="7"/>
  <c r="AF171" i="7"/>
  <c r="AF174" i="7"/>
  <c r="AF154" i="7"/>
  <c r="AF153" i="7"/>
  <c r="AF175" i="7"/>
  <c r="AF155" i="7"/>
  <c r="AF163" i="7"/>
  <c r="AF148" i="7"/>
  <c r="AF170" i="7"/>
  <c r="AF169" i="7"/>
  <c r="AF166" i="7"/>
  <c r="AF151" i="7"/>
  <c r="AF150" i="7"/>
  <c r="AF161" i="7"/>
  <c r="AF149" i="7"/>
  <c r="AF157" i="7"/>
  <c r="AF177" i="7"/>
  <c r="AF178" i="7"/>
  <c r="AF168" i="7"/>
  <c r="AF164" i="7"/>
  <c r="AF159" i="7"/>
  <c r="AF173" i="7"/>
  <c r="AF162" i="7"/>
  <c r="AF172" i="7"/>
  <c r="AF167" i="7"/>
  <c r="AF156" i="7"/>
  <c r="AF194" i="9"/>
  <c r="AF222" i="9"/>
  <c r="AF195" i="9"/>
  <c r="AF205" i="9"/>
  <c r="AF192" i="9"/>
  <c r="AF216" i="9"/>
  <c r="AF219" i="9"/>
  <c r="AF209" i="9"/>
  <c r="AF199" i="9"/>
  <c r="AF220" i="9"/>
  <c r="AF204" i="9"/>
  <c r="AQ53" i="7"/>
  <c r="AQ79" i="7"/>
  <c r="AQ77" i="7"/>
  <c r="AQ82" i="7"/>
  <c r="AQ66" i="7"/>
  <c r="AQ59" i="7"/>
  <c r="AQ62" i="7"/>
  <c r="AQ68" i="7"/>
  <c r="AQ69" i="7"/>
  <c r="AQ52" i="7"/>
  <c r="AQ57" i="7"/>
  <c r="C35" i="5"/>
  <c r="C38" i="5" s="1"/>
  <c r="C52" i="5"/>
  <c r="D55" i="4"/>
  <c r="AK131" i="7" s="1"/>
  <c r="G59" i="5"/>
  <c r="BI270" i="9" s="1"/>
  <c r="D56" i="4"/>
  <c r="AQ131" i="7" s="1"/>
  <c r="B40" i="4"/>
  <c r="G53" i="4"/>
  <c r="U275" i="7" s="1"/>
  <c r="F56" i="5"/>
  <c r="AQ223" i="9" s="1"/>
  <c r="D53" i="4"/>
  <c r="U131" i="7" s="1"/>
  <c r="F59" i="4"/>
  <c r="G56" i="4"/>
  <c r="AQ275" i="7" s="1"/>
  <c r="E59" i="4"/>
  <c r="E53" i="4"/>
  <c r="U179" i="7" s="1"/>
  <c r="F52" i="4"/>
  <c r="F35" i="4"/>
  <c r="F38" i="4" s="1"/>
  <c r="C54" i="4"/>
  <c r="AF83" i="7" s="1"/>
  <c r="F52" i="5"/>
  <c r="F35" i="5"/>
  <c r="F42" i="5" s="1"/>
  <c r="C55" i="5"/>
  <c r="AK82" i="9" s="1"/>
  <c r="BI78" i="9"/>
  <c r="BI65" i="9"/>
  <c r="BI58" i="9"/>
  <c r="BI55" i="9"/>
  <c r="BI53" i="9"/>
  <c r="BI57" i="9"/>
  <c r="BI68" i="9"/>
  <c r="BI71" i="9"/>
  <c r="BI70" i="9"/>
  <c r="BI81" i="9"/>
  <c r="BI62" i="9"/>
  <c r="BI51" i="9"/>
  <c r="BI56" i="9"/>
  <c r="BI61" i="9"/>
  <c r="BI74" i="9"/>
  <c r="BI75" i="9"/>
  <c r="BI60" i="9"/>
  <c r="BI54" i="9"/>
  <c r="BI76" i="9"/>
  <c r="BI69" i="9"/>
  <c r="AQ4" i="7"/>
  <c r="AQ31" i="7"/>
  <c r="AQ18" i="7"/>
  <c r="AQ26" i="7"/>
  <c r="AQ34" i="7"/>
  <c r="AQ21" i="7"/>
  <c r="AQ11" i="7"/>
  <c r="AQ7" i="7"/>
  <c r="AQ10" i="7"/>
  <c r="AQ33" i="7"/>
  <c r="AQ5" i="7"/>
  <c r="AQ20" i="7"/>
  <c r="AQ29" i="7"/>
  <c r="AQ14" i="7"/>
  <c r="G52" i="5"/>
  <c r="G35" i="5"/>
  <c r="G38" i="5" s="1"/>
  <c r="AK263" i="7"/>
  <c r="AK250" i="7"/>
  <c r="AK258" i="7"/>
  <c r="AK252" i="7"/>
  <c r="AK269" i="7"/>
  <c r="AK245" i="7"/>
  <c r="AK265" i="7"/>
  <c r="AK273" i="7"/>
  <c r="AK254" i="7"/>
  <c r="AK259" i="7"/>
  <c r="AK253" i="7"/>
  <c r="AK268" i="7"/>
  <c r="AK267" i="7"/>
  <c r="AK257" i="7"/>
  <c r="AK248" i="7"/>
  <c r="AK244" i="7"/>
  <c r="AK247" i="7"/>
  <c r="AK249" i="7"/>
  <c r="D54" i="4"/>
  <c r="AF131" i="7" s="1"/>
  <c r="G54" i="4"/>
  <c r="AF275" i="7" s="1"/>
  <c r="B53" i="5"/>
  <c r="B35" i="5"/>
  <c r="B39" i="5" s="1"/>
  <c r="D53" i="5"/>
  <c r="U129" i="9" s="1"/>
  <c r="C55" i="4"/>
  <c r="AK83" i="7" s="1"/>
  <c r="D52" i="4"/>
  <c r="D35" i="4"/>
  <c r="D39" i="4" s="1"/>
  <c r="E55" i="5"/>
  <c r="AK176" i="9" s="1"/>
  <c r="F59" i="5"/>
  <c r="BI223" i="9" s="1"/>
  <c r="BI192" i="9" s="1"/>
  <c r="B56" i="5"/>
  <c r="AQ35" i="9" s="1"/>
  <c r="D52" i="5"/>
  <c r="D35" i="5"/>
  <c r="D38" i="5" s="1"/>
  <c r="E52" i="4"/>
  <c r="E35" i="4"/>
  <c r="D56" i="5"/>
  <c r="AQ129" i="9" s="1"/>
  <c r="G35" i="4"/>
  <c r="G42" i="4" s="1"/>
  <c r="G52" i="4"/>
  <c r="J23" i="7"/>
  <c r="J17" i="7"/>
  <c r="J18" i="7"/>
  <c r="J7" i="7"/>
  <c r="J8" i="7"/>
  <c r="J30" i="7"/>
  <c r="J13" i="7"/>
  <c r="J9" i="7"/>
  <c r="J32" i="7"/>
  <c r="J31" i="7"/>
  <c r="J24" i="7"/>
  <c r="J33" i="7"/>
  <c r="J26" i="7"/>
  <c r="J11" i="7"/>
  <c r="J25" i="7"/>
  <c r="J28" i="7"/>
  <c r="J34" i="7"/>
  <c r="J16" i="7"/>
  <c r="D55" i="5"/>
  <c r="AK129" i="9" s="1"/>
  <c r="F55" i="4"/>
  <c r="AK227" i="7" s="1"/>
  <c r="C52" i="4"/>
  <c r="C35" i="4"/>
  <c r="C38" i="4" s="1"/>
  <c r="B55" i="4"/>
  <c r="BI35" i="7"/>
  <c r="BI275" i="7"/>
  <c r="BI179" i="7"/>
  <c r="BI131" i="7"/>
  <c r="BI227" i="7"/>
  <c r="BI83" i="7"/>
  <c r="F56" i="4"/>
  <c r="AQ227" i="7" s="1"/>
  <c r="G59" i="4"/>
  <c r="F53" i="4"/>
  <c r="U227" i="7" s="1"/>
  <c r="E52" i="5"/>
  <c r="E35" i="5"/>
  <c r="E38" i="5" s="1"/>
  <c r="BR30" i="34" l="1"/>
  <c r="M78" i="40"/>
  <c r="M98" i="40" s="1"/>
  <c r="L79" i="40"/>
  <c r="L99" i="40" s="1"/>
  <c r="K75" i="40"/>
  <c r="J78" i="40"/>
  <c r="J98" i="40" s="1"/>
  <c r="E79" i="40"/>
  <c r="E99" i="40" s="1"/>
  <c r="K78" i="40"/>
  <c r="K98" i="40" s="1"/>
  <c r="K79" i="40"/>
  <c r="K99" i="40" s="1"/>
  <c r="C78" i="40"/>
  <c r="C98" i="40" s="1"/>
  <c r="I75" i="40"/>
  <c r="I95" i="40" s="1"/>
  <c r="K76" i="40"/>
  <c r="K96" i="40" s="1"/>
  <c r="H79" i="40"/>
  <c r="H99" i="40" s="1"/>
  <c r="L75" i="40"/>
  <c r="L95" i="40" s="1"/>
  <c r="D75" i="40"/>
  <c r="C76" i="40"/>
  <c r="C96" i="40" s="1"/>
  <c r="C79" i="40"/>
  <c r="C99" i="40" s="1"/>
  <c r="H78" i="40"/>
  <c r="H98" i="40" s="1"/>
  <c r="I79" i="40"/>
  <c r="I99" i="40" s="1"/>
  <c r="L76" i="40"/>
  <c r="L96" i="40" s="1"/>
  <c r="H76" i="40"/>
  <c r="H96" i="40" s="1"/>
  <c r="I78" i="40"/>
  <c r="I98" i="40" s="1"/>
  <c r="J79" i="40"/>
  <c r="J99" i="40" s="1"/>
  <c r="E78" i="40"/>
  <c r="E98" i="40" s="1"/>
  <c r="H75" i="40"/>
  <c r="H80" i="40" s="1"/>
  <c r="H81" i="40" s="1"/>
  <c r="I76" i="40"/>
  <c r="I96" i="40" s="1"/>
  <c r="L78" i="40"/>
  <c r="L98" i="40" s="1"/>
  <c r="C75" i="40"/>
  <c r="M79" i="40"/>
  <c r="M99" i="40" s="1"/>
  <c r="D76" i="40"/>
  <c r="D96" i="40" s="1"/>
  <c r="BR28" i="34"/>
  <c r="BI4" i="18"/>
  <c r="BR14" i="34"/>
  <c r="BI14" i="18"/>
  <c r="BI9" i="18"/>
  <c r="K38" i="29"/>
  <c r="BR35" i="36" s="1"/>
  <c r="R80" i="13"/>
  <c r="R81" i="13" s="1"/>
  <c r="BR9" i="34"/>
  <c r="BI32" i="18"/>
  <c r="BI8" i="18"/>
  <c r="G92" i="13"/>
  <c r="G93" i="13" s="1"/>
  <c r="BI11" i="18"/>
  <c r="BI24" i="18"/>
  <c r="BI28" i="18"/>
  <c r="BI23" i="18"/>
  <c r="V80" i="13"/>
  <c r="V81" i="13" s="1"/>
  <c r="B11" i="17"/>
  <c r="B23" i="17" s="1"/>
  <c r="B48" i="17" s="1"/>
  <c r="BC35" i="18" s="1"/>
  <c r="N84" i="40"/>
  <c r="N94" i="40" s="1"/>
  <c r="BI33" i="18"/>
  <c r="BI26" i="18"/>
  <c r="D37" i="29"/>
  <c r="BI13" i="18"/>
  <c r="BR7" i="34"/>
  <c r="BI17" i="18"/>
  <c r="BI5" i="18"/>
  <c r="BR5" i="30"/>
  <c r="BR23" i="30"/>
  <c r="BR16" i="30"/>
  <c r="BR20" i="30"/>
  <c r="BR33" i="30"/>
  <c r="BR6" i="30"/>
  <c r="BR18" i="30"/>
  <c r="BR12" i="30"/>
  <c r="BR9" i="30"/>
  <c r="BR7" i="30"/>
  <c r="BR25" i="30"/>
  <c r="BR29" i="30"/>
  <c r="BR10" i="30"/>
  <c r="BR11" i="30"/>
  <c r="BR14" i="30"/>
  <c r="BR4" i="30"/>
  <c r="BR28" i="30"/>
  <c r="BR24" i="30"/>
  <c r="BR17" i="30"/>
  <c r="BR26" i="30"/>
  <c r="E36" i="29"/>
  <c r="BR30" i="30"/>
  <c r="BR31" i="30"/>
  <c r="BR13" i="30"/>
  <c r="BR8" i="30"/>
  <c r="BR19" i="30"/>
  <c r="BR32" i="30"/>
  <c r="BR22" i="30"/>
  <c r="BR21" i="30"/>
  <c r="BR34" i="30"/>
  <c r="BR15" i="30"/>
  <c r="G33" i="29"/>
  <c r="AO35" i="30" s="1"/>
  <c r="AO18" i="30" s="1"/>
  <c r="BR25" i="34"/>
  <c r="BR21" i="34"/>
  <c r="BR19" i="34"/>
  <c r="BR4" i="34"/>
  <c r="BR6" i="34"/>
  <c r="BR31" i="34"/>
  <c r="BR18" i="34"/>
  <c r="BR16" i="34"/>
  <c r="BR15" i="34"/>
  <c r="BR26" i="34"/>
  <c r="BR10" i="34"/>
  <c r="BR23" i="34"/>
  <c r="BR11" i="34"/>
  <c r="BR24" i="34"/>
  <c r="BR20" i="34"/>
  <c r="BR13" i="34"/>
  <c r="BR29" i="34"/>
  <c r="BR5" i="34"/>
  <c r="BR34" i="34"/>
  <c r="BR8" i="34"/>
  <c r="BR32" i="34"/>
  <c r="BR22" i="34"/>
  <c r="BR12" i="34"/>
  <c r="BR17" i="34"/>
  <c r="BR27" i="34"/>
  <c r="I33" i="29"/>
  <c r="AO35" i="34" s="1"/>
  <c r="AO18" i="34" s="1"/>
  <c r="D36" i="29"/>
  <c r="I36" i="29"/>
  <c r="BF35" i="34" s="1"/>
  <c r="BF15" i="34" s="1"/>
  <c r="O89" i="40"/>
  <c r="K33" i="29"/>
  <c r="B17" i="27"/>
  <c r="B40" i="27" s="1"/>
  <c r="B20" i="27"/>
  <c r="B43" i="27" s="1"/>
  <c r="I84" i="40"/>
  <c r="I94" i="40" s="1"/>
  <c r="E37" i="29"/>
  <c r="B11" i="22"/>
  <c r="B23" i="22" s="1"/>
  <c r="H92" i="13"/>
  <c r="H93" i="13" s="1"/>
  <c r="BC10" i="18"/>
  <c r="BC8" i="18"/>
  <c r="BC31" i="18"/>
  <c r="BC27" i="18"/>
  <c r="BC19" i="18"/>
  <c r="BC25" i="18"/>
  <c r="BC16" i="18"/>
  <c r="BC7" i="18"/>
  <c r="BC18" i="18"/>
  <c r="BC6" i="18"/>
  <c r="BC29" i="18"/>
  <c r="BC4" i="18"/>
  <c r="BC17" i="18"/>
  <c r="BC32" i="18"/>
  <c r="BC24" i="18"/>
  <c r="BC22" i="18"/>
  <c r="BC15" i="18"/>
  <c r="BC21" i="18"/>
  <c r="BC12" i="18"/>
  <c r="BC11" i="18"/>
  <c r="BC30" i="18"/>
  <c r="BC14" i="18"/>
  <c r="BC13" i="18"/>
  <c r="BC9" i="18"/>
  <c r="BC23" i="18"/>
  <c r="BC28" i="18"/>
  <c r="BC20" i="18"/>
  <c r="BC26" i="18"/>
  <c r="BC33" i="18"/>
  <c r="B21" i="22"/>
  <c r="B18" i="22"/>
  <c r="M85" i="40"/>
  <c r="BC34" i="18"/>
  <c r="C84" i="40"/>
  <c r="C94" i="40" s="1"/>
  <c r="C11" i="29"/>
  <c r="C37" i="29" s="1"/>
  <c r="BL35" i="32" s="1"/>
  <c r="BL29" i="32" s="1"/>
  <c r="D92" i="13"/>
  <c r="D93" i="13" s="1"/>
  <c r="BC5" i="18"/>
  <c r="O85" i="40"/>
  <c r="N92" i="13"/>
  <c r="N93" i="13" s="1"/>
  <c r="J38" i="29"/>
  <c r="BR35" i="35" s="1"/>
  <c r="N87" i="40"/>
  <c r="N97" i="40" s="1"/>
  <c r="E85" i="40"/>
  <c r="E76" i="40" s="1"/>
  <c r="E96" i="40" s="1"/>
  <c r="B6" i="14"/>
  <c r="F92" i="13"/>
  <c r="F93" i="13" s="1"/>
  <c r="O86" i="40"/>
  <c r="B19" i="14"/>
  <c r="B22" i="14"/>
  <c r="U18" i="18"/>
  <c r="D38" i="29"/>
  <c r="D33" i="29"/>
  <c r="N86" i="40"/>
  <c r="N75" i="40" s="1"/>
  <c r="C32" i="29"/>
  <c r="AA35" i="32" s="1"/>
  <c r="AA26" i="32" s="1"/>
  <c r="C35" i="29"/>
  <c r="AZ35" i="32" s="1"/>
  <c r="AZ28" i="32" s="1"/>
  <c r="BI31" i="18"/>
  <c r="BI25" i="18"/>
  <c r="BI27" i="18"/>
  <c r="BI29" i="18"/>
  <c r="BI16" i="18"/>
  <c r="BI19" i="18"/>
  <c r="BI10" i="18"/>
  <c r="D84" i="40"/>
  <c r="D94" i="40" s="1"/>
  <c r="B11" i="23"/>
  <c r="B23" i="23" s="1"/>
  <c r="E92" i="13"/>
  <c r="E93" i="13" s="1"/>
  <c r="B22" i="17"/>
  <c r="BI6" i="18"/>
  <c r="BI12" i="18"/>
  <c r="B20" i="17"/>
  <c r="B17" i="17"/>
  <c r="B5" i="17"/>
  <c r="C31" i="29"/>
  <c r="C34" i="29"/>
  <c r="AT35" i="32" s="1"/>
  <c r="C5" i="29"/>
  <c r="D88" i="40"/>
  <c r="B9" i="23"/>
  <c r="J85" i="40"/>
  <c r="B6" i="25"/>
  <c r="BI18" i="18"/>
  <c r="B22" i="25"/>
  <c r="B19" i="22"/>
  <c r="B44" i="22" s="1"/>
  <c r="B24" i="22"/>
  <c r="B18" i="17"/>
  <c r="B43" i="17" s="1"/>
  <c r="U35" i="18" s="1"/>
  <c r="U25" i="18" s="1"/>
  <c r="B21" i="17"/>
  <c r="D87" i="40"/>
  <c r="D97" i="40" s="1"/>
  <c r="B7" i="23"/>
  <c r="G36" i="29"/>
  <c r="BF35" i="30" s="1"/>
  <c r="BF10" i="30" s="1"/>
  <c r="BI7" i="18"/>
  <c r="F36" i="29"/>
  <c r="BF35" i="31" s="1"/>
  <c r="BF19" i="31" s="1"/>
  <c r="B21" i="23"/>
  <c r="B18" i="23"/>
  <c r="E38" i="29"/>
  <c r="E33" i="29"/>
  <c r="B19" i="17"/>
  <c r="B22" i="22"/>
  <c r="U14" i="18"/>
  <c r="U24" i="18"/>
  <c r="BI30" i="18"/>
  <c r="J36" i="29"/>
  <c r="BF35" i="35" s="1"/>
  <c r="BF19" i="35" s="1"/>
  <c r="N88" i="40"/>
  <c r="B17" i="23"/>
  <c r="B20" i="23"/>
  <c r="J84" i="40"/>
  <c r="J94" i="40" s="1"/>
  <c r="F37" i="29"/>
  <c r="BL35" i="31" s="1"/>
  <c r="BL34" i="31" s="1"/>
  <c r="B11" i="25"/>
  <c r="B23" i="25" s="1"/>
  <c r="B48" i="25" s="1"/>
  <c r="BC35" i="24" s="1"/>
  <c r="BC8" i="24" s="1"/>
  <c r="I92" i="13"/>
  <c r="I93" i="13" s="1"/>
  <c r="AO35" i="32"/>
  <c r="AO12" i="32" s="1"/>
  <c r="C38" i="29"/>
  <c r="BR35" i="32" s="1"/>
  <c r="BR33" i="32" s="1"/>
  <c r="BI22" i="18"/>
  <c r="B18" i="25"/>
  <c r="B21" i="25"/>
  <c r="B20" i="22"/>
  <c r="B17" i="22"/>
  <c r="BI34" i="18"/>
  <c r="B21" i="14"/>
  <c r="B18" i="14"/>
  <c r="J87" i="40"/>
  <c r="J97" i="40" s="1"/>
  <c r="B7" i="25"/>
  <c r="C36" i="29"/>
  <c r="BF35" i="32" s="1"/>
  <c r="BF25" i="32" s="1"/>
  <c r="B38" i="4"/>
  <c r="B45" i="4"/>
  <c r="B39" i="4"/>
  <c r="AQ165" i="9"/>
  <c r="AK199" i="9"/>
  <c r="AW249" i="9"/>
  <c r="BI11" i="9"/>
  <c r="AQ260" i="9"/>
  <c r="AF25" i="9"/>
  <c r="BI208" i="9"/>
  <c r="AF72" i="9"/>
  <c r="AF169" i="9"/>
  <c r="BC119" i="9"/>
  <c r="BC255" i="9"/>
  <c r="BC267" i="9"/>
  <c r="BI72" i="9"/>
  <c r="AQ52" i="9"/>
  <c r="AF127" i="9"/>
  <c r="AW175" i="9"/>
  <c r="AF32" i="9"/>
  <c r="BI199" i="9"/>
  <c r="BI169" i="9"/>
  <c r="AF75" i="9"/>
  <c r="BI122" i="9"/>
  <c r="AK21" i="9"/>
  <c r="BC25" i="9"/>
  <c r="BC67" i="9"/>
  <c r="BC32" i="9"/>
  <c r="AW222" i="9"/>
  <c r="AF126" i="9"/>
  <c r="BI25" i="9"/>
  <c r="BI152" i="9"/>
  <c r="BI161" i="9"/>
  <c r="BI166" i="9"/>
  <c r="AF80" i="9"/>
  <c r="AF174" i="9"/>
  <c r="BC11" i="9"/>
  <c r="BC213" i="9"/>
  <c r="BC216" i="9"/>
  <c r="BC208" i="9"/>
  <c r="BC220" i="9"/>
  <c r="AF218" i="9"/>
  <c r="AW193" i="9"/>
  <c r="AF28" i="9"/>
  <c r="BI213" i="9"/>
  <c r="AF151" i="9"/>
  <c r="BI105" i="9"/>
  <c r="AK256" i="9"/>
  <c r="BC246" i="9"/>
  <c r="BC166" i="9"/>
  <c r="BC122" i="9"/>
  <c r="BC173" i="9"/>
  <c r="E35" i="6"/>
  <c r="AF221" i="9"/>
  <c r="AF122" i="9"/>
  <c r="BI28" i="9"/>
  <c r="AF30" i="9"/>
  <c r="BC199" i="9"/>
  <c r="BC75" i="9"/>
  <c r="BC114" i="9"/>
  <c r="BC126" i="9"/>
  <c r="BI79" i="9"/>
  <c r="BI67" i="9"/>
  <c r="AQ146" i="9"/>
  <c r="AF79" i="9"/>
  <c r="AW220" i="9"/>
  <c r="AQ171" i="9"/>
  <c r="AW157" i="9"/>
  <c r="AW78" i="9"/>
  <c r="AK250" i="9"/>
  <c r="AQ77" i="9"/>
  <c r="AK259" i="9"/>
  <c r="AK261" i="9"/>
  <c r="AK203" i="9"/>
  <c r="AQ152" i="9"/>
  <c r="AW126" i="9"/>
  <c r="AF260" i="9"/>
  <c r="AW199" i="9"/>
  <c r="AW16" i="9"/>
  <c r="AW246" i="9"/>
  <c r="AK15" i="9"/>
  <c r="AK214" i="9"/>
  <c r="AW251" i="9"/>
  <c r="AW173" i="9"/>
  <c r="AF23" i="9"/>
  <c r="AF200" i="9"/>
  <c r="AF76" i="9"/>
  <c r="AW32" i="9"/>
  <c r="AW152" i="9"/>
  <c r="AQ253" i="9"/>
  <c r="AQ75" i="9"/>
  <c r="AW204" i="9"/>
  <c r="AW11" i="9"/>
  <c r="AW267" i="9"/>
  <c r="AF160" i="7"/>
  <c r="AF224" i="7"/>
  <c r="AQ160" i="7"/>
  <c r="AF208" i="7"/>
  <c r="AW119" i="7"/>
  <c r="AK155" i="7"/>
  <c r="N35" i="6"/>
  <c r="AF152" i="7"/>
  <c r="AF158" i="7"/>
  <c r="U20" i="7"/>
  <c r="AF14" i="7"/>
  <c r="X42" i="7" s="1"/>
  <c r="AK262" i="7"/>
  <c r="AQ56" i="7"/>
  <c r="AQ8" i="7"/>
  <c r="U26" i="7"/>
  <c r="AW32" i="7"/>
  <c r="AK168" i="7"/>
  <c r="AK174" i="7"/>
  <c r="AK178" i="7"/>
  <c r="U16" i="7"/>
  <c r="U17" i="7"/>
  <c r="AW215" i="7"/>
  <c r="O35" i="6"/>
  <c r="AQ16" i="7"/>
  <c r="AW263" i="7"/>
  <c r="AW224" i="7"/>
  <c r="AQ80" i="7"/>
  <c r="U31" i="7"/>
  <c r="AW247" i="7"/>
  <c r="AW23" i="7"/>
  <c r="AW71" i="7"/>
  <c r="AW200" i="7"/>
  <c r="AH35" i="6"/>
  <c r="AU35" i="6"/>
  <c r="BC31" i="24"/>
  <c r="BF35" i="6"/>
  <c r="AZ35" i="6"/>
  <c r="BT35" i="6"/>
  <c r="CK35" i="6"/>
  <c r="CD35" i="6"/>
  <c r="CP35" i="6"/>
  <c r="BI5" i="9"/>
  <c r="BC254" i="9"/>
  <c r="AW167" i="9"/>
  <c r="BI205" i="9"/>
  <c r="AW74" i="9"/>
  <c r="AF168" i="9"/>
  <c r="AW33" i="9"/>
  <c r="BC66" i="9"/>
  <c r="BC73" i="9"/>
  <c r="AW27" i="9"/>
  <c r="AF125" i="9"/>
  <c r="AF13" i="9"/>
  <c r="AW77" i="9"/>
  <c r="AF158" i="9"/>
  <c r="BC200" i="9"/>
  <c r="BC146" i="9"/>
  <c r="AF213" i="9"/>
  <c r="AF212" i="9"/>
  <c r="AW221" i="9"/>
  <c r="AW202" i="9"/>
  <c r="AF264" i="9"/>
  <c r="AQ145" i="9"/>
  <c r="AQ61" i="9"/>
  <c r="AF119" i="9"/>
  <c r="AW240" i="9"/>
  <c r="AW262" i="9"/>
  <c r="BI23" i="9"/>
  <c r="AW174" i="9"/>
  <c r="AQ167" i="9"/>
  <c r="AQ147" i="9"/>
  <c r="AQ242" i="9"/>
  <c r="AQ262" i="9"/>
  <c r="AF17" i="9"/>
  <c r="AF12" i="9"/>
  <c r="BI153" i="9"/>
  <c r="BI221" i="9"/>
  <c r="BI211" i="9"/>
  <c r="AF74" i="9"/>
  <c r="AW61" i="9"/>
  <c r="AW51" i="9"/>
  <c r="AW120" i="9"/>
  <c r="AF153" i="9"/>
  <c r="BC158" i="9"/>
  <c r="BC258" i="9"/>
  <c r="BC221" i="9"/>
  <c r="BC167" i="9"/>
  <c r="BC218" i="9"/>
  <c r="AQ57" i="9"/>
  <c r="H35" i="6"/>
  <c r="AQ51" i="9"/>
  <c r="BI26" i="9"/>
  <c r="AQ241" i="9"/>
  <c r="AF78" i="9"/>
  <c r="AQ156" i="9"/>
  <c r="BI120" i="9"/>
  <c r="AF161" i="9"/>
  <c r="BC240" i="9"/>
  <c r="AQ168" i="9"/>
  <c r="AF193" i="9"/>
  <c r="AF217" i="9"/>
  <c r="AQ73" i="9"/>
  <c r="AF114" i="9"/>
  <c r="AF99" i="9"/>
  <c r="AF111" i="9"/>
  <c r="AW266" i="9"/>
  <c r="AW260" i="9"/>
  <c r="BI19" i="9"/>
  <c r="BI12" i="9"/>
  <c r="AW151" i="9"/>
  <c r="AW146" i="9"/>
  <c r="AQ173" i="9"/>
  <c r="AQ252" i="9"/>
  <c r="AF27" i="9"/>
  <c r="BI174" i="9"/>
  <c r="AF170" i="9"/>
  <c r="AW80" i="9"/>
  <c r="AW73" i="9"/>
  <c r="AW125" i="9"/>
  <c r="BC252" i="9"/>
  <c r="BC23" i="9"/>
  <c r="BC174" i="9"/>
  <c r="BC207" i="9"/>
  <c r="BC26" i="9"/>
  <c r="BC265" i="9"/>
  <c r="F35" i="6"/>
  <c r="BI113" i="9"/>
  <c r="BI106" i="9"/>
  <c r="BC106" i="9"/>
  <c r="BC214" i="9"/>
  <c r="AF262" i="9"/>
  <c r="AW121" i="9"/>
  <c r="AF240" i="9"/>
  <c r="BC59" i="9"/>
  <c r="BI59" i="9"/>
  <c r="AQ148" i="9"/>
  <c r="BI99" i="9"/>
  <c r="AW127" i="9"/>
  <c r="AW30" i="9"/>
  <c r="BI80" i="9"/>
  <c r="BI77" i="9"/>
  <c r="AF201" i="9"/>
  <c r="AW219" i="9"/>
  <c r="AW196" i="9"/>
  <c r="AQ81" i="9"/>
  <c r="AQ58" i="9"/>
  <c r="AF106" i="9"/>
  <c r="AF124" i="9"/>
  <c r="AF77" i="9"/>
  <c r="AW168" i="9"/>
  <c r="AQ169" i="9"/>
  <c r="AF29" i="9"/>
  <c r="BI167" i="9"/>
  <c r="BI200" i="9"/>
  <c r="BI218" i="9"/>
  <c r="BI193" i="9"/>
  <c r="BI146" i="9"/>
  <c r="AF172" i="9"/>
  <c r="BC12" i="9"/>
  <c r="BC111" i="9"/>
  <c r="BC211" i="9"/>
  <c r="BC33" i="9"/>
  <c r="BC113" i="9"/>
  <c r="BC99" i="9"/>
  <c r="BC124" i="9"/>
  <c r="BI207" i="9"/>
  <c r="BC5" i="9"/>
  <c r="BI73" i="9"/>
  <c r="AW261" i="9"/>
  <c r="AW149" i="9"/>
  <c r="AF5" i="9"/>
  <c r="BI52" i="9"/>
  <c r="AW218" i="9"/>
  <c r="BI30" i="9"/>
  <c r="AF24" i="9"/>
  <c r="BI127" i="9"/>
  <c r="AF64" i="9"/>
  <c r="BI66" i="9"/>
  <c r="BI64" i="9"/>
  <c r="AW198" i="9"/>
  <c r="AF107" i="9"/>
  <c r="AW259" i="9"/>
  <c r="AW245" i="9"/>
  <c r="BI33" i="9"/>
  <c r="BI17" i="9"/>
  <c r="AF71" i="9"/>
  <c r="AF31" i="9"/>
  <c r="BI171" i="9"/>
  <c r="BI160" i="9"/>
  <c r="BI124" i="9"/>
  <c r="AW55" i="9"/>
  <c r="AW102" i="9"/>
  <c r="AF165" i="9"/>
  <c r="AF171" i="9"/>
  <c r="AW205" i="7"/>
  <c r="AW20" i="7"/>
  <c r="AK164" i="7"/>
  <c r="AK261" i="7"/>
  <c r="AK256" i="7"/>
  <c r="AK246" i="7"/>
  <c r="AI282" i="7" s="1"/>
  <c r="AQ17" i="7"/>
  <c r="AQ15" i="7"/>
  <c r="AQ70" i="7"/>
  <c r="AQ76" i="7"/>
  <c r="U9" i="7"/>
  <c r="U18" i="7"/>
  <c r="AW258" i="7"/>
  <c r="AW248" i="7"/>
  <c r="AU282" i="7" s="1"/>
  <c r="AW270" i="7"/>
  <c r="AW25" i="7"/>
  <c r="AQ166" i="7"/>
  <c r="AQ172" i="7"/>
  <c r="AO188" i="7" s="1"/>
  <c r="AK170" i="7"/>
  <c r="AK159" i="7"/>
  <c r="AK175" i="7"/>
  <c r="AW163" i="7"/>
  <c r="AW164" i="7"/>
  <c r="U63" i="7"/>
  <c r="AW151" i="7"/>
  <c r="U54" i="7"/>
  <c r="M35" i="6"/>
  <c r="AW13" i="7"/>
  <c r="AW55" i="7"/>
  <c r="AQ161" i="7"/>
  <c r="AQ12" i="7"/>
  <c r="AQ32" i="7"/>
  <c r="AQ67" i="7"/>
  <c r="AW259" i="7"/>
  <c r="AW260" i="7"/>
  <c r="AW61" i="7"/>
  <c r="AW116" i="7"/>
  <c r="AW115" i="7"/>
  <c r="AW152" i="7"/>
  <c r="AW73" i="7"/>
  <c r="AW148" i="7"/>
  <c r="AQ19" i="7"/>
  <c r="AQ72" i="7"/>
  <c r="U33" i="7"/>
  <c r="U34" i="7"/>
  <c r="AQ170" i="7"/>
  <c r="AK176" i="7"/>
  <c r="U27" i="7"/>
  <c r="AW103" i="7"/>
  <c r="AQ156" i="7"/>
  <c r="AQ157" i="7"/>
  <c r="AW196" i="7"/>
  <c r="AW199" i="7"/>
  <c r="AW211" i="7"/>
  <c r="AU235" i="7" s="1"/>
  <c r="U21" i="7"/>
  <c r="AQ13" i="7"/>
  <c r="AW109" i="7"/>
  <c r="AQ168" i="7"/>
  <c r="AW212" i="7"/>
  <c r="U5" i="7"/>
  <c r="V35" i="6"/>
  <c r="AF35" i="6"/>
  <c r="AR35" i="6"/>
  <c r="BA35" i="6"/>
  <c r="BE35" i="6"/>
  <c r="BM35" i="6"/>
  <c r="BJ35" i="6"/>
  <c r="BK35" i="6"/>
  <c r="BY35" i="6"/>
  <c r="CQ35" i="6"/>
  <c r="CN35" i="6"/>
  <c r="CX35" i="6"/>
  <c r="AF70" i="9"/>
  <c r="AW192" i="9"/>
  <c r="AQ154" i="9"/>
  <c r="AW150" i="9"/>
  <c r="AQ164" i="9"/>
  <c r="AQ264" i="9"/>
  <c r="AF22" i="9"/>
  <c r="BI157" i="9"/>
  <c r="BI101" i="9"/>
  <c r="AW71" i="9"/>
  <c r="AW100" i="9"/>
  <c r="BC251" i="9"/>
  <c r="BC101" i="9"/>
  <c r="AQ155" i="9"/>
  <c r="AW194" i="9"/>
  <c r="BI16" i="9"/>
  <c r="AW217" i="9"/>
  <c r="AW213" i="9"/>
  <c r="AQ162" i="9"/>
  <c r="AW154" i="9"/>
  <c r="AQ159" i="9"/>
  <c r="BI195" i="9"/>
  <c r="AW117" i="9"/>
  <c r="AW118" i="9"/>
  <c r="AF258" i="9"/>
  <c r="BC16" i="9"/>
  <c r="BC195" i="9"/>
  <c r="BC244" i="9"/>
  <c r="AW248" i="9"/>
  <c r="AF210" i="9"/>
  <c r="AW212" i="9"/>
  <c r="AF116" i="9"/>
  <c r="AW264" i="9"/>
  <c r="AW241" i="9"/>
  <c r="AF8" i="9"/>
  <c r="BI204" i="9"/>
  <c r="AF61" i="9"/>
  <c r="AW110" i="9"/>
  <c r="AF55" i="9"/>
  <c r="AW24" i="9"/>
  <c r="BC110" i="9"/>
  <c r="BC7" i="9"/>
  <c r="BC150" i="9"/>
  <c r="AW13" i="9"/>
  <c r="AW56" i="9"/>
  <c r="AF113" i="9"/>
  <c r="AW195" i="9"/>
  <c r="BI63" i="9"/>
  <c r="AF257" i="9"/>
  <c r="AQ70" i="9"/>
  <c r="AF117" i="9"/>
  <c r="AW239" i="9"/>
  <c r="AW258" i="9"/>
  <c r="BI7" i="9"/>
  <c r="AW170" i="9"/>
  <c r="AF58" i="9"/>
  <c r="AQ254" i="9"/>
  <c r="AW58" i="9"/>
  <c r="AW119" i="9"/>
  <c r="AF149" i="9"/>
  <c r="AW31" i="9"/>
  <c r="BC148" i="9"/>
  <c r="BC197" i="9"/>
  <c r="AF254" i="9"/>
  <c r="AF243" i="9"/>
  <c r="AQ161" i="9"/>
  <c r="AF197" i="9"/>
  <c r="AW211" i="9"/>
  <c r="AF261" i="9"/>
  <c r="AW145" i="9"/>
  <c r="AQ166" i="9"/>
  <c r="AQ160" i="9"/>
  <c r="AQ256" i="9"/>
  <c r="AF15" i="9"/>
  <c r="BI148" i="9"/>
  <c r="BI110" i="9"/>
  <c r="AW60" i="9"/>
  <c r="BC54" i="9"/>
  <c r="BC9" i="9"/>
  <c r="AQ255" i="9"/>
  <c r="AW23" i="9"/>
  <c r="AF211" i="9"/>
  <c r="AW197" i="9"/>
  <c r="AF249" i="9"/>
  <c r="AW257" i="9"/>
  <c r="AW164" i="9"/>
  <c r="AW163" i="9"/>
  <c r="AW148" i="9"/>
  <c r="AF66" i="9"/>
  <c r="AW9" i="9"/>
  <c r="AQ71" i="7"/>
  <c r="AO91" i="7" s="1"/>
  <c r="AR91" i="7" s="1"/>
  <c r="Q35" i="6"/>
  <c r="AW272" i="7"/>
  <c r="AW126" i="7"/>
  <c r="AW222" i="7"/>
  <c r="AW176" i="7"/>
  <c r="L35" i="6"/>
  <c r="BA91" i="7"/>
  <c r="BD91" i="7" s="1"/>
  <c r="AQ25" i="7"/>
  <c r="AW8" i="7"/>
  <c r="AW128" i="7"/>
  <c r="AQ169" i="7"/>
  <c r="AW30" i="7"/>
  <c r="AW56" i="7"/>
  <c r="AQ27" i="7"/>
  <c r="AQ171" i="7"/>
  <c r="AQ167" i="7"/>
  <c r="AW174" i="7"/>
  <c r="AJ35" i="6"/>
  <c r="BG43" i="18"/>
  <c r="AS35" i="6"/>
  <c r="AV35" i="6"/>
  <c r="BC19" i="24"/>
  <c r="BC34" i="24"/>
  <c r="BC5" i="24"/>
  <c r="BC6" i="24"/>
  <c r="BC15" i="24"/>
  <c r="BC24" i="24"/>
  <c r="BC18" i="24"/>
  <c r="BC16" i="24"/>
  <c r="BC12" i="24"/>
  <c r="BC10" i="24"/>
  <c r="BC21" i="24"/>
  <c r="BC23" i="24"/>
  <c r="BC32" i="24"/>
  <c r="BC26" i="24"/>
  <c r="BC17" i="24"/>
  <c r="BC28" i="24"/>
  <c r="BC11" i="24"/>
  <c r="BC25" i="24"/>
  <c r="BC7" i="24"/>
  <c r="BL35" i="6"/>
  <c r="CJ35" i="6"/>
  <c r="CZ35" i="6"/>
  <c r="DD35" i="6"/>
  <c r="DC35" i="6"/>
  <c r="AF103" i="9"/>
  <c r="AF109" i="9"/>
  <c r="AF26" i="9"/>
  <c r="D35" i="6"/>
  <c r="AF214" i="9"/>
  <c r="AF62" i="9"/>
  <c r="AW64" i="9"/>
  <c r="AW103" i="9"/>
  <c r="AF246" i="9"/>
  <c r="AF244" i="9"/>
  <c r="AF196" i="9"/>
  <c r="AW155" i="9"/>
  <c r="AW160" i="9"/>
  <c r="AF18" i="9"/>
  <c r="AF208" i="9"/>
  <c r="AF198" i="9"/>
  <c r="AW207" i="9"/>
  <c r="AF105" i="9"/>
  <c r="AF108" i="9"/>
  <c r="AF104" i="9"/>
  <c r="AW269" i="9"/>
  <c r="AF20" i="9"/>
  <c r="AF167" i="9"/>
  <c r="AW68" i="9"/>
  <c r="AW75" i="9"/>
  <c r="AW108" i="9"/>
  <c r="AW104" i="9"/>
  <c r="AF156" i="9"/>
  <c r="AF255" i="9"/>
  <c r="AF9" i="9"/>
  <c r="AF56" i="9"/>
  <c r="AW114" i="9"/>
  <c r="AW203" i="9"/>
  <c r="AW20" i="9"/>
  <c r="AF11" i="9"/>
  <c r="AF14" i="9"/>
  <c r="AF73" i="9"/>
  <c r="AW81" i="9"/>
  <c r="AW66" i="9"/>
  <c r="AW57" i="9"/>
  <c r="AW113" i="9"/>
  <c r="AW101" i="9"/>
  <c r="AF250" i="9"/>
  <c r="AF207" i="9"/>
  <c r="AF202" i="9"/>
  <c r="AW210" i="9"/>
  <c r="AW69" i="9"/>
  <c r="AW116" i="9"/>
  <c r="AW128" i="9"/>
  <c r="AQ150" i="7"/>
  <c r="BA284" i="7"/>
  <c r="P35" i="6"/>
  <c r="AQ151" i="7"/>
  <c r="AO186" i="7" s="1"/>
  <c r="BA43" i="7"/>
  <c r="BA44" i="7"/>
  <c r="BA92" i="7"/>
  <c r="BA235" i="7"/>
  <c r="AQ30" i="7"/>
  <c r="AQ78" i="7"/>
  <c r="AQ54" i="7"/>
  <c r="AO90" i="7" s="1"/>
  <c r="BA236" i="7"/>
  <c r="BA188" i="7"/>
  <c r="BA187" i="7"/>
  <c r="BA140" i="7"/>
  <c r="BA139" i="7"/>
  <c r="AC35" i="6"/>
  <c r="Y35" i="6"/>
  <c r="AG35" i="6"/>
  <c r="AP35" i="6"/>
  <c r="BQ35" i="6"/>
  <c r="BU35" i="6"/>
  <c r="CT35" i="6"/>
  <c r="CR35" i="6"/>
  <c r="CY35" i="6"/>
  <c r="CH35" i="6"/>
  <c r="CS35" i="6"/>
  <c r="CO35" i="6"/>
  <c r="B36" i="4"/>
  <c r="B44" i="4"/>
  <c r="B43" i="4"/>
  <c r="B41" i="4"/>
  <c r="AI43" i="9"/>
  <c r="AK43" i="9" s="1"/>
  <c r="AI278" i="9"/>
  <c r="AL278" i="9" s="1"/>
  <c r="AW200" i="9"/>
  <c r="AW216" i="9"/>
  <c r="AW159" i="9"/>
  <c r="AW162" i="9"/>
  <c r="AW106" i="9"/>
  <c r="AW253" i="9"/>
  <c r="AW65" i="9"/>
  <c r="AW115" i="9"/>
  <c r="G35" i="6"/>
  <c r="AW4" i="9"/>
  <c r="AW206" i="9"/>
  <c r="AW256" i="9"/>
  <c r="AW112" i="9"/>
  <c r="I35" i="6"/>
  <c r="AW247" i="9"/>
  <c r="AW59" i="9"/>
  <c r="AW122" i="9"/>
  <c r="AW209" i="9"/>
  <c r="AW12" i="9"/>
  <c r="AW263" i="9"/>
  <c r="AW169" i="9"/>
  <c r="DB35" i="6"/>
  <c r="DE35" i="6"/>
  <c r="CE35" i="6"/>
  <c r="CF35" i="6"/>
  <c r="CI35" i="6"/>
  <c r="BZ35" i="6"/>
  <c r="BV35" i="6"/>
  <c r="CA35" i="6"/>
  <c r="BN35" i="6"/>
  <c r="BO35" i="6"/>
  <c r="BD35" i="6"/>
  <c r="BC35" i="6"/>
  <c r="AT35" i="6"/>
  <c r="AK35" i="6"/>
  <c r="AM35" i="6"/>
  <c r="W35" i="6"/>
  <c r="X35" i="6"/>
  <c r="BC23" i="16"/>
  <c r="BI23" i="16"/>
  <c r="BC6" i="16"/>
  <c r="BI6" i="16"/>
  <c r="BI25" i="16"/>
  <c r="BC25" i="16"/>
  <c r="BC26" i="16"/>
  <c r="BI26" i="16"/>
  <c r="BC9" i="16"/>
  <c r="BI9" i="16"/>
  <c r="BC32" i="16"/>
  <c r="BI32" i="16"/>
  <c r="BC8" i="16"/>
  <c r="BI8" i="16"/>
  <c r="BC17" i="16"/>
  <c r="BI17" i="16"/>
  <c r="BI18" i="16"/>
  <c r="BC18" i="16"/>
  <c r="BI34" i="16"/>
  <c r="BC34" i="16"/>
  <c r="BC28" i="16"/>
  <c r="BI28" i="16"/>
  <c r="BC15" i="16"/>
  <c r="BI15" i="16"/>
  <c r="BC27" i="16"/>
  <c r="BI27" i="16"/>
  <c r="BC13" i="16"/>
  <c r="BI13" i="16"/>
  <c r="BI22" i="16"/>
  <c r="BC22" i="16"/>
  <c r="BI19" i="16"/>
  <c r="BC19" i="16"/>
  <c r="BI30" i="16"/>
  <c r="BC30" i="16"/>
  <c r="BC10" i="16"/>
  <c r="BI10" i="16"/>
  <c r="BI14" i="16"/>
  <c r="BC14" i="16"/>
  <c r="BC5" i="16"/>
  <c r="BI5" i="16"/>
  <c r="BI29" i="16"/>
  <c r="BC29" i="16"/>
  <c r="BC31" i="16"/>
  <c r="BI31" i="16"/>
  <c r="BC20" i="16"/>
  <c r="BI20" i="16"/>
  <c r="Z35" i="6"/>
  <c r="BC11" i="16"/>
  <c r="BI11" i="16"/>
  <c r="BC24" i="16"/>
  <c r="BI24" i="16"/>
  <c r="AB35" i="6"/>
  <c r="BI4" i="16"/>
  <c r="BC4" i="16"/>
  <c r="BI33" i="16"/>
  <c r="BC33" i="16"/>
  <c r="BC12" i="16"/>
  <c r="BI12" i="16"/>
  <c r="BC21" i="16"/>
  <c r="BI21" i="16"/>
  <c r="BC7" i="16"/>
  <c r="BI7" i="16"/>
  <c r="BI16" i="16"/>
  <c r="BC16" i="16"/>
  <c r="AI231" i="9"/>
  <c r="AK231" i="9" s="1"/>
  <c r="H33" i="29"/>
  <c r="AO35" i="26" s="1"/>
  <c r="AO18" i="26" s="1"/>
  <c r="I37" i="29"/>
  <c r="L92" i="13"/>
  <c r="L93" i="13" s="1"/>
  <c r="B19" i="27"/>
  <c r="B42" i="27" s="1"/>
  <c r="B22" i="27"/>
  <c r="B45" i="27" s="1"/>
  <c r="H38" i="29"/>
  <c r="BR35" i="26" s="1"/>
  <c r="J37" i="29"/>
  <c r="BL35" i="35" s="1"/>
  <c r="M92" i="13"/>
  <c r="M93" i="13" s="1"/>
  <c r="H37" i="29"/>
  <c r="BL35" i="26" s="1"/>
  <c r="K92" i="13"/>
  <c r="K93" i="13" s="1"/>
  <c r="B11" i="27"/>
  <c r="J92" i="13"/>
  <c r="J93" i="13" s="1"/>
  <c r="L80" i="13"/>
  <c r="L81" i="13" s="1"/>
  <c r="B21" i="27"/>
  <c r="B44" i="27" s="1"/>
  <c r="B18" i="27"/>
  <c r="BL7" i="36"/>
  <c r="BL15" i="36"/>
  <c r="BL23" i="36"/>
  <c r="BL31" i="36"/>
  <c r="BL12" i="36"/>
  <c r="BL20" i="36"/>
  <c r="BL28" i="36"/>
  <c r="BL5" i="36"/>
  <c r="BL8" i="36"/>
  <c r="BL16" i="36"/>
  <c r="BL24" i="36"/>
  <c r="BL32" i="36"/>
  <c r="BL9" i="36"/>
  <c r="BL17" i="36"/>
  <c r="BL25" i="36"/>
  <c r="BL33" i="36"/>
  <c r="BL10" i="36"/>
  <c r="BL18" i="36"/>
  <c r="BL26" i="36"/>
  <c r="BL34" i="36"/>
  <c r="BL11" i="36"/>
  <c r="BL19" i="36"/>
  <c r="BL27" i="36"/>
  <c r="BL4" i="36"/>
  <c r="BL13" i="36"/>
  <c r="BL29" i="36"/>
  <c r="BL6" i="36"/>
  <c r="BL14" i="36"/>
  <c r="BL22" i="36"/>
  <c r="BL30" i="36"/>
  <c r="BL21" i="36"/>
  <c r="H36" i="29"/>
  <c r="BF35" i="26" s="1"/>
  <c r="AU92" i="7"/>
  <c r="AX92" i="7" s="1"/>
  <c r="D41" i="5"/>
  <c r="C41" i="5"/>
  <c r="M184" i="9"/>
  <c r="U184" i="9" s="1"/>
  <c r="M186" i="9"/>
  <c r="U186" i="9" s="1"/>
  <c r="M181" i="9"/>
  <c r="U181" i="9" s="1"/>
  <c r="M182" i="9"/>
  <c r="T182" i="9" s="1"/>
  <c r="F39" i="4"/>
  <c r="F42" i="4"/>
  <c r="F41" i="4"/>
  <c r="D38" i="4"/>
  <c r="D40" i="4"/>
  <c r="D42" i="5"/>
  <c r="B39" i="9"/>
  <c r="J39" i="9" s="1"/>
  <c r="B41" i="9"/>
  <c r="J41" i="9" s="1"/>
  <c r="B40" i="9"/>
  <c r="I40" i="9" s="1"/>
  <c r="F45" i="5"/>
  <c r="F38" i="5"/>
  <c r="M185" i="9"/>
  <c r="U185" i="9" s="1"/>
  <c r="B45" i="9"/>
  <c r="J45" i="9" s="1"/>
  <c r="B42" i="9"/>
  <c r="M183" i="9"/>
  <c r="U183" i="9" s="1"/>
  <c r="AI186" i="7"/>
  <c r="X45" i="7"/>
  <c r="X40" i="7"/>
  <c r="M275" i="9"/>
  <c r="M278" i="9"/>
  <c r="M279" i="9"/>
  <c r="M280" i="9"/>
  <c r="M276" i="9"/>
  <c r="M274" i="9"/>
  <c r="M277" i="9"/>
  <c r="M227" i="9"/>
  <c r="M232" i="9"/>
  <c r="M231" i="9"/>
  <c r="M228" i="9"/>
  <c r="M233" i="9"/>
  <c r="M229" i="9"/>
  <c r="M230" i="9"/>
  <c r="M180" i="9"/>
  <c r="U180" i="9" s="1"/>
  <c r="B43" i="9"/>
  <c r="I43" i="9" s="1"/>
  <c r="B44" i="9"/>
  <c r="AU138" i="7"/>
  <c r="M86" i="9"/>
  <c r="M90" i="9"/>
  <c r="M88" i="9"/>
  <c r="M87" i="9"/>
  <c r="M89" i="9"/>
  <c r="M92" i="9"/>
  <c r="M91" i="9"/>
  <c r="B60" i="5"/>
  <c r="B61" i="5" s="1"/>
  <c r="U35" i="9"/>
  <c r="AF68" i="7"/>
  <c r="AF62" i="7"/>
  <c r="AF55" i="7"/>
  <c r="AF73" i="7"/>
  <c r="AF64" i="7"/>
  <c r="AF54" i="7"/>
  <c r="AF74" i="7"/>
  <c r="AF53" i="7"/>
  <c r="AF79" i="7"/>
  <c r="AF61" i="7"/>
  <c r="AF67" i="7"/>
  <c r="AF77" i="7"/>
  <c r="AF81" i="7"/>
  <c r="AF63" i="7"/>
  <c r="AF57" i="7"/>
  <c r="AF80" i="7"/>
  <c r="AF60" i="7"/>
  <c r="AF66" i="7"/>
  <c r="AF82" i="7"/>
  <c r="AF72" i="7"/>
  <c r="AF78" i="7"/>
  <c r="AF76" i="7"/>
  <c r="AF56" i="7"/>
  <c r="AF52" i="7"/>
  <c r="AF59" i="7"/>
  <c r="AF65" i="7"/>
  <c r="AF75" i="7"/>
  <c r="AF58" i="7"/>
  <c r="AF69" i="7"/>
  <c r="AF71" i="7"/>
  <c r="AF70" i="7"/>
  <c r="U226" i="7"/>
  <c r="U203" i="7"/>
  <c r="U197" i="7"/>
  <c r="U218" i="7"/>
  <c r="U224" i="7"/>
  <c r="U213" i="7"/>
  <c r="U211" i="7"/>
  <c r="U210" i="7"/>
  <c r="U215" i="7"/>
  <c r="U202" i="7"/>
  <c r="U201" i="7"/>
  <c r="U216" i="7"/>
  <c r="U206" i="7"/>
  <c r="U219" i="7"/>
  <c r="U196" i="7"/>
  <c r="U204" i="7"/>
  <c r="U217" i="7"/>
  <c r="U200" i="7"/>
  <c r="U207" i="7"/>
  <c r="U221" i="7"/>
  <c r="U223" i="7"/>
  <c r="U220" i="7"/>
  <c r="U225" i="7"/>
  <c r="U214" i="7"/>
  <c r="U209" i="7"/>
  <c r="U205" i="7"/>
  <c r="U208" i="7"/>
  <c r="U212" i="7"/>
  <c r="U199" i="7"/>
  <c r="U222" i="7"/>
  <c r="U198" i="7"/>
  <c r="BI224" i="7"/>
  <c r="BI197" i="7"/>
  <c r="BI207" i="7"/>
  <c r="BI203" i="7"/>
  <c r="BI215" i="7"/>
  <c r="BI225" i="7"/>
  <c r="BI220" i="7"/>
  <c r="BI198" i="7"/>
  <c r="BI202" i="7"/>
  <c r="BI208" i="7"/>
  <c r="BI222" i="7"/>
  <c r="BI214" i="7"/>
  <c r="BI218" i="7"/>
  <c r="BI217" i="7"/>
  <c r="BI204" i="7"/>
  <c r="BI213" i="7"/>
  <c r="BI223" i="7"/>
  <c r="BI226" i="7"/>
  <c r="BI219" i="7"/>
  <c r="BI212" i="7"/>
  <c r="BI196" i="7"/>
  <c r="BI199" i="7"/>
  <c r="BI216" i="7"/>
  <c r="BI201" i="7"/>
  <c r="BI221" i="7"/>
  <c r="BI209" i="7"/>
  <c r="BI205" i="7"/>
  <c r="BI206" i="7"/>
  <c r="BI211" i="7"/>
  <c r="BI210" i="7"/>
  <c r="BI200" i="7"/>
  <c r="G44" i="4"/>
  <c r="G43" i="4"/>
  <c r="G41" i="4"/>
  <c r="G45" i="4"/>
  <c r="BI119" i="7"/>
  <c r="BI117" i="7"/>
  <c r="BI122" i="7"/>
  <c r="BI105" i="7"/>
  <c r="BI109" i="7"/>
  <c r="BI111" i="7"/>
  <c r="BI129" i="7"/>
  <c r="BI106" i="7"/>
  <c r="BI127" i="7"/>
  <c r="BI104" i="7"/>
  <c r="BI112" i="7"/>
  <c r="BI121" i="7"/>
  <c r="BI100" i="7"/>
  <c r="BI118" i="7"/>
  <c r="BI126" i="7"/>
  <c r="BI110" i="7"/>
  <c r="BI128" i="7"/>
  <c r="BI130" i="7"/>
  <c r="BI116" i="7"/>
  <c r="BI107" i="7"/>
  <c r="BI114" i="7"/>
  <c r="BI123" i="7"/>
  <c r="BI120" i="7"/>
  <c r="BI124" i="7"/>
  <c r="BI103" i="7"/>
  <c r="BI125" i="7"/>
  <c r="BI115" i="7"/>
  <c r="BI101" i="7"/>
  <c r="BI113" i="7"/>
  <c r="BI108" i="7"/>
  <c r="BI102" i="7"/>
  <c r="C43" i="4"/>
  <c r="C44" i="4"/>
  <c r="C45" i="4"/>
  <c r="C39" i="4"/>
  <c r="C36" i="4"/>
  <c r="C42" i="4"/>
  <c r="B43" i="7"/>
  <c r="B39" i="7"/>
  <c r="B40" i="7"/>
  <c r="B42" i="7"/>
  <c r="B45" i="7"/>
  <c r="B44" i="7"/>
  <c r="B41" i="7"/>
  <c r="E44" i="4"/>
  <c r="E42" i="4"/>
  <c r="E40" i="4"/>
  <c r="E41" i="4"/>
  <c r="E43" i="4"/>
  <c r="E36" i="4"/>
  <c r="D44" i="5"/>
  <c r="D43" i="5"/>
  <c r="D45" i="5"/>
  <c r="D40" i="5"/>
  <c r="AQ252" i="7"/>
  <c r="AQ254" i="7"/>
  <c r="AQ259" i="7"/>
  <c r="AQ274" i="7"/>
  <c r="AQ244" i="7"/>
  <c r="AQ245" i="7"/>
  <c r="AQ267" i="7"/>
  <c r="AQ256" i="7"/>
  <c r="AQ263" i="7"/>
  <c r="AQ250" i="7"/>
  <c r="AQ249" i="7"/>
  <c r="AQ258" i="7"/>
  <c r="AQ273" i="7"/>
  <c r="AQ251" i="7"/>
  <c r="AQ266" i="7"/>
  <c r="AQ257" i="7"/>
  <c r="AQ255" i="7"/>
  <c r="AQ268" i="7"/>
  <c r="AQ264" i="7"/>
  <c r="AQ261" i="7"/>
  <c r="AQ265" i="7"/>
  <c r="AQ247" i="7"/>
  <c r="AQ272" i="7"/>
  <c r="AQ262" i="7"/>
  <c r="AQ271" i="7"/>
  <c r="AQ260" i="7"/>
  <c r="AQ269" i="7"/>
  <c r="AQ253" i="7"/>
  <c r="AQ246" i="7"/>
  <c r="AQ270" i="7"/>
  <c r="AQ248" i="7"/>
  <c r="G39" i="4"/>
  <c r="J275" i="7"/>
  <c r="G60" i="4"/>
  <c r="G61" i="4" s="1"/>
  <c r="AQ119" i="9"/>
  <c r="AQ104" i="9"/>
  <c r="AQ112" i="9"/>
  <c r="AQ111" i="9"/>
  <c r="AQ103" i="9"/>
  <c r="AQ98" i="9"/>
  <c r="AQ107" i="9"/>
  <c r="AQ121" i="9"/>
  <c r="AQ100" i="9"/>
  <c r="AQ117" i="9"/>
  <c r="AQ113" i="9"/>
  <c r="AQ101" i="9"/>
  <c r="AQ105" i="9"/>
  <c r="AQ124" i="9"/>
  <c r="AQ118" i="9"/>
  <c r="AQ108" i="9"/>
  <c r="AQ110" i="9"/>
  <c r="AQ115" i="9"/>
  <c r="AQ120" i="9"/>
  <c r="AQ99" i="9"/>
  <c r="AQ109" i="9"/>
  <c r="AQ102" i="9"/>
  <c r="AQ106" i="9"/>
  <c r="AQ126" i="9"/>
  <c r="AQ128" i="9"/>
  <c r="AQ127" i="9"/>
  <c r="AQ114" i="9"/>
  <c r="AQ125" i="9"/>
  <c r="AQ122" i="9"/>
  <c r="AQ116" i="9"/>
  <c r="AQ123" i="9"/>
  <c r="B45" i="5"/>
  <c r="B43" i="5"/>
  <c r="B44" i="5"/>
  <c r="B40" i="5"/>
  <c r="B41" i="5"/>
  <c r="B38" i="5"/>
  <c r="BI167" i="7"/>
  <c r="BI156" i="7"/>
  <c r="BI168" i="7"/>
  <c r="BI163" i="7"/>
  <c r="BI151" i="7"/>
  <c r="BI170" i="7"/>
  <c r="BI176" i="7"/>
  <c r="BI166" i="7"/>
  <c r="BI165" i="7"/>
  <c r="BI172" i="7"/>
  <c r="BI160" i="7"/>
  <c r="BI154" i="7"/>
  <c r="BI152" i="7"/>
  <c r="BI149" i="7"/>
  <c r="BI162" i="7"/>
  <c r="BI174" i="7"/>
  <c r="BI178" i="7"/>
  <c r="BI175" i="7"/>
  <c r="BI177" i="7"/>
  <c r="BI157" i="7"/>
  <c r="BI159" i="7"/>
  <c r="BI161" i="7"/>
  <c r="BI164" i="7"/>
  <c r="BI169" i="7"/>
  <c r="BI153" i="7"/>
  <c r="BI171" i="7"/>
  <c r="BI155" i="7"/>
  <c r="BI150" i="7"/>
  <c r="BI173" i="7"/>
  <c r="BI148" i="7"/>
  <c r="BI158" i="7"/>
  <c r="J83" i="7"/>
  <c r="C60" i="4"/>
  <c r="C61" i="4" s="1"/>
  <c r="E38" i="4"/>
  <c r="J129" i="9"/>
  <c r="D60" i="5"/>
  <c r="D61" i="5" s="1"/>
  <c r="E41" i="5"/>
  <c r="G40" i="4"/>
  <c r="AK79" i="9"/>
  <c r="AK68" i="9"/>
  <c r="AK62" i="9"/>
  <c r="AK75" i="9"/>
  <c r="AK77" i="9"/>
  <c r="AK70" i="9"/>
  <c r="AK64" i="9"/>
  <c r="AK54" i="9"/>
  <c r="AK56" i="9"/>
  <c r="AK78" i="9"/>
  <c r="AK80" i="9"/>
  <c r="AK60" i="9"/>
  <c r="AK61" i="9"/>
  <c r="AK52" i="9"/>
  <c r="AK59" i="9"/>
  <c r="AK72" i="9"/>
  <c r="AK73" i="9"/>
  <c r="AK53" i="9"/>
  <c r="AK55" i="9"/>
  <c r="AK58" i="9"/>
  <c r="AK57" i="9"/>
  <c r="AK66" i="9"/>
  <c r="AK65" i="9"/>
  <c r="AK81" i="9"/>
  <c r="AK69" i="9"/>
  <c r="AK67" i="9"/>
  <c r="AK63" i="9"/>
  <c r="AK51" i="9"/>
  <c r="AK71" i="9"/>
  <c r="AK74" i="9"/>
  <c r="AK76" i="9"/>
  <c r="F40" i="4"/>
  <c r="F44" i="4"/>
  <c r="F43" i="4"/>
  <c r="F45" i="4"/>
  <c r="U267" i="7"/>
  <c r="U273" i="7"/>
  <c r="U263" i="7"/>
  <c r="U264" i="7"/>
  <c r="U271" i="7"/>
  <c r="U253" i="7"/>
  <c r="U266" i="7"/>
  <c r="U255" i="7"/>
  <c r="U250" i="7"/>
  <c r="U260" i="7"/>
  <c r="U252" i="7"/>
  <c r="U254" i="7"/>
  <c r="U272" i="7"/>
  <c r="U270" i="7"/>
  <c r="U259" i="7"/>
  <c r="U251" i="7"/>
  <c r="U247" i="7"/>
  <c r="U248" i="7"/>
  <c r="U249" i="7"/>
  <c r="U257" i="7"/>
  <c r="U262" i="7"/>
  <c r="U268" i="7"/>
  <c r="U244" i="7"/>
  <c r="U256" i="7"/>
  <c r="U245" i="7"/>
  <c r="U269" i="7"/>
  <c r="U246" i="7"/>
  <c r="U258" i="7"/>
  <c r="U261" i="7"/>
  <c r="U265" i="7"/>
  <c r="U274" i="7"/>
  <c r="D42" i="4"/>
  <c r="J82" i="9"/>
  <c r="C60" i="5"/>
  <c r="C61" i="5" s="1"/>
  <c r="AQ210" i="7"/>
  <c r="AQ212" i="7"/>
  <c r="AQ219" i="7"/>
  <c r="AQ223" i="7"/>
  <c r="AQ198" i="7"/>
  <c r="AQ206" i="7"/>
  <c r="AQ218" i="7"/>
  <c r="AQ208" i="7"/>
  <c r="AQ203" i="7"/>
  <c r="AQ213" i="7"/>
  <c r="AQ209" i="7"/>
  <c r="AQ199" i="7"/>
  <c r="AQ220" i="7"/>
  <c r="AQ214" i="7"/>
  <c r="AQ215" i="7"/>
  <c r="AQ200" i="7"/>
  <c r="AQ211" i="7"/>
  <c r="AQ217" i="7"/>
  <c r="AQ197" i="7"/>
  <c r="AQ221" i="7"/>
  <c r="AQ205" i="7"/>
  <c r="AQ222" i="7"/>
  <c r="AQ216" i="7"/>
  <c r="AQ202" i="7"/>
  <c r="AQ225" i="7"/>
  <c r="AQ201" i="7"/>
  <c r="AQ224" i="7"/>
  <c r="AQ207" i="7"/>
  <c r="AQ204" i="7"/>
  <c r="AQ196" i="7"/>
  <c r="AQ226" i="7"/>
  <c r="BI253" i="7"/>
  <c r="BI262" i="7"/>
  <c r="BI247" i="7"/>
  <c r="BI273" i="7"/>
  <c r="BI246" i="7"/>
  <c r="BI250" i="7"/>
  <c r="BI268" i="7"/>
  <c r="BI259" i="7"/>
  <c r="BI254" i="7"/>
  <c r="BI274" i="7"/>
  <c r="BI258" i="7"/>
  <c r="BI266" i="7"/>
  <c r="BI270" i="7"/>
  <c r="BI249" i="7"/>
  <c r="BI261" i="7"/>
  <c r="BI271" i="7"/>
  <c r="BI267" i="7"/>
  <c r="BI252" i="7"/>
  <c r="BI264" i="7"/>
  <c r="BI263" i="7"/>
  <c r="BI269" i="7"/>
  <c r="BI255" i="7"/>
  <c r="BI256" i="7"/>
  <c r="BI251" i="7"/>
  <c r="BI272" i="7"/>
  <c r="BI260" i="7"/>
  <c r="BI244" i="7"/>
  <c r="BI257" i="7"/>
  <c r="BI245" i="7"/>
  <c r="BI265" i="7"/>
  <c r="BI248" i="7"/>
  <c r="J179" i="7"/>
  <c r="E60" i="4"/>
  <c r="E61" i="4" s="1"/>
  <c r="AK162" i="9"/>
  <c r="AK156" i="9"/>
  <c r="AK165" i="9"/>
  <c r="AK163" i="9"/>
  <c r="AK175" i="9"/>
  <c r="AK154" i="9"/>
  <c r="AK161" i="9"/>
  <c r="AK167" i="9"/>
  <c r="AK149" i="9"/>
  <c r="AK160" i="9"/>
  <c r="AK153" i="9"/>
  <c r="AK166" i="9"/>
  <c r="AK174" i="9"/>
  <c r="AK148" i="9"/>
  <c r="AK152" i="9"/>
  <c r="AK150" i="9"/>
  <c r="AK172" i="9"/>
  <c r="AK145" i="9"/>
  <c r="AK146" i="9"/>
  <c r="AK168" i="9"/>
  <c r="AK147" i="9"/>
  <c r="AK170" i="9"/>
  <c r="AK151" i="9"/>
  <c r="AK173" i="9"/>
  <c r="AK171" i="9"/>
  <c r="AK158" i="9"/>
  <c r="AK159" i="9"/>
  <c r="AK169" i="9"/>
  <c r="AK157" i="9"/>
  <c r="AK155" i="9"/>
  <c r="AK164" i="9"/>
  <c r="C41" i="4"/>
  <c r="AF263" i="7"/>
  <c r="AF249" i="7"/>
  <c r="AF256" i="7"/>
  <c r="AF265" i="7"/>
  <c r="AF260" i="7"/>
  <c r="AF255" i="7"/>
  <c r="AF250" i="7"/>
  <c r="AF274" i="7"/>
  <c r="AF269" i="7"/>
  <c r="AF264" i="7"/>
  <c r="AF273" i="7"/>
  <c r="AF247" i="7"/>
  <c r="AF267" i="7"/>
  <c r="AF258" i="7"/>
  <c r="AF261" i="7"/>
  <c r="AF252" i="7"/>
  <c r="AF262" i="7"/>
  <c r="AF254" i="7"/>
  <c r="AF270" i="7"/>
  <c r="AF259" i="7"/>
  <c r="AF257" i="7"/>
  <c r="AF251" i="7"/>
  <c r="AF268" i="7"/>
  <c r="AF253" i="7"/>
  <c r="AF272" i="7"/>
  <c r="AF248" i="7"/>
  <c r="AF246" i="7"/>
  <c r="AF266" i="7"/>
  <c r="AF244" i="7"/>
  <c r="AF245" i="7"/>
  <c r="AF271" i="7"/>
  <c r="J227" i="7"/>
  <c r="F60" i="4"/>
  <c r="F61" i="4" s="1"/>
  <c r="AQ122" i="7"/>
  <c r="AQ100" i="7"/>
  <c r="AQ123" i="7"/>
  <c r="AQ114" i="7"/>
  <c r="AQ109" i="7"/>
  <c r="AQ128" i="7"/>
  <c r="AQ126" i="7"/>
  <c r="AQ120" i="7"/>
  <c r="AQ124" i="7"/>
  <c r="AQ106" i="7"/>
  <c r="AQ118" i="7"/>
  <c r="AQ108" i="7"/>
  <c r="AQ113" i="7"/>
  <c r="AQ111" i="7"/>
  <c r="AQ119" i="7"/>
  <c r="AQ104" i="7"/>
  <c r="AQ127" i="7"/>
  <c r="AQ107" i="7"/>
  <c r="AQ117" i="7"/>
  <c r="AQ121" i="7"/>
  <c r="AQ103" i="7"/>
  <c r="AQ110" i="7"/>
  <c r="AQ112" i="7"/>
  <c r="AQ129" i="7"/>
  <c r="AQ115" i="7"/>
  <c r="AQ102" i="7"/>
  <c r="AQ101" i="7"/>
  <c r="AQ130" i="7"/>
  <c r="AQ116" i="7"/>
  <c r="AQ105" i="7"/>
  <c r="AQ125" i="7"/>
  <c r="BI82" i="7"/>
  <c r="BI53" i="7"/>
  <c r="BI74" i="7"/>
  <c r="BI77" i="7"/>
  <c r="BI79" i="7"/>
  <c r="BI60" i="7"/>
  <c r="BI76" i="7"/>
  <c r="BI61" i="7"/>
  <c r="BI63" i="7"/>
  <c r="BI78" i="7"/>
  <c r="BI58" i="7"/>
  <c r="BI75" i="7"/>
  <c r="BI62" i="7"/>
  <c r="BI81" i="7"/>
  <c r="BI71" i="7"/>
  <c r="BI73" i="7"/>
  <c r="BI59" i="7"/>
  <c r="BI55" i="7"/>
  <c r="BI64" i="7"/>
  <c r="BI80" i="7"/>
  <c r="BI57" i="7"/>
  <c r="BI56" i="7"/>
  <c r="BI70" i="7"/>
  <c r="BI72" i="7"/>
  <c r="BI65" i="7"/>
  <c r="BI67" i="7"/>
  <c r="BI68" i="7"/>
  <c r="BI66" i="7"/>
  <c r="BI69" i="7"/>
  <c r="BI52" i="7"/>
  <c r="BI54" i="7"/>
  <c r="AQ32" i="9"/>
  <c r="AQ18" i="9"/>
  <c r="AQ4" i="9"/>
  <c r="AQ28" i="9"/>
  <c r="AQ14" i="9"/>
  <c r="AQ25" i="9"/>
  <c r="AQ8" i="9"/>
  <c r="AQ21" i="9"/>
  <c r="AQ26" i="9"/>
  <c r="AQ29" i="9"/>
  <c r="AQ7" i="9"/>
  <c r="AQ13" i="9"/>
  <c r="AQ9" i="9"/>
  <c r="AQ11" i="9"/>
  <c r="AQ10" i="9"/>
  <c r="AQ33" i="9"/>
  <c r="AQ17" i="9"/>
  <c r="AQ15" i="9"/>
  <c r="AQ30" i="9"/>
  <c r="AQ23" i="9"/>
  <c r="AQ16" i="9"/>
  <c r="AQ27" i="9"/>
  <c r="AQ24" i="9"/>
  <c r="AQ22" i="9"/>
  <c r="AQ19" i="9"/>
  <c r="AQ6" i="9"/>
  <c r="AQ20" i="9"/>
  <c r="AQ31" i="9"/>
  <c r="AQ5" i="9"/>
  <c r="AQ12" i="9"/>
  <c r="AQ34" i="9"/>
  <c r="E44" i="5"/>
  <c r="E43" i="5"/>
  <c r="E42" i="5"/>
  <c r="E45" i="5"/>
  <c r="E40" i="5"/>
  <c r="E39" i="5"/>
  <c r="BI13" i="7"/>
  <c r="BI18" i="7"/>
  <c r="BI32" i="7"/>
  <c r="BI16" i="7"/>
  <c r="BI24" i="7"/>
  <c r="BI31" i="7"/>
  <c r="BI14" i="7"/>
  <c r="BI6" i="7"/>
  <c r="BI19" i="7"/>
  <c r="BI23" i="7"/>
  <c r="BI15" i="7"/>
  <c r="BI22" i="7"/>
  <c r="BI33" i="7"/>
  <c r="BI20" i="7"/>
  <c r="BI7" i="7"/>
  <c r="BI25" i="7"/>
  <c r="BI26" i="7"/>
  <c r="BI10" i="7"/>
  <c r="BI21" i="7"/>
  <c r="BI9" i="7"/>
  <c r="BI4" i="7"/>
  <c r="BI5" i="7"/>
  <c r="BI11" i="7"/>
  <c r="BI30" i="7"/>
  <c r="BI12" i="7"/>
  <c r="BI28" i="7"/>
  <c r="BI17" i="7"/>
  <c r="BI8" i="7"/>
  <c r="BI27" i="7"/>
  <c r="BI34" i="7"/>
  <c r="BI29" i="7"/>
  <c r="AK215" i="7"/>
  <c r="AK199" i="7"/>
  <c r="AK223" i="7"/>
  <c r="AK205" i="7"/>
  <c r="AK222" i="7"/>
  <c r="AK208" i="7"/>
  <c r="AK221" i="7"/>
  <c r="AK203" i="7"/>
  <c r="AK226" i="7"/>
  <c r="AK207" i="7"/>
  <c r="AK206" i="7"/>
  <c r="AK212" i="7"/>
  <c r="AK209" i="7"/>
  <c r="AK220" i="7"/>
  <c r="AK211" i="7"/>
  <c r="AK224" i="7"/>
  <c r="AK197" i="7"/>
  <c r="AK204" i="7"/>
  <c r="AK214" i="7"/>
  <c r="AK202" i="7"/>
  <c r="AK210" i="7"/>
  <c r="AK196" i="7"/>
  <c r="AK198" i="7"/>
  <c r="AK201" i="7"/>
  <c r="AK225" i="7"/>
  <c r="AK216" i="7"/>
  <c r="AK217" i="7"/>
  <c r="AK200" i="7"/>
  <c r="AK219" i="7"/>
  <c r="AK213" i="7"/>
  <c r="AK218" i="7"/>
  <c r="AK73" i="7"/>
  <c r="AK78" i="7"/>
  <c r="AK71" i="7"/>
  <c r="AK59" i="7"/>
  <c r="AK64" i="7"/>
  <c r="AK81" i="7"/>
  <c r="AK62" i="7"/>
  <c r="AK55" i="7"/>
  <c r="AK77" i="7"/>
  <c r="AK70" i="7"/>
  <c r="AK75" i="7"/>
  <c r="AK66" i="7"/>
  <c r="AK54" i="7"/>
  <c r="AK69" i="7"/>
  <c r="AK52" i="7"/>
  <c r="AK68" i="7"/>
  <c r="AK76" i="7"/>
  <c r="AK80" i="7"/>
  <c r="AK72" i="7"/>
  <c r="AK74" i="7"/>
  <c r="AK79" i="7"/>
  <c r="AK53" i="7"/>
  <c r="AK65" i="7"/>
  <c r="AK58" i="7"/>
  <c r="AK67" i="7"/>
  <c r="AK63" i="7"/>
  <c r="AK57" i="7"/>
  <c r="AK56" i="7"/>
  <c r="AK82" i="7"/>
  <c r="AK61" i="7"/>
  <c r="AK60" i="7"/>
  <c r="AI284" i="7"/>
  <c r="E39" i="4"/>
  <c r="G45" i="5"/>
  <c r="C43" i="5"/>
  <c r="C39" i="5"/>
  <c r="C44" i="5"/>
  <c r="C42" i="5"/>
  <c r="C40" i="5"/>
  <c r="C45" i="5"/>
  <c r="E60" i="5"/>
  <c r="E61" i="5" s="1"/>
  <c r="J176" i="9"/>
  <c r="D43" i="4"/>
  <c r="D44" i="4"/>
  <c r="D36" i="4"/>
  <c r="D45" i="4"/>
  <c r="D39" i="5"/>
  <c r="AF128" i="7"/>
  <c r="AF129" i="7"/>
  <c r="AF124" i="7"/>
  <c r="AF112" i="7"/>
  <c r="AF104" i="7"/>
  <c r="AF123" i="7"/>
  <c r="AF106" i="7"/>
  <c r="AF105" i="7"/>
  <c r="AF100" i="7"/>
  <c r="AF111" i="7"/>
  <c r="AF108" i="7"/>
  <c r="AF127" i="7"/>
  <c r="AF130" i="7"/>
  <c r="AF103" i="7"/>
  <c r="AF118" i="7"/>
  <c r="AF117" i="7"/>
  <c r="AF109" i="7"/>
  <c r="AF122" i="7"/>
  <c r="AF110" i="7"/>
  <c r="AF115" i="7"/>
  <c r="AF121" i="7"/>
  <c r="AF120" i="7"/>
  <c r="AF114" i="7"/>
  <c r="AF119" i="7"/>
  <c r="AF113" i="7"/>
  <c r="AF102" i="7"/>
  <c r="AF107" i="7"/>
  <c r="AF116" i="7"/>
  <c r="AF101" i="7"/>
  <c r="AF126" i="7"/>
  <c r="AF125" i="7"/>
  <c r="F44" i="5"/>
  <c r="F40" i="5"/>
  <c r="F41" i="5"/>
  <c r="F39" i="5"/>
  <c r="F43" i="5"/>
  <c r="U169" i="7"/>
  <c r="U152" i="7"/>
  <c r="U156" i="7"/>
  <c r="U158" i="7"/>
  <c r="U159" i="7"/>
  <c r="U161" i="7"/>
  <c r="U162" i="7"/>
  <c r="U177" i="7"/>
  <c r="U178" i="7"/>
  <c r="U160" i="7"/>
  <c r="U149" i="7"/>
  <c r="U172" i="7"/>
  <c r="U167" i="7"/>
  <c r="U175" i="7"/>
  <c r="U174" i="7"/>
  <c r="U166" i="7"/>
  <c r="U148" i="7"/>
  <c r="U168" i="7"/>
  <c r="U164" i="7"/>
  <c r="U150" i="7"/>
  <c r="U173" i="7"/>
  <c r="U155" i="7"/>
  <c r="U154" i="7"/>
  <c r="U165" i="7"/>
  <c r="U151" i="7"/>
  <c r="U157" i="7"/>
  <c r="U153" i="7"/>
  <c r="U170" i="7"/>
  <c r="U171" i="7"/>
  <c r="U163" i="7"/>
  <c r="U176" i="7"/>
  <c r="U103" i="7"/>
  <c r="U128" i="7"/>
  <c r="U117" i="7"/>
  <c r="U127" i="7"/>
  <c r="U114" i="7"/>
  <c r="U105" i="7"/>
  <c r="U101" i="7"/>
  <c r="U107" i="7"/>
  <c r="U119" i="7"/>
  <c r="U106" i="7"/>
  <c r="U121" i="7"/>
  <c r="U104" i="7"/>
  <c r="U130" i="7"/>
  <c r="U123" i="7"/>
  <c r="U110" i="7"/>
  <c r="U124" i="7"/>
  <c r="U129" i="7"/>
  <c r="U125" i="7"/>
  <c r="U108" i="7"/>
  <c r="U100" i="7"/>
  <c r="U118" i="7"/>
  <c r="U115" i="7"/>
  <c r="U109" i="7"/>
  <c r="U111" i="7"/>
  <c r="U113" i="7"/>
  <c r="U102" i="7"/>
  <c r="U116" i="7"/>
  <c r="U120" i="7"/>
  <c r="U122" i="7"/>
  <c r="U112" i="7"/>
  <c r="U126" i="7"/>
  <c r="BI262" i="9"/>
  <c r="BI248" i="9"/>
  <c r="BI263" i="9"/>
  <c r="BI264" i="9"/>
  <c r="BI269" i="9"/>
  <c r="BI245" i="9"/>
  <c r="BI260" i="9"/>
  <c r="BI250" i="9"/>
  <c r="BI254" i="9"/>
  <c r="BI268" i="9"/>
  <c r="BI239" i="9"/>
  <c r="BI243" i="9"/>
  <c r="BI266" i="9"/>
  <c r="BI252" i="9"/>
  <c r="BI259" i="9"/>
  <c r="BI253" i="9"/>
  <c r="BI257" i="9"/>
  <c r="BI255" i="9"/>
  <c r="BI242" i="9"/>
  <c r="BI246" i="9"/>
  <c r="BI258" i="9"/>
  <c r="BI265" i="9"/>
  <c r="BI267" i="9"/>
  <c r="BI249" i="9"/>
  <c r="BI251" i="9"/>
  <c r="BI240" i="9"/>
  <c r="BI241" i="9"/>
  <c r="BI256" i="9"/>
  <c r="BI244" i="9"/>
  <c r="BI261" i="9"/>
  <c r="BI247" i="9"/>
  <c r="AK35" i="7"/>
  <c r="B60" i="4"/>
  <c r="B61" i="4" s="1"/>
  <c r="AK104" i="9"/>
  <c r="AK128" i="9"/>
  <c r="AK124" i="9"/>
  <c r="AK111" i="9"/>
  <c r="AK127" i="9"/>
  <c r="AK107" i="9"/>
  <c r="AK112" i="9"/>
  <c r="AK110" i="9"/>
  <c r="AK98" i="9"/>
  <c r="AK118" i="9"/>
  <c r="AK114" i="9"/>
  <c r="AK125" i="9"/>
  <c r="AK116" i="9"/>
  <c r="AK109" i="9"/>
  <c r="AK122" i="9"/>
  <c r="AK121" i="9"/>
  <c r="AK120" i="9"/>
  <c r="AK102" i="9"/>
  <c r="AK113" i="9"/>
  <c r="AK123" i="9"/>
  <c r="AK101" i="9"/>
  <c r="AK108" i="9"/>
  <c r="AK106" i="9"/>
  <c r="AK119" i="9"/>
  <c r="AK105" i="9"/>
  <c r="AK117" i="9"/>
  <c r="AK115" i="9"/>
  <c r="AK126" i="9"/>
  <c r="AK103" i="9"/>
  <c r="AK100" i="9"/>
  <c r="AK99" i="9"/>
  <c r="G38" i="4"/>
  <c r="B42" i="5"/>
  <c r="J131" i="7"/>
  <c r="D60" i="4"/>
  <c r="D61" i="4" s="1"/>
  <c r="U102" i="9"/>
  <c r="U112" i="9"/>
  <c r="U127" i="9"/>
  <c r="U114" i="9"/>
  <c r="U104" i="9"/>
  <c r="U107" i="9"/>
  <c r="U99" i="9"/>
  <c r="U118" i="9"/>
  <c r="U121" i="9"/>
  <c r="U105" i="9"/>
  <c r="U122" i="9"/>
  <c r="U128" i="9"/>
  <c r="U110" i="9"/>
  <c r="U125" i="9"/>
  <c r="U106" i="9"/>
  <c r="U116" i="9"/>
  <c r="U120" i="9"/>
  <c r="U98" i="9"/>
  <c r="U115" i="9"/>
  <c r="U109" i="9"/>
  <c r="U100" i="9"/>
  <c r="U124" i="9"/>
  <c r="U108" i="9"/>
  <c r="U111" i="9"/>
  <c r="U117" i="9"/>
  <c r="U126" i="9"/>
  <c r="U113" i="9"/>
  <c r="U101" i="9"/>
  <c r="U103" i="9"/>
  <c r="U123" i="9"/>
  <c r="U119" i="9"/>
  <c r="G43" i="5"/>
  <c r="G39" i="5"/>
  <c r="G40" i="5"/>
  <c r="G42" i="5"/>
  <c r="G44" i="5"/>
  <c r="G41" i="5"/>
  <c r="J223" i="9"/>
  <c r="F60" i="5"/>
  <c r="F61" i="5" s="1"/>
  <c r="E45" i="4"/>
  <c r="D41" i="4"/>
  <c r="J270" i="9"/>
  <c r="G60" i="5"/>
  <c r="G61" i="5" s="1"/>
  <c r="C40" i="4"/>
  <c r="AQ215" i="9"/>
  <c r="AQ208" i="9"/>
  <c r="AQ221" i="9"/>
  <c r="AQ199" i="9"/>
  <c r="AQ196" i="9"/>
  <c r="AQ216" i="9"/>
  <c r="AQ214" i="9"/>
  <c r="AQ203" i="9"/>
  <c r="AQ206" i="9"/>
  <c r="AQ217" i="9"/>
  <c r="AQ195" i="9"/>
  <c r="AQ213" i="9"/>
  <c r="AQ202" i="9"/>
  <c r="AQ197" i="9"/>
  <c r="AQ192" i="9"/>
  <c r="AQ212" i="9"/>
  <c r="AQ210" i="9"/>
  <c r="AQ194" i="9"/>
  <c r="AQ205" i="9"/>
  <c r="AQ201" i="9"/>
  <c r="AQ204" i="9"/>
  <c r="AQ218" i="9"/>
  <c r="AQ211" i="9"/>
  <c r="AQ207" i="9"/>
  <c r="AQ209" i="9"/>
  <c r="AQ198" i="9"/>
  <c r="AQ219" i="9"/>
  <c r="AQ193" i="9"/>
  <c r="AQ222" i="9"/>
  <c r="AQ200" i="9"/>
  <c r="AQ220" i="9"/>
  <c r="AK119" i="7"/>
  <c r="AK101" i="7"/>
  <c r="AK108" i="7"/>
  <c r="AK105" i="7"/>
  <c r="AK124" i="7"/>
  <c r="AK102" i="7"/>
  <c r="AK107" i="7"/>
  <c r="AK117" i="7"/>
  <c r="AK115" i="7"/>
  <c r="AK120" i="7"/>
  <c r="AK112" i="7"/>
  <c r="AK109" i="7"/>
  <c r="AK130" i="7"/>
  <c r="AK125" i="7"/>
  <c r="AK113" i="7"/>
  <c r="AK104" i="7"/>
  <c r="AK123" i="7"/>
  <c r="AK111" i="7"/>
  <c r="AK121" i="7"/>
  <c r="AK103" i="7"/>
  <c r="AK127" i="7"/>
  <c r="AK126" i="7"/>
  <c r="AK106" i="7"/>
  <c r="AK100" i="7"/>
  <c r="AK114" i="7"/>
  <c r="AK122" i="7"/>
  <c r="AK128" i="7"/>
  <c r="AK116" i="7"/>
  <c r="AK118" i="7"/>
  <c r="AK110" i="7"/>
  <c r="AK129" i="7"/>
  <c r="BF30" i="31" l="1"/>
  <c r="BF25" i="35"/>
  <c r="AO20" i="34"/>
  <c r="AO14" i="34"/>
  <c r="BL5" i="32"/>
  <c r="BP44" i="34"/>
  <c r="BS44" i="34" s="1"/>
  <c r="AA22" i="32"/>
  <c r="AO13" i="32"/>
  <c r="AO31" i="34"/>
  <c r="AO23" i="34"/>
  <c r="AO33" i="34"/>
  <c r="BF20" i="35"/>
  <c r="BF17" i="31"/>
  <c r="AO30" i="34"/>
  <c r="AO34" i="34"/>
  <c r="AO27" i="34"/>
  <c r="AO5" i="34"/>
  <c r="AO13" i="34"/>
  <c r="BF13" i="31"/>
  <c r="AO10" i="34"/>
  <c r="AO32" i="34"/>
  <c r="BF6" i="31"/>
  <c r="AO9" i="34"/>
  <c r="AO19" i="34"/>
  <c r="BF8" i="31"/>
  <c r="BF22" i="31"/>
  <c r="AO4" i="34"/>
  <c r="AO12" i="34"/>
  <c r="BF16" i="31"/>
  <c r="AO21" i="34"/>
  <c r="AO11" i="34"/>
  <c r="AO17" i="34"/>
  <c r="AO16" i="34"/>
  <c r="AO29" i="34"/>
  <c r="BF14" i="35"/>
  <c r="BL26" i="32"/>
  <c r="I123" i="40"/>
  <c r="I122" i="40"/>
  <c r="C80" i="40"/>
  <c r="C81" i="40" s="1"/>
  <c r="D125" i="40"/>
  <c r="D143" i="40" s="1"/>
  <c r="D169" i="40" s="1"/>
  <c r="D124" i="40"/>
  <c r="D142" i="40" s="1"/>
  <c r="D168" i="40" s="1"/>
  <c r="L123" i="40"/>
  <c r="L122" i="40"/>
  <c r="L125" i="40"/>
  <c r="L143" i="40" s="1"/>
  <c r="L124" i="40"/>
  <c r="L142" i="40" s="1"/>
  <c r="E125" i="40"/>
  <c r="E143" i="40" s="1"/>
  <c r="E169" i="40" s="1"/>
  <c r="E124" i="40"/>
  <c r="E142" i="40" s="1"/>
  <c r="E168" i="40" s="1"/>
  <c r="H125" i="40"/>
  <c r="H143" i="40" s="1"/>
  <c r="H124" i="40"/>
  <c r="H142" i="40" s="1"/>
  <c r="I125" i="40"/>
  <c r="I143" i="40" s="1"/>
  <c r="I124" i="40"/>
  <c r="I142" i="40" s="1"/>
  <c r="N95" i="40"/>
  <c r="K124" i="40"/>
  <c r="K142" i="40" s="1"/>
  <c r="K125" i="40"/>
  <c r="K143" i="40" s="1"/>
  <c r="C125" i="40"/>
  <c r="C143" i="40" s="1"/>
  <c r="C169" i="40" s="1"/>
  <c r="C124" i="40"/>
  <c r="C142" i="40" s="1"/>
  <c r="C168" i="40" s="1"/>
  <c r="O76" i="40"/>
  <c r="O96" i="40" s="1"/>
  <c r="M75" i="40"/>
  <c r="M95" i="40" s="1"/>
  <c r="L80" i="40"/>
  <c r="L81" i="40" s="1"/>
  <c r="I80" i="40"/>
  <c r="I81" i="40" s="1"/>
  <c r="O79" i="40"/>
  <c r="O99" i="40" s="1"/>
  <c r="O78" i="40"/>
  <c r="O98" i="40" s="1"/>
  <c r="J75" i="40"/>
  <c r="J95" i="40" s="1"/>
  <c r="O75" i="40"/>
  <c r="C95" i="40"/>
  <c r="J76" i="40"/>
  <c r="J96" i="40" s="1"/>
  <c r="K80" i="40"/>
  <c r="K81" i="40" s="1"/>
  <c r="E75" i="40"/>
  <c r="E80" i="40" s="1"/>
  <c r="E81" i="40" s="1"/>
  <c r="K95" i="40"/>
  <c r="N78" i="40"/>
  <c r="N98" i="40" s="1"/>
  <c r="D78" i="40"/>
  <c r="N79" i="40"/>
  <c r="N99" i="40" s="1"/>
  <c r="M76" i="40"/>
  <c r="M96" i="40" s="1"/>
  <c r="N96" i="40"/>
  <c r="N125" i="40" s="1"/>
  <c r="N143" i="40" s="1"/>
  <c r="N76" i="40"/>
  <c r="D79" i="40"/>
  <c r="D99" i="40" s="1"/>
  <c r="H95" i="40"/>
  <c r="D95" i="40"/>
  <c r="I140" i="40"/>
  <c r="L140" i="40"/>
  <c r="AO26" i="34"/>
  <c r="AO15" i="34"/>
  <c r="AO8" i="34"/>
  <c r="AO26" i="30"/>
  <c r="AA17" i="32"/>
  <c r="AO28" i="34"/>
  <c r="BF4" i="31"/>
  <c r="BF11" i="31"/>
  <c r="AO25" i="30"/>
  <c r="AO30" i="30"/>
  <c r="BF23" i="31"/>
  <c r="BF31" i="31"/>
  <c r="BF32" i="31"/>
  <c r="BF18" i="31"/>
  <c r="BF12" i="31"/>
  <c r="AO25" i="34"/>
  <c r="AO6" i="34"/>
  <c r="AO22" i="34"/>
  <c r="AO7" i="34"/>
  <c r="AO33" i="30"/>
  <c r="AO24" i="34"/>
  <c r="BF28" i="31"/>
  <c r="BF9" i="31"/>
  <c r="BF10" i="31"/>
  <c r="BP43" i="30"/>
  <c r="BS43" i="30" s="1"/>
  <c r="BF24" i="31"/>
  <c r="BF21" i="31"/>
  <c r="BL4" i="32"/>
  <c r="BP44" i="30"/>
  <c r="BS44" i="30" s="1"/>
  <c r="AZ30" i="32"/>
  <c r="BL28" i="32"/>
  <c r="BL34" i="32"/>
  <c r="BL18" i="32"/>
  <c r="BL22" i="32"/>
  <c r="BL15" i="32"/>
  <c r="AA13" i="32"/>
  <c r="U5" i="18"/>
  <c r="BC27" i="24"/>
  <c r="U13" i="18"/>
  <c r="BF34" i="35"/>
  <c r="U12" i="18"/>
  <c r="U4" i="18"/>
  <c r="U27" i="18"/>
  <c r="U8" i="18"/>
  <c r="U22" i="18"/>
  <c r="BA44" i="18"/>
  <c r="AA30" i="32"/>
  <c r="U26" i="18"/>
  <c r="U10" i="18"/>
  <c r="BC13" i="24"/>
  <c r="U9" i="18"/>
  <c r="AA15" i="32"/>
  <c r="U21" i="18"/>
  <c r="U34" i="18"/>
  <c r="AA33" i="32"/>
  <c r="U6" i="18"/>
  <c r="BF8" i="35"/>
  <c r="BL30" i="32"/>
  <c r="U29" i="18"/>
  <c r="BL17" i="32"/>
  <c r="U28" i="18"/>
  <c r="BF15" i="35"/>
  <c r="AO20" i="30"/>
  <c r="AO12" i="30"/>
  <c r="AO14" i="30"/>
  <c r="BF10" i="35"/>
  <c r="BF5" i="35"/>
  <c r="BF32" i="35"/>
  <c r="BF4" i="35"/>
  <c r="AO29" i="30"/>
  <c r="BF17" i="35"/>
  <c r="AO28" i="30"/>
  <c r="AO10" i="30"/>
  <c r="BF13" i="35"/>
  <c r="BF26" i="35"/>
  <c r="BF24" i="35"/>
  <c r="BF22" i="35"/>
  <c r="BL23" i="32"/>
  <c r="BF27" i="35"/>
  <c r="AO32" i="30"/>
  <c r="AO21" i="30"/>
  <c r="AO31" i="30"/>
  <c r="BF21" i="35"/>
  <c r="BF33" i="35"/>
  <c r="BF18" i="35"/>
  <c r="AO11" i="30"/>
  <c r="AO17" i="30"/>
  <c r="AO8" i="30"/>
  <c r="AO7" i="30"/>
  <c r="BF16" i="35"/>
  <c r="BF7" i="35"/>
  <c r="AO15" i="30"/>
  <c r="AO34" i="30"/>
  <c r="BF23" i="35"/>
  <c r="BF12" i="35"/>
  <c r="BF9" i="35"/>
  <c r="BF30" i="35"/>
  <c r="BF6" i="35"/>
  <c r="AO23" i="30"/>
  <c r="AO9" i="30"/>
  <c r="AO6" i="30"/>
  <c r="AO24" i="30"/>
  <c r="AO13" i="30"/>
  <c r="BF11" i="35"/>
  <c r="BF28" i="35"/>
  <c r="AO16" i="30"/>
  <c r="BF31" i="35"/>
  <c r="AO22" i="30"/>
  <c r="BF30" i="30"/>
  <c r="BL6" i="32"/>
  <c r="BL31" i="32"/>
  <c r="AO4" i="30"/>
  <c r="AO19" i="30"/>
  <c r="AO5" i="30"/>
  <c r="AO27" i="30"/>
  <c r="BF29" i="35"/>
  <c r="BF11" i="30"/>
  <c r="AA4" i="32"/>
  <c r="AA8" i="32"/>
  <c r="AA25" i="32"/>
  <c r="AA5" i="32"/>
  <c r="BL32" i="32"/>
  <c r="BL21" i="32"/>
  <c r="AA11" i="32"/>
  <c r="AA24" i="32"/>
  <c r="AA27" i="32"/>
  <c r="AA9" i="32"/>
  <c r="BL20" i="32"/>
  <c r="AA19" i="32"/>
  <c r="AA16" i="32"/>
  <c r="AA20" i="32"/>
  <c r="AA23" i="32"/>
  <c r="BL27" i="32"/>
  <c r="AA32" i="32"/>
  <c r="AA29" i="32"/>
  <c r="AA12" i="32"/>
  <c r="AA21" i="32"/>
  <c r="AA7" i="32"/>
  <c r="BP43" i="34"/>
  <c r="BS43" i="34" s="1"/>
  <c r="BF22" i="34"/>
  <c r="BF21" i="30"/>
  <c r="J33" i="29"/>
  <c r="AO35" i="35" s="1"/>
  <c r="AO22" i="35" s="1"/>
  <c r="AZ33" i="32"/>
  <c r="AZ5" i="32"/>
  <c r="AZ26" i="32"/>
  <c r="BF28" i="30"/>
  <c r="AZ20" i="32"/>
  <c r="BF12" i="34"/>
  <c r="BF22" i="30"/>
  <c r="BF25" i="34"/>
  <c r="BF16" i="32"/>
  <c r="BR21" i="32"/>
  <c r="BF14" i="32"/>
  <c r="AO18" i="32"/>
  <c r="BF32" i="34"/>
  <c r="BF6" i="30"/>
  <c r="AA14" i="32"/>
  <c r="BF7" i="34"/>
  <c r="BF33" i="34"/>
  <c r="B5" i="23"/>
  <c r="AO25" i="32"/>
  <c r="BF29" i="31"/>
  <c r="AZ8" i="32"/>
  <c r="BF26" i="30"/>
  <c r="BF5" i="34"/>
  <c r="BF20" i="34"/>
  <c r="BF19" i="34"/>
  <c r="BF34" i="32"/>
  <c r="AO16" i="32"/>
  <c r="BF5" i="30"/>
  <c r="BF21" i="34"/>
  <c r="BF34" i="34"/>
  <c r="BF13" i="34"/>
  <c r="BF24" i="30"/>
  <c r="AO32" i="32"/>
  <c r="AO33" i="32"/>
  <c r="BF16" i="34"/>
  <c r="BF30" i="34"/>
  <c r="BF18" i="34"/>
  <c r="AO24" i="32"/>
  <c r="BF13" i="30"/>
  <c r="BF29" i="34"/>
  <c r="BF9" i="34"/>
  <c r="BF14" i="34"/>
  <c r="BF24" i="34"/>
  <c r="BF4" i="34"/>
  <c r="BF17" i="34"/>
  <c r="BF8" i="34"/>
  <c r="BF12" i="30"/>
  <c r="AO15" i="32"/>
  <c r="BF31" i="30"/>
  <c r="BF26" i="34"/>
  <c r="BF27" i="34"/>
  <c r="BF6" i="34"/>
  <c r="BF23" i="34"/>
  <c r="AO10" i="32"/>
  <c r="BF32" i="30"/>
  <c r="AO20" i="32"/>
  <c r="BF28" i="34"/>
  <c r="BF31" i="34"/>
  <c r="BF11" i="34"/>
  <c r="BF10" i="34"/>
  <c r="BL25" i="31"/>
  <c r="BL26" i="31"/>
  <c r="B43" i="25"/>
  <c r="BL29" i="31"/>
  <c r="BL33" i="31"/>
  <c r="BL30" i="31"/>
  <c r="BL14" i="31"/>
  <c r="BL22" i="31"/>
  <c r="BL4" i="31"/>
  <c r="BL9" i="31"/>
  <c r="BL27" i="31"/>
  <c r="BL6" i="31"/>
  <c r="BL13" i="31"/>
  <c r="BL17" i="31"/>
  <c r="BL32" i="31"/>
  <c r="BL7" i="31"/>
  <c r="BL18" i="31"/>
  <c r="BL21" i="31"/>
  <c r="BL8" i="31"/>
  <c r="BL5" i="31"/>
  <c r="BL23" i="31"/>
  <c r="BL28" i="31"/>
  <c r="BL20" i="31"/>
  <c r="BL31" i="31"/>
  <c r="BL16" i="31"/>
  <c r="BL11" i="31"/>
  <c r="BL19" i="31"/>
  <c r="BL15" i="31"/>
  <c r="BL12" i="31"/>
  <c r="BL24" i="31"/>
  <c r="BL10" i="31"/>
  <c r="BJ43" i="18"/>
  <c r="BI43" i="18"/>
  <c r="AF35" i="21"/>
  <c r="AF35" i="24"/>
  <c r="BF23" i="32"/>
  <c r="BF33" i="32"/>
  <c r="BF22" i="32"/>
  <c r="BF7" i="32"/>
  <c r="BF6" i="32"/>
  <c r="BF13" i="32"/>
  <c r="BF28" i="32"/>
  <c r="BF30" i="32"/>
  <c r="BF12" i="32"/>
  <c r="BF10" i="32"/>
  <c r="BF9" i="32"/>
  <c r="BF17" i="32"/>
  <c r="BF24" i="32"/>
  <c r="BF8" i="32"/>
  <c r="BF18" i="32"/>
  <c r="BF4" i="32"/>
  <c r="BF20" i="32"/>
  <c r="BF31" i="32"/>
  <c r="BF27" i="32"/>
  <c r="BF21" i="32"/>
  <c r="BF32" i="32"/>
  <c r="BF5" i="32"/>
  <c r="BF19" i="32"/>
  <c r="BF29" i="32"/>
  <c r="BF26" i="32"/>
  <c r="F38" i="29"/>
  <c r="F33" i="29"/>
  <c r="BF11" i="32"/>
  <c r="B44" i="23"/>
  <c r="BR4" i="32"/>
  <c r="B17" i="25"/>
  <c r="B20" i="25"/>
  <c r="B5" i="25"/>
  <c r="B46" i="17"/>
  <c r="AQ35" i="18" s="1"/>
  <c r="BR32" i="32"/>
  <c r="BR17" i="32"/>
  <c r="BR34" i="32"/>
  <c r="BR6" i="32"/>
  <c r="BR12" i="32"/>
  <c r="BR14" i="32"/>
  <c r="BR24" i="32"/>
  <c r="BR7" i="32"/>
  <c r="BR25" i="32"/>
  <c r="BR19" i="32"/>
  <c r="BR10" i="32"/>
  <c r="BR20" i="32"/>
  <c r="BR29" i="32"/>
  <c r="BR18" i="32"/>
  <c r="BR30" i="32"/>
  <c r="BR28" i="32"/>
  <c r="BR22" i="32"/>
  <c r="BR8" i="32"/>
  <c r="BR9" i="32"/>
  <c r="BR5" i="32"/>
  <c r="BR11" i="32"/>
  <c r="BR26" i="32"/>
  <c r="BR13" i="32"/>
  <c r="BR31" i="32"/>
  <c r="BR23" i="32"/>
  <c r="BR27" i="32"/>
  <c r="BR16" i="32"/>
  <c r="B44" i="17"/>
  <c r="AF35" i="18" s="1"/>
  <c r="AZ6" i="32"/>
  <c r="B43" i="22"/>
  <c r="B42" i="22"/>
  <c r="B25" i="22"/>
  <c r="B28" i="22" s="1"/>
  <c r="B22" i="23"/>
  <c r="B19" i="23"/>
  <c r="B42" i="23" s="1"/>
  <c r="BF15" i="32"/>
  <c r="BR15" i="32"/>
  <c r="B47" i="17"/>
  <c r="AW35" i="18" s="1"/>
  <c r="AZ15" i="32"/>
  <c r="AZ24" i="32"/>
  <c r="AZ22" i="32"/>
  <c r="AZ14" i="32"/>
  <c r="AZ32" i="32"/>
  <c r="AZ16" i="32"/>
  <c r="AZ29" i="32"/>
  <c r="AZ31" i="32"/>
  <c r="AZ27" i="32"/>
  <c r="AZ25" i="32"/>
  <c r="AZ10" i="32"/>
  <c r="AZ23" i="32"/>
  <c r="AZ7" i="32"/>
  <c r="AZ4" i="32"/>
  <c r="AZ11" i="32"/>
  <c r="AZ34" i="32"/>
  <c r="AZ21" i="32"/>
  <c r="AZ18" i="32"/>
  <c r="AZ17" i="32"/>
  <c r="AZ13" i="32"/>
  <c r="AZ12" i="32"/>
  <c r="AZ19" i="32"/>
  <c r="AZ9" i="32"/>
  <c r="B17" i="14"/>
  <c r="B20" i="14"/>
  <c r="B5" i="14"/>
  <c r="B43" i="23"/>
  <c r="B47" i="25"/>
  <c r="AW35" i="24" s="1"/>
  <c r="AT6" i="32"/>
  <c r="AT33" i="32"/>
  <c r="AT12" i="32"/>
  <c r="AT26" i="32"/>
  <c r="AT19" i="32"/>
  <c r="AT31" i="32"/>
  <c r="AT25" i="32"/>
  <c r="AT5" i="32"/>
  <c r="AT32" i="32"/>
  <c r="AT27" i="32"/>
  <c r="AT10" i="32"/>
  <c r="AT24" i="32"/>
  <c r="AT15" i="32"/>
  <c r="AT28" i="32"/>
  <c r="AT13" i="32"/>
  <c r="AT22" i="32"/>
  <c r="AT7" i="32"/>
  <c r="AT14" i="32"/>
  <c r="AT23" i="32"/>
  <c r="AT20" i="32"/>
  <c r="AT30" i="32"/>
  <c r="AT11" i="32"/>
  <c r="AT17" i="32"/>
  <c r="AT29" i="32"/>
  <c r="AT34" i="32"/>
  <c r="AT16" i="32"/>
  <c r="AT18" i="32"/>
  <c r="AT8" i="32"/>
  <c r="AT21" i="32"/>
  <c r="AT9" i="32"/>
  <c r="AT4" i="32"/>
  <c r="B47" i="14"/>
  <c r="AW35" i="16" s="1"/>
  <c r="B48" i="22"/>
  <c r="BC35" i="21" s="1"/>
  <c r="B34" i="22"/>
  <c r="B24" i="25"/>
  <c r="B19" i="25"/>
  <c r="BF14" i="31"/>
  <c r="BF34" i="31"/>
  <c r="BF27" i="31"/>
  <c r="BF7" i="31"/>
  <c r="BF20" i="31"/>
  <c r="BF33" i="31"/>
  <c r="B5" i="22"/>
  <c r="M35" i="32"/>
  <c r="C39" i="29"/>
  <c r="B42" i="17"/>
  <c r="B25" i="17"/>
  <c r="B33" i="17" s="1"/>
  <c r="B28" i="17"/>
  <c r="AO22" i="32"/>
  <c r="AA6" i="32"/>
  <c r="AA34" i="32"/>
  <c r="BF23" i="30"/>
  <c r="AO7" i="32"/>
  <c r="B44" i="14"/>
  <c r="AF35" i="16" s="1"/>
  <c r="AO14" i="32"/>
  <c r="U19" i="18"/>
  <c r="B45" i="17"/>
  <c r="AK35" i="18" s="1"/>
  <c r="B31" i="17"/>
  <c r="K36" i="29"/>
  <c r="BF35" i="36" s="1"/>
  <c r="BF28" i="36" s="1"/>
  <c r="AO30" i="32"/>
  <c r="AO17" i="32"/>
  <c r="AO5" i="32"/>
  <c r="AO27" i="32"/>
  <c r="AO26" i="32"/>
  <c r="AO34" i="32"/>
  <c r="B40" i="23"/>
  <c r="B47" i="22"/>
  <c r="AW35" i="21" s="1"/>
  <c r="B33" i="22"/>
  <c r="BF16" i="30"/>
  <c r="BF15" i="30"/>
  <c r="BF25" i="30"/>
  <c r="BF20" i="30"/>
  <c r="U23" i="18"/>
  <c r="U20" i="18"/>
  <c r="U31" i="18"/>
  <c r="BC9" i="24"/>
  <c r="U16" i="18"/>
  <c r="BF9" i="30"/>
  <c r="U7" i="18"/>
  <c r="AO6" i="32"/>
  <c r="AO23" i="32"/>
  <c r="BF14" i="30"/>
  <c r="U15" i="18"/>
  <c r="AO9" i="32"/>
  <c r="AO8" i="32"/>
  <c r="BL25" i="32"/>
  <c r="BL9" i="32"/>
  <c r="BL33" i="32"/>
  <c r="BL8" i="32"/>
  <c r="BL16" i="32"/>
  <c r="BL11" i="32"/>
  <c r="BL12" i="32"/>
  <c r="BL19" i="32"/>
  <c r="BL10" i="32"/>
  <c r="BL13" i="32"/>
  <c r="BL24" i="32"/>
  <c r="BL7" i="32"/>
  <c r="BA43" i="18"/>
  <c r="BF7" i="30"/>
  <c r="BF27" i="30"/>
  <c r="I141" i="40"/>
  <c r="U32" i="18"/>
  <c r="B43" i="14"/>
  <c r="U35" i="16" s="1"/>
  <c r="AO11" i="32"/>
  <c r="B45" i="22"/>
  <c r="AK35" i="21" s="1"/>
  <c r="B31" i="22"/>
  <c r="L141" i="40"/>
  <c r="BG44" i="18"/>
  <c r="BF33" i="30"/>
  <c r="AO29" i="32"/>
  <c r="AA28" i="32"/>
  <c r="AO28" i="32"/>
  <c r="AO31" i="32"/>
  <c r="BF8" i="30"/>
  <c r="BF34" i="30"/>
  <c r="BL14" i="32"/>
  <c r="B46" i="22"/>
  <c r="AQ35" i="21" s="1"/>
  <c r="B32" i="22"/>
  <c r="BF4" i="30"/>
  <c r="BF18" i="30"/>
  <c r="BF25" i="31"/>
  <c r="BF5" i="31"/>
  <c r="BF26" i="31"/>
  <c r="AA18" i="32"/>
  <c r="AA31" i="32"/>
  <c r="AA10" i="32"/>
  <c r="B46" i="14"/>
  <c r="AQ35" i="16" s="1"/>
  <c r="U17" i="18"/>
  <c r="AO19" i="32"/>
  <c r="B46" i="25"/>
  <c r="AQ35" i="24" s="1"/>
  <c r="BC22" i="24"/>
  <c r="BC33" i="24"/>
  <c r="BC29" i="24"/>
  <c r="BC4" i="24"/>
  <c r="BC30" i="24"/>
  <c r="BC20" i="24"/>
  <c r="B41" i="23"/>
  <c r="U30" i="18"/>
  <c r="B49" i="22"/>
  <c r="BI35" i="21" s="1"/>
  <c r="B35" i="22"/>
  <c r="U33" i="18"/>
  <c r="U11" i="18"/>
  <c r="B46" i="23"/>
  <c r="BF29" i="30"/>
  <c r="AO4" i="32"/>
  <c r="BF17" i="30"/>
  <c r="BC14" i="24"/>
  <c r="BF15" i="31"/>
  <c r="AO21" i="32"/>
  <c r="BF19" i="30"/>
  <c r="BC44" i="18"/>
  <c r="BD44" i="18"/>
  <c r="AU91" i="7"/>
  <c r="AW91" i="7" s="1"/>
  <c r="AI279" i="9"/>
  <c r="AK279" i="9" s="1"/>
  <c r="AK280" i="9" s="1"/>
  <c r="AU234" i="7"/>
  <c r="AI283" i="7"/>
  <c r="X232" i="7"/>
  <c r="AF232" i="7" s="1"/>
  <c r="AU42" i="7"/>
  <c r="AX42" i="7" s="1"/>
  <c r="AI44" i="9"/>
  <c r="AK44" i="9" s="1"/>
  <c r="AO278" i="9"/>
  <c r="AR278" i="9" s="1"/>
  <c r="AU43" i="9"/>
  <c r="AX43" i="9" s="1"/>
  <c r="AI187" i="7"/>
  <c r="AK187" i="7" s="1"/>
  <c r="AU284" i="7"/>
  <c r="AX284" i="7" s="1"/>
  <c r="AU139" i="7"/>
  <c r="AX139" i="7" s="1"/>
  <c r="X231" i="7"/>
  <c r="AU236" i="7"/>
  <c r="AU43" i="7"/>
  <c r="X233" i="7"/>
  <c r="AE233" i="7" s="1"/>
  <c r="X234" i="7"/>
  <c r="AE234" i="7" s="1"/>
  <c r="X237" i="7"/>
  <c r="AF237" i="7" s="1"/>
  <c r="X235" i="7"/>
  <c r="AF235" i="7" s="1"/>
  <c r="X236" i="7"/>
  <c r="AE236" i="7" s="1"/>
  <c r="M88" i="7"/>
  <c r="T88" i="7" s="1"/>
  <c r="X44" i="7"/>
  <c r="AU283" i="7"/>
  <c r="AW283" i="7" s="1"/>
  <c r="X43" i="7"/>
  <c r="X39" i="7"/>
  <c r="AF39" i="7" s="1"/>
  <c r="X41" i="7"/>
  <c r="AE41" i="7" s="1"/>
  <c r="AO44" i="7"/>
  <c r="AQ44" i="7" s="1"/>
  <c r="AU186" i="7"/>
  <c r="AW186" i="7" s="1"/>
  <c r="AU90" i="7"/>
  <c r="AX90" i="7" s="1"/>
  <c r="X184" i="7"/>
  <c r="AE184" i="7" s="1"/>
  <c r="AI232" i="9"/>
  <c r="AL232" i="9" s="1"/>
  <c r="AL231" i="9"/>
  <c r="AL233" i="9" s="1"/>
  <c r="BA91" i="9"/>
  <c r="BA185" i="9"/>
  <c r="BG232" i="9"/>
  <c r="BI232" i="9" s="1"/>
  <c r="BI233" i="9" s="1"/>
  <c r="BG138" i="9"/>
  <c r="BJ138" i="9" s="1"/>
  <c r="BJ139" i="9" s="1"/>
  <c r="AO90" i="9"/>
  <c r="AQ90" i="9" s="1"/>
  <c r="AU90" i="9"/>
  <c r="AX90" i="9" s="1"/>
  <c r="AO91" i="9"/>
  <c r="AQ91" i="9" s="1"/>
  <c r="X232" i="9"/>
  <c r="AF232" i="9" s="1"/>
  <c r="X181" i="9"/>
  <c r="AF181" i="9" s="1"/>
  <c r="AU278" i="9"/>
  <c r="BA279" i="9"/>
  <c r="AO184" i="9"/>
  <c r="AQ184" i="9" s="1"/>
  <c r="X42" i="9"/>
  <c r="AF42" i="9" s="1"/>
  <c r="AK45" i="9"/>
  <c r="X187" i="7"/>
  <c r="AE187" i="7" s="1"/>
  <c r="X189" i="7"/>
  <c r="AE189" i="7" s="1"/>
  <c r="X188" i="7"/>
  <c r="AF188" i="7" s="1"/>
  <c r="X186" i="7"/>
  <c r="X185" i="7"/>
  <c r="AF185" i="7" s="1"/>
  <c r="AU44" i="7"/>
  <c r="AO43" i="7"/>
  <c r="AQ43" i="7" s="1"/>
  <c r="X183" i="7"/>
  <c r="AF183" i="7" s="1"/>
  <c r="AU140" i="7"/>
  <c r="AX140" i="7" s="1"/>
  <c r="AU187" i="7"/>
  <c r="AX187" i="7" s="1"/>
  <c r="M91" i="7"/>
  <c r="T91" i="7" s="1"/>
  <c r="M40" i="7"/>
  <c r="U40" i="7" s="1"/>
  <c r="M42" i="7"/>
  <c r="AO92" i="7"/>
  <c r="AI188" i="7"/>
  <c r="AL188" i="7" s="1"/>
  <c r="AO42" i="7"/>
  <c r="AR42" i="7" s="1"/>
  <c r="M45" i="7"/>
  <c r="T45" i="7" s="1"/>
  <c r="BA44" i="24"/>
  <c r="AI45" i="9"/>
  <c r="AL44" i="9"/>
  <c r="AL43" i="9"/>
  <c r="T186" i="9"/>
  <c r="X43" i="9"/>
  <c r="AF43" i="9" s="1"/>
  <c r="BA138" i="9"/>
  <c r="BA139" i="9" s="1"/>
  <c r="AU184" i="9"/>
  <c r="AX184" i="9" s="1"/>
  <c r="AO279" i="9"/>
  <c r="AR279" i="9" s="1"/>
  <c r="AO185" i="9"/>
  <c r="AQ185" i="9" s="1"/>
  <c r="BG91" i="9"/>
  <c r="BG92" i="9" s="1"/>
  <c r="BG44" i="9"/>
  <c r="BG45" i="9" s="1"/>
  <c r="BG185" i="9"/>
  <c r="BJ185" i="9" s="1"/>
  <c r="BJ186" i="9" s="1"/>
  <c r="X227" i="9"/>
  <c r="AE227" i="9" s="1"/>
  <c r="X274" i="9"/>
  <c r="AF274" i="9" s="1"/>
  <c r="BA44" i="9"/>
  <c r="BC44" i="9" s="1"/>
  <c r="BC45" i="9" s="1"/>
  <c r="BA232" i="9"/>
  <c r="BA233" i="9" s="1"/>
  <c r="M90" i="7"/>
  <c r="M39" i="7"/>
  <c r="U39" i="7" s="1"/>
  <c r="M44" i="7"/>
  <c r="T44" i="7" s="1"/>
  <c r="M43" i="7"/>
  <c r="T43" i="7" s="1"/>
  <c r="M41" i="7"/>
  <c r="M89" i="7"/>
  <c r="U89" i="7" s="1"/>
  <c r="M93" i="7"/>
  <c r="M87" i="7"/>
  <c r="U87" i="7" s="1"/>
  <c r="AO187" i="7"/>
  <c r="M92" i="7"/>
  <c r="X87" i="9"/>
  <c r="AE87" i="9" s="1"/>
  <c r="AU231" i="9"/>
  <c r="AX231" i="9" s="1"/>
  <c r="X45" i="9"/>
  <c r="X133" i="9"/>
  <c r="AF133" i="9" s="1"/>
  <c r="X41" i="9"/>
  <c r="AE41" i="9" s="1"/>
  <c r="BG46" i="18"/>
  <c r="AU188" i="7"/>
  <c r="AW188" i="7" s="1"/>
  <c r="X136" i="9"/>
  <c r="AF136" i="9" s="1"/>
  <c r="X134" i="9"/>
  <c r="AF134" i="9" s="1"/>
  <c r="X40" i="9"/>
  <c r="AE40" i="9" s="1"/>
  <c r="X135" i="9"/>
  <c r="X233" i="9"/>
  <c r="AE233" i="9" s="1"/>
  <c r="X39" i="9"/>
  <c r="AE39" i="9" s="1"/>
  <c r="X138" i="9"/>
  <c r="AF138" i="9" s="1"/>
  <c r="X44" i="9"/>
  <c r="AF44" i="9" s="1"/>
  <c r="X139" i="9"/>
  <c r="X137" i="9"/>
  <c r="AF137" i="9" s="1"/>
  <c r="X90" i="9"/>
  <c r="AE90" i="9" s="1"/>
  <c r="X183" i="9"/>
  <c r="AE183" i="9" s="1"/>
  <c r="AU137" i="9"/>
  <c r="AX137" i="9" s="1"/>
  <c r="AU44" i="9"/>
  <c r="AX44" i="9" s="1"/>
  <c r="AX91" i="7"/>
  <c r="BC91" i="7"/>
  <c r="BA94" i="7"/>
  <c r="X92" i="9"/>
  <c r="AE92" i="9" s="1"/>
  <c r="X280" i="9"/>
  <c r="AE280" i="9" s="1"/>
  <c r="X228" i="9"/>
  <c r="AF228" i="9" s="1"/>
  <c r="X180" i="9"/>
  <c r="AF180" i="9" s="1"/>
  <c r="X275" i="9"/>
  <c r="AE275" i="9" s="1"/>
  <c r="X182" i="9"/>
  <c r="AF182" i="9" s="1"/>
  <c r="X186" i="9"/>
  <c r="AE186" i="9" s="1"/>
  <c r="X230" i="9"/>
  <c r="AF230" i="9" s="1"/>
  <c r="X89" i="9"/>
  <c r="AE89" i="9" s="1"/>
  <c r="X278" i="9"/>
  <c r="AF278" i="9" s="1"/>
  <c r="X185" i="9"/>
  <c r="AE185" i="9" s="1"/>
  <c r="X276" i="9"/>
  <c r="AF276" i="9" s="1"/>
  <c r="X231" i="9"/>
  <c r="AF231" i="9" s="1"/>
  <c r="X86" i="9"/>
  <c r="X279" i="9"/>
  <c r="AF279" i="9" s="1"/>
  <c r="X277" i="9"/>
  <c r="AF277" i="9" s="1"/>
  <c r="X229" i="9"/>
  <c r="AF229" i="9" s="1"/>
  <c r="X91" i="9"/>
  <c r="AF91" i="9" s="1"/>
  <c r="X184" i="9"/>
  <c r="AF184" i="9" s="1"/>
  <c r="X88" i="9"/>
  <c r="AF88" i="9" s="1"/>
  <c r="AU91" i="9"/>
  <c r="AX91" i="9" s="1"/>
  <c r="BD188" i="7"/>
  <c r="BC188" i="7"/>
  <c r="BC43" i="7"/>
  <c r="BD43" i="7"/>
  <c r="BA46" i="7"/>
  <c r="BD236" i="7"/>
  <c r="BC236" i="7"/>
  <c r="BC139" i="7"/>
  <c r="BD139" i="7"/>
  <c r="BA142" i="7"/>
  <c r="BC235" i="7"/>
  <c r="BD235" i="7"/>
  <c r="BA238" i="7"/>
  <c r="BD140" i="7"/>
  <c r="BC140" i="7"/>
  <c r="BD92" i="7"/>
  <c r="BD94" i="7" s="1"/>
  <c r="BC92" i="7"/>
  <c r="BD284" i="7"/>
  <c r="BD286" i="7" s="1"/>
  <c r="BA286" i="7"/>
  <c r="BC284" i="7"/>
  <c r="BC286" i="7" s="1"/>
  <c r="BA190" i="7"/>
  <c r="BC187" i="7"/>
  <c r="BD187" i="7"/>
  <c r="BC44" i="7"/>
  <c r="BD44" i="7"/>
  <c r="AW92" i="7"/>
  <c r="T181" i="9"/>
  <c r="AQ91" i="7"/>
  <c r="I39" i="9"/>
  <c r="AK278" i="9"/>
  <c r="AU185" i="9"/>
  <c r="AW284" i="7"/>
  <c r="AU138" i="9"/>
  <c r="AX138" i="9" s="1"/>
  <c r="AI280" i="9"/>
  <c r="AO33" i="26"/>
  <c r="AO22" i="26"/>
  <c r="AO17" i="26"/>
  <c r="AO13" i="26"/>
  <c r="AU232" i="9"/>
  <c r="AO11" i="26"/>
  <c r="AO26" i="26"/>
  <c r="AO29" i="26"/>
  <c r="AO25" i="26"/>
  <c r="AO4" i="26"/>
  <c r="AO10" i="26"/>
  <c r="AO21" i="26"/>
  <c r="AO16" i="26"/>
  <c r="AO19" i="26"/>
  <c r="AO9" i="26"/>
  <c r="AO27" i="26"/>
  <c r="AO30" i="26"/>
  <c r="AO31" i="26"/>
  <c r="AO14" i="26"/>
  <c r="AO28" i="26"/>
  <c r="AO12" i="26"/>
  <c r="AO15" i="26"/>
  <c r="AO34" i="26"/>
  <c r="AO23" i="26"/>
  <c r="AO6" i="26"/>
  <c r="AO20" i="26"/>
  <c r="AO8" i="26"/>
  <c r="AO32" i="26"/>
  <c r="AU279" i="9"/>
  <c r="AW279" i="9" s="1"/>
  <c r="AO7" i="26"/>
  <c r="AO5" i="26"/>
  <c r="AO24" i="26"/>
  <c r="BA92" i="9"/>
  <c r="BD91" i="9"/>
  <c r="BD92" i="9" s="1"/>
  <c r="BC91" i="9"/>
  <c r="BC92" i="9" s="1"/>
  <c r="I41" i="9"/>
  <c r="BD279" i="9"/>
  <c r="BD280" i="9" s="1"/>
  <c r="BC279" i="9"/>
  <c r="BC280" i="9" s="1"/>
  <c r="BA280" i="9"/>
  <c r="BA186" i="9"/>
  <c r="BC185" i="9"/>
  <c r="BC186" i="9" s="1"/>
  <c r="BD185" i="9"/>
  <c r="BD186" i="9" s="1"/>
  <c r="BA44" i="16"/>
  <c r="BG44" i="16"/>
  <c r="BA43" i="16"/>
  <c r="BG43" i="16"/>
  <c r="T184" i="9"/>
  <c r="U182" i="9"/>
  <c r="U187" i="9" s="1"/>
  <c r="BF24" i="26"/>
  <c r="BF21" i="26"/>
  <c r="BF11" i="26"/>
  <c r="BF9" i="26"/>
  <c r="BF27" i="26"/>
  <c r="BF31" i="26"/>
  <c r="BF5" i="26"/>
  <c r="BF30" i="26"/>
  <c r="BF4" i="26"/>
  <c r="BF22" i="26"/>
  <c r="BF28" i="26"/>
  <c r="BF32" i="26"/>
  <c r="BF18" i="26"/>
  <c r="BF25" i="26"/>
  <c r="BF8" i="26"/>
  <c r="BF17" i="26"/>
  <c r="BF33" i="26"/>
  <c r="BF12" i="26"/>
  <c r="BF15" i="26"/>
  <c r="BF13" i="26"/>
  <c r="BF16" i="26"/>
  <c r="BF23" i="26"/>
  <c r="BF26" i="26"/>
  <c r="BF10" i="26"/>
  <c r="BF6" i="26"/>
  <c r="BF34" i="26"/>
  <c r="BD44" i="26" s="1"/>
  <c r="BF19" i="26"/>
  <c r="BF29" i="26"/>
  <c r="BF20" i="26"/>
  <c r="BF14" i="26"/>
  <c r="BF7" i="26"/>
  <c r="B41" i="27"/>
  <c r="BL28" i="26"/>
  <c r="BL27" i="26"/>
  <c r="BL34" i="26"/>
  <c r="BL17" i="26"/>
  <c r="BL13" i="26"/>
  <c r="BL8" i="26"/>
  <c r="BL25" i="26"/>
  <c r="BL6" i="26"/>
  <c r="BL20" i="26"/>
  <c r="BL18" i="26"/>
  <c r="BL5" i="26"/>
  <c r="BL30" i="26"/>
  <c r="BL23" i="26"/>
  <c r="BL31" i="26"/>
  <c r="BL15" i="26"/>
  <c r="BL33" i="26"/>
  <c r="BL19" i="26"/>
  <c r="BL9" i="26"/>
  <c r="BL29" i="26"/>
  <c r="BL21" i="26"/>
  <c r="BL7" i="26"/>
  <c r="BL4" i="26"/>
  <c r="BL12" i="26"/>
  <c r="BL22" i="26"/>
  <c r="BL10" i="26"/>
  <c r="BL32" i="26"/>
  <c r="BL24" i="26"/>
  <c r="BL16" i="26"/>
  <c r="BL26" i="26"/>
  <c r="BL11" i="26"/>
  <c r="BL14" i="26"/>
  <c r="BL35" i="34"/>
  <c r="BJ43" i="36"/>
  <c r="G37" i="29"/>
  <c r="BL16" i="35"/>
  <c r="BL11" i="35"/>
  <c r="BL14" i="35"/>
  <c r="BL9" i="35"/>
  <c r="BL25" i="35"/>
  <c r="BL10" i="35"/>
  <c r="BL33" i="35"/>
  <c r="BL22" i="35"/>
  <c r="BL19" i="35"/>
  <c r="BL20" i="35"/>
  <c r="BL17" i="35"/>
  <c r="BL27" i="35"/>
  <c r="BL29" i="35"/>
  <c r="BL7" i="35"/>
  <c r="BL31" i="35"/>
  <c r="BL5" i="35"/>
  <c r="BL24" i="35"/>
  <c r="BL30" i="35"/>
  <c r="BL34" i="35"/>
  <c r="BL4" i="35"/>
  <c r="BL32" i="35"/>
  <c r="BL28" i="35"/>
  <c r="BL23" i="35"/>
  <c r="BL12" i="35"/>
  <c r="BL18" i="35"/>
  <c r="BL15" i="35"/>
  <c r="BL6" i="35"/>
  <c r="BL13" i="35"/>
  <c r="BL21" i="35"/>
  <c r="BL8" i="35"/>
  <c r="BL26" i="35"/>
  <c r="BR7" i="36"/>
  <c r="BR15" i="36"/>
  <c r="BR23" i="36"/>
  <c r="BR31" i="36"/>
  <c r="BR28" i="36"/>
  <c r="BR8" i="36"/>
  <c r="BR16" i="36"/>
  <c r="BR24" i="36"/>
  <c r="BR32" i="36"/>
  <c r="BR12" i="36"/>
  <c r="BR21" i="36"/>
  <c r="BR9" i="36"/>
  <c r="BR17" i="36"/>
  <c r="BR25" i="36"/>
  <c r="BR33" i="36"/>
  <c r="BR29" i="36"/>
  <c r="BR10" i="36"/>
  <c r="BR18" i="36"/>
  <c r="BR26" i="36"/>
  <c r="BR34" i="36"/>
  <c r="BR11" i="36"/>
  <c r="BR19" i="36"/>
  <c r="BR27" i="36"/>
  <c r="BR4" i="36"/>
  <c r="BR13" i="36"/>
  <c r="BR6" i="36"/>
  <c r="BR14" i="36"/>
  <c r="BR22" i="36"/>
  <c r="BR30" i="36"/>
  <c r="BR20" i="36"/>
  <c r="BR5" i="36"/>
  <c r="BR16" i="35"/>
  <c r="BR27" i="35"/>
  <c r="BR17" i="35"/>
  <c r="BR21" i="35"/>
  <c r="BR33" i="35"/>
  <c r="BR6" i="35"/>
  <c r="BR32" i="35"/>
  <c r="BR29" i="35"/>
  <c r="BR34" i="35"/>
  <c r="BR11" i="35"/>
  <c r="BR19" i="35"/>
  <c r="BR18" i="35"/>
  <c r="BR8" i="35"/>
  <c r="BR23" i="35"/>
  <c r="BR26" i="35"/>
  <c r="BR22" i="35"/>
  <c r="BR14" i="35"/>
  <c r="BR15" i="35"/>
  <c r="BR25" i="35"/>
  <c r="BR5" i="35"/>
  <c r="BR30" i="35"/>
  <c r="BR10" i="35"/>
  <c r="BR24" i="35"/>
  <c r="BR28" i="35"/>
  <c r="BR12" i="35"/>
  <c r="BR4" i="35"/>
  <c r="BR7" i="35"/>
  <c r="BR20" i="35"/>
  <c r="BR9" i="35"/>
  <c r="BR13" i="35"/>
  <c r="BR31" i="35"/>
  <c r="B23" i="27"/>
  <c r="B5" i="27"/>
  <c r="BJ44" i="36"/>
  <c r="AO35" i="36"/>
  <c r="BR17" i="26"/>
  <c r="BR33" i="26"/>
  <c r="BR29" i="26"/>
  <c r="BR18" i="26"/>
  <c r="BR31" i="26"/>
  <c r="BR13" i="26"/>
  <c r="BR34" i="26"/>
  <c r="BR27" i="26"/>
  <c r="BR26" i="26"/>
  <c r="BR25" i="26"/>
  <c r="BR19" i="26"/>
  <c r="BR32" i="26"/>
  <c r="BR22" i="26"/>
  <c r="BR14" i="26"/>
  <c r="BR24" i="26"/>
  <c r="BR12" i="26"/>
  <c r="BR20" i="26"/>
  <c r="BR30" i="26"/>
  <c r="BR10" i="26"/>
  <c r="BR11" i="26"/>
  <c r="BR5" i="26"/>
  <c r="BR7" i="26"/>
  <c r="BR8" i="26"/>
  <c r="BR15" i="26"/>
  <c r="BR23" i="26"/>
  <c r="BR21" i="26"/>
  <c r="BR6" i="26"/>
  <c r="BR28" i="26"/>
  <c r="BR16" i="26"/>
  <c r="BR9" i="26"/>
  <c r="BR4" i="26"/>
  <c r="M187" i="9"/>
  <c r="T180" i="9"/>
  <c r="T183" i="9"/>
  <c r="T185" i="9"/>
  <c r="I45" i="9"/>
  <c r="B46" i="9"/>
  <c r="J43" i="9"/>
  <c r="J40" i="9"/>
  <c r="U91" i="9"/>
  <c r="T91" i="9"/>
  <c r="T229" i="9"/>
  <c r="U229" i="9"/>
  <c r="U276" i="9"/>
  <c r="T276" i="9"/>
  <c r="AK186" i="7"/>
  <c r="AL186" i="7"/>
  <c r="AF139" i="9"/>
  <c r="AE139" i="9"/>
  <c r="AI140" i="7"/>
  <c r="AL140" i="7" s="1"/>
  <c r="J42" i="9"/>
  <c r="U92" i="9"/>
  <c r="T92" i="9"/>
  <c r="T233" i="9"/>
  <c r="U233" i="9"/>
  <c r="T280" i="9"/>
  <c r="U280" i="9"/>
  <c r="AW43" i="7"/>
  <c r="AX43" i="7"/>
  <c r="AE232" i="9"/>
  <c r="AX234" i="7"/>
  <c r="AW234" i="7"/>
  <c r="I42" i="9"/>
  <c r="U89" i="9"/>
  <c r="T89" i="9"/>
  <c r="AX44" i="7"/>
  <c r="AW44" i="7"/>
  <c r="U228" i="9"/>
  <c r="T228" i="9"/>
  <c r="T279" i="9"/>
  <c r="U279" i="9"/>
  <c r="U87" i="9"/>
  <c r="T87" i="9"/>
  <c r="AX236" i="7"/>
  <c r="AW236" i="7"/>
  <c r="AF45" i="9"/>
  <c r="AE45" i="9"/>
  <c r="T88" i="9"/>
  <c r="U88" i="9"/>
  <c r="AX138" i="7"/>
  <c r="AW138" i="7"/>
  <c r="AR188" i="7"/>
  <c r="AQ188" i="7"/>
  <c r="U232" i="9"/>
  <c r="T232" i="9"/>
  <c r="T275" i="9"/>
  <c r="U275" i="9"/>
  <c r="AF42" i="7"/>
  <c r="AE42" i="7"/>
  <c r="AF231" i="7"/>
  <c r="AE231" i="7"/>
  <c r="AE188" i="7"/>
  <c r="AE136" i="9"/>
  <c r="T231" i="9"/>
  <c r="U231" i="9"/>
  <c r="T90" i="9"/>
  <c r="U90" i="9"/>
  <c r="BI44" i="9"/>
  <c r="BI45" i="9" s="1"/>
  <c r="AR187" i="7"/>
  <c r="AQ187" i="7"/>
  <c r="U227" i="9"/>
  <c r="T227" i="9"/>
  <c r="M234" i="9"/>
  <c r="BG139" i="9"/>
  <c r="AF40" i="7"/>
  <c r="AE40" i="7"/>
  <c r="AE186" i="7"/>
  <c r="AF186" i="7"/>
  <c r="U278" i="9"/>
  <c r="T278" i="9"/>
  <c r="U86" i="9"/>
  <c r="T86" i="9"/>
  <c r="M93" i="9"/>
  <c r="I44" i="9"/>
  <c r="J44" i="9"/>
  <c r="AX278" i="9"/>
  <c r="AW278" i="9"/>
  <c r="AO94" i="7"/>
  <c r="AR90" i="7"/>
  <c r="AQ90" i="7"/>
  <c r="AQ186" i="7"/>
  <c r="AR186" i="7"/>
  <c r="AO190" i="7"/>
  <c r="U277" i="9"/>
  <c r="T277" i="9"/>
  <c r="AE43" i="7"/>
  <c r="AF43" i="7"/>
  <c r="AX235" i="7"/>
  <c r="AW235" i="7"/>
  <c r="AF44" i="7"/>
  <c r="AE44" i="7"/>
  <c r="AE185" i="7"/>
  <c r="AX282" i="7"/>
  <c r="AW282" i="7"/>
  <c r="AX283" i="7"/>
  <c r="BI185" i="9"/>
  <c r="BI186" i="9" s="1"/>
  <c r="BG186" i="9"/>
  <c r="U230" i="9"/>
  <c r="T230" i="9"/>
  <c r="U274" i="9"/>
  <c r="T274" i="9"/>
  <c r="M281" i="9"/>
  <c r="AQ92" i="7"/>
  <c r="AR92" i="7"/>
  <c r="AE45" i="7"/>
  <c r="AF45" i="7"/>
  <c r="AF236" i="7"/>
  <c r="AO231" i="9"/>
  <c r="AI137" i="9"/>
  <c r="M187" i="7"/>
  <c r="M184" i="7"/>
  <c r="M185" i="7"/>
  <c r="M188" i="7"/>
  <c r="M183" i="7"/>
  <c r="M186" i="7"/>
  <c r="M189" i="7"/>
  <c r="AO138" i="7"/>
  <c r="J63" i="9"/>
  <c r="J72" i="9"/>
  <c r="J66" i="9"/>
  <c r="J74" i="9"/>
  <c r="J79" i="9"/>
  <c r="J64" i="9"/>
  <c r="J52" i="9"/>
  <c r="J77" i="9"/>
  <c r="J76" i="9"/>
  <c r="J54" i="9"/>
  <c r="J73" i="9"/>
  <c r="J65" i="9"/>
  <c r="J62" i="9"/>
  <c r="J58" i="9"/>
  <c r="J75" i="9"/>
  <c r="J56" i="9"/>
  <c r="J61" i="9"/>
  <c r="J67" i="9"/>
  <c r="J57" i="9"/>
  <c r="J59" i="9"/>
  <c r="J69" i="9"/>
  <c r="J53" i="9"/>
  <c r="J60" i="9"/>
  <c r="J68" i="9"/>
  <c r="J81" i="9"/>
  <c r="J78" i="9"/>
  <c r="J71" i="9"/>
  <c r="J70" i="9"/>
  <c r="J55" i="9"/>
  <c r="J80" i="9"/>
  <c r="J51" i="9"/>
  <c r="AO138" i="9"/>
  <c r="J261" i="7"/>
  <c r="J274" i="7"/>
  <c r="J259" i="7"/>
  <c r="J267" i="7"/>
  <c r="J272" i="7"/>
  <c r="J248" i="7"/>
  <c r="J265" i="7"/>
  <c r="J254" i="7"/>
  <c r="J257" i="7"/>
  <c r="J268" i="7"/>
  <c r="J270" i="7"/>
  <c r="J258" i="7"/>
  <c r="J264" i="7"/>
  <c r="J273" i="7"/>
  <c r="J247" i="7"/>
  <c r="J256" i="7"/>
  <c r="J262" i="7"/>
  <c r="J263" i="7"/>
  <c r="J266" i="7"/>
  <c r="J260" i="7"/>
  <c r="J271" i="7"/>
  <c r="J255" i="7"/>
  <c r="J251" i="7"/>
  <c r="J269" i="7"/>
  <c r="J249" i="7"/>
  <c r="J245" i="7"/>
  <c r="J246" i="7"/>
  <c r="J244" i="7"/>
  <c r="J250" i="7"/>
  <c r="J252" i="7"/>
  <c r="J253" i="7"/>
  <c r="AO284" i="7"/>
  <c r="J42" i="7"/>
  <c r="I42" i="7"/>
  <c r="BG235" i="7"/>
  <c r="J66" i="7"/>
  <c r="J55" i="7"/>
  <c r="J77" i="7"/>
  <c r="J68" i="7"/>
  <c r="J63" i="7"/>
  <c r="J61" i="7"/>
  <c r="J52" i="7"/>
  <c r="J57" i="7"/>
  <c r="J67" i="7"/>
  <c r="J64" i="7"/>
  <c r="J65" i="7"/>
  <c r="J58" i="7"/>
  <c r="J80" i="7"/>
  <c r="J79" i="7"/>
  <c r="J78" i="7"/>
  <c r="J81" i="7"/>
  <c r="J69" i="7"/>
  <c r="J74" i="7"/>
  <c r="J62" i="7"/>
  <c r="J76" i="7"/>
  <c r="J59" i="7"/>
  <c r="J56" i="7"/>
  <c r="J70" i="7"/>
  <c r="J54" i="7"/>
  <c r="J53" i="7"/>
  <c r="J60" i="7"/>
  <c r="J72" i="7"/>
  <c r="J73" i="7"/>
  <c r="J71" i="7"/>
  <c r="J75" i="7"/>
  <c r="J82" i="7"/>
  <c r="AO232" i="9"/>
  <c r="J266" i="9"/>
  <c r="J269" i="9"/>
  <c r="J251" i="9"/>
  <c r="J258" i="9"/>
  <c r="J245" i="9"/>
  <c r="J264" i="9"/>
  <c r="J240" i="9"/>
  <c r="J259" i="9"/>
  <c r="J263" i="9"/>
  <c r="J249" i="9"/>
  <c r="J253" i="9"/>
  <c r="J257" i="9"/>
  <c r="J265" i="9"/>
  <c r="J254" i="9"/>
  <c r="J239" i="9"/>
  <c r="J261" i="9"/>
  <c r="J248" i="9"/>
  <c r="J262" i="9"/>
  <c r="J260" i="9"/>
  <c r="J246" i="9"/>
  <c r="J241" i="9"/>
  <c r="J252" i="9"/>
  <c r="J247" i="9"/>
  <c r="J255" i="9"/>
  <c r="J244" i="9"/>
  <c r="J242" i="9"/>
  <c r="J250" i="9"/>
  <c r="J268" i="9"/>
  <c r="J256" i="9"/>
  <c r="J243" i="9"/>
  <c r="J267" i="9"/>
  <c r="BG91" i="7"/>
  <c r="AO140" i="7"/>
  <c r="BG187" i="7"/>
  <c r="AO137" i="9"/>
  <c r="AO283" i="7"/>
  <c r="J40" i="7"/>
  <c r="I40" i="7"/>
  <c r="J207" i="9"/>
  <c r="J204" i="9"/>
  <c r="J201" i="9"/>
  <c r="J213" i="9"/>
  <c r="J197" i="9"/>
  <c r="J220" i="9"/>
  <c r="J218" i="9"/>
  <c r="J195" i="9"/>
  <c r="J196" i="9"/>
  <c r="J215" i="9"/>
  <c r="J208" i="9"/>
  <c r="J200" i="9"/>
  <c r="J214" i="9"/>
  <c r="J206" i="9"/>
  <c r="J199" i="9"/>
  <c r="J193" i="9"/>
  <c r="J211" i="9"/>
  <c r="J205" i="9"/>
  <c r="J219" i="9"/>
  <c r="J216" i="9"/>
  <c r="J203" i="9"/>
  <c r="J212" i="9"/>
  <c r="J202" i="9"/>
  <c r="J192" i="9"/>
  <c r="J194" i="9"/>
  <c r="J210" i="9"/>
  <c r="J221" i="9"/>
  <c r="J222" i="9"/>
  <c r="J198" i="9"/>
  <c r="J209" i="9"/>
  <c r="J217" i="9"/>
  <c r="J45" i="7"/>
  <c r="I45" i="7"/>
  <c r="AI138" i="9"/>
  <c r="AK16" i="7"/>
  <c r="AK11" i="7"/>
  <c r="AK23" i="7"/>
  <c r="AK31" i="7"/>
  <c r="AK12" i="7"/>
  <c r="AK13" i="7"/>
  <c r="AK17" i="7"/>
  <c r="AK34" i="7"/>
  <c r="AK33" i="7"/>
  <c r="AK14" i="7"/>
  <c r="AK22" i="7"/>
  <c r="AK27" i="7"/>
  <c r="AK28" i="7"/>
  <c r="AK5" i="7"/>
  <c r="AK20" i="7"/>
  <c r="AK19" i="7"/>
  <c r="AK24" i="7"/>
  <c r="AK15" i="7"/>
  <c r="AK25" i="7"/>
  <c r="AK21" i="7"/>
  <c r="AK8" i="7"/>
  <c r="AK6" i="7"/>
  <c r="AK30" i="7"/>
  <c r="AK9" i="7"/>
  <c r="AK18" i="7"/>
  <c r="AK26" i="7"/>
  <c r="AK32" i="7"/>
  <c r="AK4" i="7"/>
  <c r="AK7" i="7"/>
  <c r="AK10" i="7"/>
  <c r="AK29" i="7"/>
  <c r="BG279" i="9"/>
  <c r="J161" i="9"/>
  <c r="J157" i="9"/>
  <c r="J146" i="9"/>
  <c r="J147" i="9"/>
  <c r="J175" i="9"/>
  <c r="J163" i="9"/>
  <c r="J169" i="9"/>
  <c r="J168" i="9"/>
  <c r="J155" i="9"/>
  <c r="J170" i="9"/>
  <c r="J145" i="9"/>
  <c r="J162" i="9"/>
  <c r="J153" i="9"/>
  <c r="J148" i="9"/>
  <c r="J173" i="9"/>
  <c r="J165" i="9"/>
  <c r="J150" i="9"/>
  <c r="J151" i="9"/>
  <c r="J154" i="9"/>
  <c r="J171" i="9"/>
  <c r="J166" i="9"/>
  <c r="J167" i="9"/>
  <c r="J156" i="9"/>
  <c r="J159" i="9"/>
  <c r="J149" i="9"/>
  <c r="J152" i="9"/>
  <c r="J158" i="9"/>
  <c r="J174" i="9"/>
  <c r="J164" i="9"/>
  <c r="J172" i="9"/>
  <c r="J160" i="9"/>
  <c r="AI234" i="7"/>
  <c r="AI236" i="7"/>
  <c r="BG43" i="7"/>
  <c r="AO44" i="9"/>
  <c r="J199" i="7"/>
  <c r="J210" i="7"/>
  <c r="J196" i="7"/>
  <c r="J211" i="7"/>
  <c r="J226" i="7"/>
  <c r="J201" i="7"/>
  <c r="J225" i="7"/>
  <c r="J214" i="7"/>
  <c r="J218" i="7"/>
  <c r="J197" i="7"/>
  <c r="J216" i="7"/>
  <c r="J203" i="7"/>
  <c r="J217" i="7"/>
  <c r="J220" i="7"/>
  <c r="J215" i="7"/>
  <c r="J206" i="7"/>
  <c r="J202" i="7"/>
  <c r="J205" i="7"/>
  <c r="J222" i="7"/>
  <c r="J224" i="7"/>
  <c r="J223" i="7"/>
  <c r="J208" i="7"/>
  <c r="J219" i="7"/>
  <c r="J198" i="7"/>
  <c r="J204" i="7"/>
  <c r="J221" i="7"/>
  <c r="J213" i="7"/>
  <c r="J207" i="7"/>
  <c r="J200" i="7"/>
  <c r="J212" i="7"/>
  <c r="J209" i="7"/>
  <c r="BG284" i="7"/>
  <c r="AO234" i="7"/>
  <c r="BG188" i="7"/>
  <c r="I39" i="7"/>
  <c r="J39" i="7"/>
  <c r="B46" i="7"/>
  <c r="BG236" i="7"/>
  <c r="AK283" i="7"/>
  <c r="AL283" i="7"/>
  <c r="AR43" i="7"/>
  <c r="X283" i="7"/>
  <c r="X281" i="7"/>
  <c r="X282" i="7"/>
  <c r="X284" i="7"/>
  <c r="X285" i="7"/>
  <c r="X279" i="7"/>
  <c r="X280" i="7"/>
  <c r="AO236" i="7"/>
  <c r="AI91" i="9"/>
  <c r="I43" i="7"/>
  <c r="J43" i="7"/>
  <c r="BG140" i="7"/>
  <c r="U34" i="9"/>
  <c r="U18" i="9"/>
  <c r="U28" i="9"/>
  <c r="U12" i="9"/>
  <c r="U22" i="9"/>
  <c r="U14" i="9"/>
  <c r="U19" i="9"/>
  <c r="U16" i="9"/>
  <c r="U23" i="9"/>
  <c r="U17" i="9"/>
  <c r="U5" i="9"/>
  <c r="U27" i="9"/>
  <c r="U24" i="9"/>
  <c r="U15" i="9"/>
  <c r="U29" i="9"/>
  <c r="U31" i="9"/>
  <c r="U11" i="9"/>
  <c r="U9" i="9"/>
  <c r="U32" i="9"/>
  <c r="U13" i="9"/>
  <c r="U25" i="9"/>
  <c r="U30" i="9"/>
  <c r="U21" i="9"/>
  <c r="U6" i="9"/>
  <c r="U4" i="9"/>
  <c r="U10" i="9"/>
  <c r="U26" i="9"/>
  <c r="U33" i="9"/>
  <c r="U7" i="9"/>
  <c r="U20" i="9"/>
  <c r="U8" i="9"/>
  <c r="M279" i="7"/>
  <c r="M281" i="7"/>
  <c r="M285" i="7"/>
  <c r="M284" i="7"/>
  <c r="M280" i="7"/>
  <c r="M283" i="7"/>
  <c r="M282" i="7"/>
  <c r="AI138" i="7"/>
  <c r="M139" i="9"/>
  <c r="M135" i="9"/>
  <c r="M133" i="9"/>
  <c r="M134" i="9"/>
  <c r="M138" i="9"/>
  <c r="M136" i="9"/>
  <c r="M137" i="9"/>
  <c r="X136" i="7"/>
  <c r="X137" i="7"/>
  <c r="X135" i="7"/>
  <c r="X140" i="7"/>
  <c r="X139" i="7"/>
  <c r="X141" i="7"/>
  <c r="X138" i="7"/>
  <c r="AL284" i="7"/>
  <c r="AK284" i="7"/>
  <c r="AI91" i="7"/>
  <c r="BG44" i="7"/>
  <c r="AO139" i="7"/>
  <c r="AO235" i="7"/>
  <c r="BG139" i="7"/>
  <c r="X91" i="7"/>
  <c r="X90" i="7"/>
  <c r="X93" i="7"/>
  <c r="X92" i="7"/>
  <c r="X89" i="7"/>
  <c r="X88" i="7"/>
  <c r="X87" i="7"/>
  <c r="AI90" i="7"/>
  <c r="J113" i="9"/>
  <c r="J127" i="9"/>
  <c r="J112" i="9"/>
  <c r="J115" i="9"/>
  <c r="J108" i="9"/>
  <c r="J107" i="9"/>
  <c r="J128" i="9"/>
  <c r="J124" i="9"/>
  <c r="J119" i="9"/>
  <c r="J126" i="9"/>
  <c r="J125" i="9"/>
  <c r="J110" i="9"/>
  <c r="J101" i="9"/>
  <c r="J109" i="9"/>
  <c r="J118" i="9"/>
  <c r="J98" i="9"/>
  <c r="J123" i="9"/>
  <c r="J111" i="9"/>
  <c r="J100" i="9"/>
  <c r="J117" i="9"/>
  <c r="J114" i="9"/>
  <c r="J103" i="9"/>
  <c r="J99" i="9"/>
  <c r="J122" i="9"/>
  <c r="J116" i="9"/>
  <c r="J102" i="9"/>
  <c r="J104" i="9"/>
  <c r="J120" i="9"/>
  <c r="J105" i="9"/>
  <c r="J106" i="9"/>
  <c r="J121" i="9"/>
  <c r="AK282" i="7"/>
  <c r="AL282" i="7"/>
  <c r="AI286" i="7"/>
  <c r="AI92" i="7"/>
  <c r="AO43" i="9"/>
  <c r="AI185" i="9"/>
  <c r="AO282" i="7"/>
  <c r="J41" i="7"/>
  <c r="I41" i="7"/>
  <c r="J106" i="7"/>
  <c r="J128" i="7"/>
  <c r="J127" i="7"/>
  <c r="J129" i="7"/>
  <c r="J130" i="7"/>
  <c r="J112" i="7"/>
  <c r="J109" i="7"/>
  <c r="J126" i="7"/>
  <c r="J115" i="7"/>
  <c r="J117" i="7"/>
  <c r="J110" i="7"/>
  <c r="J105" i="7"/>
  <c r="J102" i="7"/>
  <c r="J124" i="7"/>
  <c r="J123" i="7"/>
  <c r="J108" i="7"/>
  <c r="J114" i="7"/>
  <c r="J122" i="7"/>
  <c r="J120" i="7"/>
  <c r="J118" i="7"/>
  <c r="J107" i="7"/>
  <c r="J101" i="7"/>
  <c r="J100" i="7"/>
  <c r="J121" i="7"/>
  <c r="J111" i="7"/>
  <c r="J113" i="7"/>
  <c r="J104" i="7"/>
  <c r="J103" i="7"/>
  <c r="J116" i="7"/>
  <c r="J125" i="7"/>
  <c r="J119" i="7"/>
  <c r="M231" i="7"/>
  <c r="M234" i="7"/>
  <c r="M233" i="7"/>
  <c r="M235" i="7"/>
  <c r="M236" i="7"/>
  <c r="M237" i="7"/>
  <c r="M232" i="7"/>
  <c r="AI139" i="7"/>
  <c r="M140" i="7"/>
  <c r="M138" i="7"/>
  <c r="M141" i="7"/>
  <c r="M139" i="7"/>
  <c r="M135" i="7"/>
  <c r="M136" i="7"/>
  <c r="M137" i="7"/>
  <c r="AI235" i="7"/>
  <c r="BG92" i="7"/>
  <c r="AI184" i="9"/>
  <c r="J169" i="7"/>
  <c r="J175" i="7"/>
  <c r="J149" i="7"/>
  <c r="J156" i="7"/>
  <c r="J167" i="7"/>
  <c r="J158" i="7"/>
  <c r="J177" i="7"/>
  <c r="J168" i="7"/>
  <c r="J163" i="7"/>
  <c r="J148" i="7"/>
  <c r="J155" i="7"/>
  <c r="J178" i="7"/>
  <c r="J161" i="7"/>
  <c r="J160" i="7"/>
  <c r="J164" i="7"/>
  <c r="J159" i="7"/>
  <c r="J150" i="7"/>
  <c r="J170" i="7"/>
  <c r="J174" i="7"/>
  <c r="J166" i="7"/>
  <c r="J157" i="7"/>
  <c r="J165" i="7"/>
  <c r="J176" i="7"/>
  <c r="J154" i="7"/>
  <c r="J151" i="7"/>
  <c r="J172" i="7"/>
  <c r="J173" i="7"/>
  <c r="J171" i="7"/>
  <c r="J152" i="7"/>
  <c r="J162" i="7"/>
  <c r="J153" i="7"/>
  <c r="AI90" i="9"/>
  <c r="I44" i="7"/>
  <c r="J44" i="7"/>
  <c r="BR43" i="30" l="1"/>
  <c r="AO27" i="35"/>
  <c r="BD42" i="31"/>
  <c r="BG42" i="31" s="1"/>
  <c r="AO8" i="35"/>
  <c r="BR44" i="34"/>
  <c r="BD42" i="35"/>
  <c r="BG42" i="35" s="1"/>
  <c r="BP49" i="30"/>
  <c r="AO17" i="35"/>
  <c r="BS49" i="34"/>
  <c r="BS49" i="30"/>
  <c r="AD47" i="34"/>
  <c r="AO47" i="34" s="1"/>
  <c r="AD45" i="34"/>
  <c r="AN45" i="34" s="1"/>
  <c r="AD40" i="34"/>
  <c r="AN40" i="34" s="1"/>
  <c r="AD41" i="34"/>
  <c r="AN41" i="34" s="1"/>
  <c r="AD44" i="34"/>
  <c r="AN44" i="34" s="1"/>
  <c r="BF25" i="36"/>
  <c r="BF12" i="36"/>
  <c r="N124" i="40"/>
  <c r="N142" i="40" s="1"/>
  <c r="M123" i="40"/>
  <c r="M122" i="40"/>
  <c r="M140" i="40" s="1"/>
  <c r="J123" i="40"/>
  <c r="J122" i="40"/>
  <c r="D80" i="40"/>
  <c r="D81" i="40" s="1"/>
  <c r="N80" i="40"/>
  <c r="N81" i="40" s="1"/>
  <c r="O125" i="40"/>
  <c r="O143" i="40" s="1"/>
  <c r="O124" i="40"/>
  <c r="O142" i="40" s="1"/>
  <c r="M125" i="40"/>
  <c r="M124" i="40"/>
  <c r="M142" i="40" s="1"/>
  <c r="E95" i="40"/>
  <c r="D123" i="40"/>
  <c r="D122" i="40"/>
  <c r="J125" i="40"/>
  <c r="J124" i="40"/>
  <c r="J142" i="40" s="1"/>
  <c r="H123" i="40"/>
  <c r="H122" i="40"/>
  <c r="D98" i="40"/>
  <c r="C123" i="40"/>
  <c r="C122" i="40"/>
  <c r="O80" i="40"/>
  <c r="O81" i="40" s="1"/>
  <c r="O95" i="40"/>
  <c r="M80" i="40"/>
  <c r="M81" i="40" s="1"/>
  <c r="N123" i="40"/>
  <c r="N122" i="40"/>
  <c r="K123" i="40"/>
  <c r="K122" i="40"/>
  <c r="J80" i="40"/>
  <c r="J81" i="40" s="1"/>
  <c r="J140" i="40"/>
  <c r="AO30" i="35"/>
  <c r="AO24" i="35"/>
  <c r="AO34" i="35"/>
  <c r="AO18" i="35"/>
  <c r="AO20" i="35"/>
  <c r="AO5" i="35"/>
  <c r="AO15" i="35"/>
  <c r="BR44" i="30"/>
  <c r="BD44" i="31"/>
  <c r="BG44" i="31" s="1"/>
  <c r="AO9" i="35"/>
  <c r="AO19" i="35"/>
  <c r="AO32" i="35"/>
  <c r="AO29" i="35"/>
  <c r="AO13" i="35"/>
  <c r="AO26" i="35"/>
  <c r="AO6" i="35"/>
  <c r="AD48" i="34"/>
  <c r="AO48" i="34" s="1"/>
  <c r="AD39" i="34"/>
  <c r="AO39" i="34" s="1"/>
  <c r="AO31" i="35"/>
  <c r="AO10" i="35"/>
  <c r="AO25" i="35"/>
  <c r="AO11" i="35"/>
  <c r="AO4" i="35"/>
  <c r="AO23" i="35"/>
  <c r="AD46" i="34"/>
  <c r="AN46" i="34" s="1"/>
  <c r="AD43" i="34"/>
  <c r="AO43" i="34" s="1"/>
  <c r="AD42" i="34"/>
  <c r="AO42" i="34" s="1"/>
  <c r="AO16" i="35"/>
  <c r="AO28" i="35"/>
  <c r="AO7" i="35"/>
  <c r="AO12" i="35"/>
  <c r="BF30" i="36"/>
  <c r="BF11" i="36"/>
  <c r="AO33" i="35"/>
  <c r="AO21" i="35"/>
  <c r="AO14" i="35"/>
  <c r="AD43" i="30"/>
  <c r="AO43" i="30" s="1"/>
  <c r="AD47" i="30"/>
  <c r="AO47" i="30" s="1"/>
  <c r="BP49" i="34"/>
  <c r="BR43" i="34"/>
  <c r="BD43" i="35"/>
  <c r="BG43" i="35" s="1"/>
  <c r="AD39" i="30"/>
  <c r="AO39" i="30" s="1"/>
  <c r="BD45" i="35"/>
  <c r="BG45" i="35" s="1"/>
  <c r="BA43" i="24"/>
  <c r="BD43" i="24" s="1"/>
  <c r="AD46" i="30"/>
  <c r="AN46" i="30" s="1"/>
  <c r="AD41" i="30"/>
  <c r="AO41" i="30" s="1"/>
  <c r="AD48" i="30"/>
  <c r="AD42" i="30"/>
  <c r="AN42" i="30" s="1"/>
  <c r="AD45" i="30"/>
  <c r="AO45" i="30" s="1"/>
  <c r="AD40" i="30"/>
  <c r="AN40" i="30" s="1"/>
  <c r="AD44" i="30"/>
  <c r="AN44" i="30" s="1"/>
  <c r="B24" i="23"/>
  <c r="B32" i="23" s="1"/>
  <c r="BJ43" i="32"/>
  <c r="BL43" i="32" s="1"/>
  <c r="B27" i="23"/>
  <c r="BD42" i="34"/>
  <c r="BD45" i="31"/>
  <c r="BF45" i="31" s="1"/>
  <c r="P46" i="32"/>
  <c r="Z46" i="32" s="1"/>
  <c r="BD45" i="30"/>
  <c r="BG45" i="30" s="1"/>
  <c r="BD44" i="30"/>
  <c r="BG44" i="30" s="1"/>
  <c r="P48" i="32"/>
  <c r="Z48" i="32" s="1"/>
  <c r="BD43" i="31"/>
  <c r="BD45" i="34"/>
  <c r="AX42" i="32"/>
  <c r="AZ42" i="32" s="1"/>
  <c r="BJ44" i="31"/>
  <c r="BD43" i="34"/>
  <c r="BJ43" i="31"/>
  <c r="BL43" i="31" s="1"/>
  <c r="J35" i="18"/>
  <c r="B50" i="17"/>
  <c r="B51" i="17" s="1"/>
  <c r="AF15" i="18"/>
  <c r="AF11" i="18"/>
  <c r="AF23" i="18"/>
  <c r="AF22" i="18"/>
  <c r="AF20" i="18"/>
  <c r="AF33" i="18"/>
  <c r="AF9" i="18"/>
  <c r="AF21" i="18"/>
  <c r="AF34" i="18"/>
  <c r="AF17" i="18"/>
  <c r="AF19" i="18"/>
  <c r="AF29" i="18"/>
  <c r="AF7" i="18"/>
  <c r="AF25" i="18"/>
  <c r="AF27" i="18"/>
  <c r="AF24" i="18"/>
  <c r="AF5" i="18"/>
  <c r="AF4" i="18"/>
  <c r="AF28" i="18"/>
  <c r="AF10" i="18"/>
  <c r="AF30" i="18"/>
  <c r="AF32" i="18"/>
  <c r="AF6" i="18"/>
  <c r="AF12" i="18"/>
  <c r="AF13" i="18"/>
  <c r="AF8" i="18"/>
  <c r="AF14" i="18"/>
  <c r="AF31" i="18"/>
  <c r="AF26" i="18"/>
  <c r="AF16" i="18"/>
  <c r="AF18" i="18"/>
  <c r="AF10" i="24"/>
  <c r="AF9" i="24"/>
  <c r="AF25" i="24"/>
  <c r="AF28" i="24"/>
  <c r="AF16" i="24"/>
  <c r="AF5" i="24"/>
  <c r="AF34" i="24"/>
  <c r="AF6" i="24"/>
  <c r="AF13" i="24"/>
  <c r="AF30" i="24"/>
  <c r="AF27" i="24"/>
  <c r="AF29" i="24"/>
  <c r="AF26" i="24"/>
  <c r="AF15" i="24"/>
  <c r="AF22" i="24"/>
  <c r="AF14" i="24"/>
  <c r="AF23" i="24"/>
  <c r="AF24" i="24"/>
  <c r="AF17" i="24"/>
  <c r="AF8" i="24"/>
  <c r="AF12" i="24"/>
  <c r="AF31" i="24"/>
  <c r="AF19" i="24"/>
  <c r="AF11" i="24"/>
  <c r="AF33" i="24"/>
  <c r="AF4" i="24"/>
  <c r="AF20" i="24"/>
  <c r="AF18" i="24"/>
  <c r="AF7" i="24"/>
  <c r="AF32" i="24"/>
  <c r="AF21" i="24"/>
  <c r="BF22" i="36"/>
  <c r="BF34" i="36"/>
  <c r="BF17" i="36"/>
  <c r="BF31" i="36"/>
  <c r="BD43" i="30"/>
  <c r="BJ44" i="18"/>
  <c r="BJ46" i="18" s="1"/>
  <c r="BI44" i="18"/>
  <c r="BI46" i="18" s="1"/>
  <c r="BC43" i="18"/>
  <c r="BC46" i="18" s="1"/>
  <c r="BD43" i="18"/>
  <c r="BD46" i="18" s="1"/>
  <c r="M39" i="18"/>
  <c r="M43" i="18"/>
  <c r="M42" i="18"/>
  <c r="M41" i="18"/>
  <c r="M44" i="18"/>
  <c r="M40" i="18"/>
  <c r="M45" i="18"/>
  <c r="BD42" i="30"/>
  <c r="C40" i="29"/>
  <c r="C49" i="29"/>
  <c r="C44" i="29"/>
  <c r="C45" i="29"/>
  <c r="C48" i="29"/>
  <c r="C43" i="29"/>
  <c r="C47" i="29"/>
  <c r="C46" i="29"/>
  <c r="AF30" i="21"/>
  <c r="AF15" i="21"/>
  <c r="AF11" i="21"/>
  <c r="AF25" i="21"/>
  <c r="AF9" i="21"/>
  <c r="AF27" i="21"/>
  <c r="AF29" i="21"/>
  <c r="AF5" i="21"/>
  <c r="AF13" i="21"/>
  <c r="AF28" i="21"/>
  <c r="AF6" i="21"/>
  <c r="AF19" i="21"/>
  <c r="AF22" i="21"/>
  <c r="AF26" i="21"/>
  <c r="AF33" i="21"/>
  <c r="AF7" i="21"/>
  <c r="AF4" i="21"/>
  <c r="AF16" i="21"/>
  <c r="AF8" i="21"/>
  <c r="AF17" i="21"/>
  <c r="AF14" i="21"/>
  <c r="AF23" i="21"/>
  <c r="AF20" i="21"/>
  <c r="AF31" i="21"/>
  <c r="AF34" i="21"/>
  <c r="AF32" i="21"/>
  <c r="AF12" i="21"/>
  <c r="AF18" i="21"/>
  <c r="AF10" i="21"/>
  <c r="AF24" i="21"/>
  <c r="AF21" i="21"/>
  <c r="BF14" i="36"/>
  <c r="BF6" i="36"/>
  <c r="BF18" i="36"/>
  <c r="BF32" i="36"/>
  <c r="BF15" i="36"/>
  <c r="P42" i="32"/>
  <c r="AA42" i="32" s="1"/>
  <c r="BJ44" i="32"/>
  <c r="U29" i="16"/>
  <c r="U8" i="16"/>
  <c r="U31" i="16"/>
  <c r="U18" i="16"/>
  <c r="U5" i="16"/>
  <c r="U32" i="16"/>
  <c r="U21" i="16"/>
  <c r="U27" i="16"/>
  <c r="U24" i="16"/>
  <c r="U23" i="16"/>
  <c r="U20" i="16"/>
  <c r="U26" i="16"/>
  <c r="U12" i="16"/>
  <c r="U17" i="16"/>
  <c r="U14" i="16"/>
  <c r="U22" i="16"/>
  <c r="U28" i="16"/>
  <c r="U4" i="16"/>
  <c r="U19" i="16"/>
  <c r="U6" i="16"/>
  <c r="U34" i="16"/>
  <c r="U9" i="16"/>
  <c r="U13" i="16"/>
  <c r="U25" i="16"/>
  <c r="U10" i="16"/>
  <c r="U11" i="16"/>
  <c r="U16" i="16"/>
  <c r="U30" i="16"/>
  <c r="U7" i="16"/>
  <c r="U15" i="16"/>
  <c r="U33" i="16"/>
  <c r="AW20" i="21"/>
  <c r="AW27" i="21"/>
  <c r="AW15" i="21"/>
  <c r="AW18" i="21"/>
  <c r="AW29" i="21"/>
  <c r="AW8" i="21"/>
  <c r="AW32" i="21"/>
  <c r="AW21" i="21"/>
  <c r="AW4" i="21"/>
  <c r="AW19" i="21"/>
  <c r="AW17" i="21"/>
  <c r="AW26" i="21"/>
  <c r="AW16" i="21"/>
  <c r="AW7" i="21"/>
  <c r="AW31" i="21"/>
  <c r="AW25" i="21"/>
  <c r="AW14" i="21"/>
  <c r="AW5" i="21"/>
  <c r="AW10" i="21"/>
  <c r="AW22" i="21"/>
  <c r="AW24" i="21"/>
  <c r="AW30" i="21"/>
  <c r="AW13" i="21"/>
  <c r="AW28" i="21"/>
  <c r="AW9" i="21"/>
  <c r="AW33" i="21"/>
  <c r="AW6" i="21"/>
  <c r="AW12" i="21"/>
  <c r="AW23" i="21"/>
  <c r="AW11" i="21"/>
  <c r="AW34" i="21"/>
  <c r="BA46" i="18"/>
  <c r="BP44" i="32"/>
  <c r="BF26" i="36"/>
  <c r="AQ31" i="21"/>
  <c r="AQ34" i="21"/>
  <c r="AQ16" i="21"/>
  <c r="AQ33" i="21"/>
  <c r="AQ10" i="21"/>
  <c r="AQ4" i="21"/>
  <c r="AQ8" i="21"/>
  <c r="AQ17" i="21"/>
  <c r="AQ6" i="21"/>
  <c r="AQ30" i="21"/>
  <c r="AQ14" i="21"/>
  <c r="AQ12" i="21"/>
  <c r="AQ23" i="21"/>
  <c r="AQ5" i="21"/>
  <c r="AQ32" i="21"/>
  <c r="AQ18" i="21"/>
  <c r="AQ29" i="21"/>
  <c r="AQ21" i="21"/>
  <c r="AQ28" i="21"/>
  <c r="AQ20" i="21"/>
  <c r="AQ24" i="21"/>
  <c r="AQ7" i="21"/>
  <c r="AQ22" i="21"/>
  <c r="AQ25" i="21"/>
  <c r="AQ15" i="21"/>
  <c r="AQ11" i="21"/>
  <c r="AQ26" i="21"/>
  <c r="AQ9" i="21"/>
  <c r="AQ13" i="21"/>
  <c r="AQ27" i="21"/>
  <c r="AQ19" i="21"/>
  <c r="BF13" i="36"/>
  <c r="BF10" i="36"/>
  <c r="BF24" i="36"/>
  <c r="BF7" i="36"/>
  <c r="P41" i="32"/>
  <c r="Z41" i="32" s="1"/>
  <c r="P40" i="32"/>
  <c r="AA40" i="32" s="1"/>
  <c r="AF33" i="16"/>
  <c r="AF18" i="16"/>
  <c r="AF5" i="16"/>
  <c r="AF26" i="16"/>
  <c r="AF16" i="16"/>
  <c r="AF27" i="16"/>
  <c r="AF19" i="16"/>
  <c r="AF6" i="16"/>
  <c r="AF9" i="16"/>
  <c r="AF20" i="16"/>
  <c r="AF21" i="16"/>
  <c r="AF34" i="16"/>
  <c r="AF23" i="16"/>
  <c r="AF17" i="16"/>
  <c r="AF22" i="16"/>
  <c r="AF8" i="16"/>
  <c r="AF32" i="16"/>
  <c r="AF12" i="16"/>
  <c r="AF10" i="16"/>
  <c r="AF29" i="16"/>
  <c r="AF11" i="16"/>
  <c r="AF31" i="16"/>
  <c r="AF14" i="16"/>
  <c r="AF13" i="16"/>
  <c r="AF28" i="16"/>
  <c r="AF7" i="16"/>
  <c r="AF25" i="16"/>
  <c r="AF24" i="16"/>
  <c r="AF30" i="16"/>
  <c r="AF15" i="16"/>
  <c r="AF4" i="16"/>
  <c r="AR43" i="32"/>
  <c r="AR44" i="32"/>
  <c r="B29" i="22"/>
  <c r="B45" i="25"/>
  <c r="AK35" i="24" s="1"/>
  <c r="AO35" i="31"/>
  <c r="BF9" i="36"/>
  <c r="M25" i="32"/>
  <c r="M26" i="32"/>
  <c r="M15" i="32"/>
  <c r="M11" i="32"/>
  <c r="M21" i="32"/>
  <c r="M6" i="32"/>
  <c r="M10" i="32"/>
  <c r="M12" i="32"/>
  <c r="M31" i="32"/>
  <c r="M7" i="32"/>
  <c r="M22" i="32"/>
  <c r="M34" i="32"/>
  <c r="M24" i="32"/>
  <c r="M8" i="32"/>
  <c r="M30" i="32"/>
  <c r="M23" i="32"/>
  <c r="M27" i="32"/>
  <c r="M16" i="32"/>
  <c r="M17" i="32"/>
  <c r="M29" i="32"/>
  <c r="M13" i="32"/>
  <c r="M14" i="32"/>
  <c r="M32" i="32"/>
  <c r="M18" i="32"/>
  <c r="M5" i="32"/>
  <c r="M33" i="32"/>
  <c r="M28" i="32"/>
  <c r="M4" i="32"/>
  <c r="M20" i="32"/>
  <c r="M9" i="32"/>
  <c r="M19" i="32"/>
  <c r="BF4" i="36"/>
  <c r="BF21" i="36"/>
  <c r="BF16" i="36"/>
  <c r="P45" i="32"/>
  <c r="AA45" i="32" s="1"/>
  <c r="AQ31" i="16"/>
  <c r="AQ8" i="16"/>
  <c r="AQ6" i="16"/>
  <c r="AQ34" i="16"/>
  <c r="AQ16" i="16"/>
  <c r="AQ33" i="16"/>
  <c r="AQ10" i="16"/>
  <c r="AQ5" i="16"/>
  <c r="AQ32" i="16"/>
  <c r="AQ17" i="16"/>
  <c r="AQ30" i="16"/>
  <c r="AQ14" i="16"/>
  <c r="AQ12" i="16"/>
  <c r="AQ23" i="16"/>
  <c r="AQ13" i="16"/>
  <c r="AQ26" i="16"/>
  <c r="AQ11" i="16"/>
  <c r="AQ18" i="16"/>
  <c r="AQ27" i="16"/>
  <c r="AQ9" i="16"/>
  <c r="AQ22" i="16"/>
  <c r="AQ15" i="16"/>
  <c r="AQ25" i="16"/>
  <c r="AQ19" i="16"/>
  <c r="AQ21" i="16"/>
  <c r="AQ20" i="16"/>
  <c r="AQ28" i="16"/>
  <c r="AQ4" i="16"/>
  <c r="AQ29" i="16"/>
  <c r="AQ7" i="16"/>
  <c r="AQ24" i="16"/>
  <c r="B45" i="14"/>
  <c r="AK35" i="16" s="1"/>
  <c r="AX44" i="32"/>
  <c r="B50" i="22"/>
  <c r="B51" i="22" s="1"/>
  <c r="U35" i="24"/>
  <c r="U35" i="21"/>
  <c r="B32" i="17"/>
  <c r="B42" i="25"/>
  <c r="B25" i="25"/>
  <c r="B31" i="25" s="1"/>
  <c r="BR35" i="31"/>
  <c r="AQ26" i="24"/>
  <c r="AQ12" i="24"/>
  <c r="AQ22" i="24"/>
  <c r="AQ13" i="24"/>
  <c r="AQ7" i="24"/>
  <c r="AQ10" i="24"/>
  <c r="AQ27" i="24"/>
  <c r="AQ20" i="24"/>
  <c r="AQ8" i="24"/>
  <c r="AQ9" i="24"/>
  <c r="AQ19" i="24"/>
  <c r="AQ24" i="24"/>
  <c r="AQ34" i="24"/>
  <c r="AQ30" i="24"/>
  <c r="AQ15" i="24"/>
  <c r="AQ11" i="24"/>
  <c r="AQ18" i="24"/>
  <c r="AQ28" i="24"/>
  <c r="AQ21" i="24"/>
  <c r="AQ32" i="24"/>
  <c r="AQ5" i="24"/>
  <c r="AQ29" i="24"/>
  <c r="AQ6" i="24"/>
  <c r="AQ33" i="24"/>
  <c r="AQ17" i="24"/>
  <c r="AQ23" i="24"/>
  <c r="AQ16" i="24"/>
  <c r="AQ4" i="24"/>
  <c r="AQ31" i="24"/>
  <c r="AQ14" i="24"/>
  <c r="AQ25" i="24"/>
  <c r="BF23" i="36"/>
  <c r="P44" i="32"/>
  <c r="Z44" i="32" s="1"/>
  <c r="P39" i="32"/>
  <c r="AA39" i="32" s="1"/>
  <c r="BD43" i="32"/>
  <c r="BF29" i="36"/>
  <c r="BF27" i="36"/>
  <c r="BF20" i="36"/>
  <c r="BF8" i="36"/>
  <c r="P47" i="32"/>
  <c r="AA47" i="32" s="1"/>
  <c r="AD39" i="32"/>
  <c r="AD42" i="32"/>
  <c r="AD46" i="32"/>
  <c r="AD43" i="32"/>
  <c r="AD44" i="32"/>
  <c r="AD47" i="32"/>
  <c r="AD41" i="32"/>
  <c r="AD40" i="32"/>
  <c r="AD45" i="32"/>
  <c r="AD48" i="32"/>
  <c r="BI25" i="21"/>
  <c r="BI34" i="21"/>
  <c r="BI15" i="21"/>
  <c r="BI14" i="21"/>
  <c r="BI11" i="21"/>
  <c r="BI7" i="21"/>
  <c r="BI32" i="21"/>
  <c r="BI27" i="21"/>
  <c r="BI29" i="21"/>
  <c r="BI12" i="21"/>
  <c r="BI23" i="21"/>
  <c r="BI17" i="21"/>
  <c r="BI28" i="21"/>
  <c r="BI22" i="21"/>
  <c r="BI30" i="21"/>
  <c r="BI21" i="21"/>
  <c r="BI6" i="21"/>
  <c r="BI20" i="21"/>
  <c r="BI24" i="21"/>
  <c r="BI33" i="21"/>
  <c r="BI26" i="21"/>
  <c r="BI10" i="21"/>
  <c r="BI31" i="21"/>
  <c r="BI16" i="21"/>
  <c r="BI4" i="21"/>
  <c r="BI19" i="21"/>
  <c r="BI9" i="21"/>
  <c r="BI8" i="21"/>
  <c r="BI18" i="21"/>
  <c r="BI13" i="21"/>
  <c r="BI5" i="21"/>
  <c r="B44" i="25"/>
  <c r="B30" i="25"/>
  <c r="AW18" i="16"/>
  <c r="AW25" i="16"/>
  <c r="AW5" i="16"/>
  <c r="AW11" i="16"/>
  <c r="AW20" i="16"/>
  <c r="AW10" i="16"/>
  <c r="AW32" i="16"/>
  <c r="AW28" i="16"/>
  <c r="AW24" i="16"/>
  <c r="AW16" i="16"/>
  <c r="AW7" i="16"/>
  <c r="AW33" i="16"/>
  <c r="AW15" i="16"/>
  <c r="AW23" i="16"/>
  <c r="AW27" i="16"/>
  <c r="AW22" i="16"/>
  <c r="AW14" i="16"/>
  <c r="AW26" i="16"/>
  <c r="AW6" i="16"/>
  <c r="AW21" i="16"/>
  <c r="AW12" i="16"/>
  <c r="AW13" i="16"/>
  <c r="AW31" i="16"/>
  <c r="AW4" i="16"/>
  <c r="AU45" i="16" s="1"/>
  <c r="AX45" i="16" s="1"/>
  <c r="AW34" i="16"/>
  <c r="AW30" i="16"/>
  <c r="AW29" i="16"/>
  <c r="AW17" i="16"/>
  <c r="AW9" i="16"/>
  <c r="AW8" i="16"/>
  <c r="AW19" i="16"/>
  <c r="B42" i="14"/>
  <c r="B25" i="14"/>
  <c r="B28" i="14"/>
  <c r="B45" i="23"/>
  <c r="B47" i="23" s="1"/>
  <c r="B30" i="22"/>
  <c r="B26" i="22"/>
  <c r="AQ18" i="18"/>
  <c r="AQ10" i="18"/>
  <c r="AQ11" i="18"/>
  <c r="AQ25" i="18"/>
  <c r="AQ16" i="18"/>
  <c r="AQ26" i="18"/>
  <c r="AQ30" i="18"/>
  <c r="AQ15" i="18"/>
  <c r="AQ17" i="18"/>
  <c r="AQ19" i="18"/>
  <c r="AQ8" i="18"/>
  <c r="AQ23" i="18"/>
  <c r="AQ21" i="18"/>
  <c r="AQ20" i="18"/>
  <c r="AQ24" i="18"/>
  <c r="AQ34" i="18"/>
  <c r="AQ12" i="18"/>
  <c r="AQ27" i="18"/>
  <c r="AQ5" i="18"/>
  <c r="AQ28" i="18"/>
  <c r="AQ13" i="18"/>
  <c r="AQ29" i="18"/>
  <c r="AQ33" i="18"/>
  <c r="AQ7" i="18"/>
  <c r="AQ32" i="18"/>
  <c r="AQ4" i="18"/>
  <c r="AQ14" i="18"/>
  <c r="AQ22" i="18"/>
  <c r="AQ31" i="18"/>
  <c r="AQ6" i="18"/>
  <c r="AQ9" i="18"/>
  <c r="BP43" i="32"/>
  <c r="BD44" i="32"/>
  <c r="BC23" i="21"/>
  <c r="BC9" i="21"/>
  <c r="BC29" i="21"/>
  <c r="BC20" i="21"/>
  <c r="BC4" i="21"/>
  <c r="BC17" i="21"/>
  <c r="BC14" i="21"/>
  <c r="BC7" i="21"/>
  <c r="BC32" i="21"/>
  <c r="BC24" i="21"/>
  <c r="BC16" i="21"/>
  <c r="BC26" i="21"/>
  <c r="BC18" i="21"/>
  <c r="BC27" i="21"/>
  <c r="BC22" i="21"/>
  <c r="BC30" i="21"/>
  <c r="BC21" i="21"/>
  <c r="BC19" i="21"/>
  <c r="BC33" i="21"/>
  <c r="BC25" i="21"/>
  <c r="BC8" i="21"/>
  <c r="BC34" i="21"/>
  <c r="BC5" i="21"/>
  <c r="BC28" i="21"/>
  <c r="BC12" i="21"/>
  <c r="BC13" i="21"/>
  <c r="BC6" i="21"/>
  <c r="BC15" i="21"/>
  <c r="BC31" i="21"/>
  <c r="BC11" i="21"/>
  <c r="BC10" i="21"/>
  <c r="AX43" i="32"/>
  <c r="J141" i="40"/>
  <c r="BF5" i="36"/>
  <c r="BF19" i="36"/>
  <c r="BF33" i="36"/>
  <c r="P43" i="32"/>
  <c r="AA43" i="32" s="1"/>
  <c r="AK28" i="21"/>
  <c r="AK12" i="21"/>
  <c r="AK16" i="21"/>
  <c r="AK17" i="21"/>
  <c r="AK13" i="21"/>
  <c r="AK32" i="21"/>
  <c r="AK5" i="21"/>
  <c r="AK27" i="21"/>
  <c r="AK34" i="21"/>
  <c r="AK25" i="21"/>
  <c r="AK23" i="21"/>
  <c r="AK6" i="21"/>
  <c r="AK21" i="21"/>
  <c r="AK30" i="21"/>
  <c r="AK19" i="21"/>
  <c r="AK18" i="21"/>
  <c r="AK15" i="21"/>
  <c r="AK9" i="21"/>
  <c r="AK33" i="21"/>
  <c r="AK8" i="21"/>
  <c r="AK4" i="21"/>
  <c r="AK11" i="21"/>
  <c r="AK14" i="21"/>
  <c r="AK22" i="21"/>
  <c r="AK24" i="21"/>
  <c r="AK10" i="21"/>
  <c r="AK26" i="21"/>
  <c r="AK31" i="21"/>
  <c r="AK29" i="21"/>
  <c r="AK20" i="21"/>
  <c r="AK7" i="21"/>
  <c r="AK12" i="18"/>
  <c r="AK9" i="18"/>
  <c r="AK5" i="18"/>
  <c r="AK25" i="18"/>
  <c r="AK10" i="18"/>
  <c r="AK28" i="18"/>
  <c r="AK11" i="18"/>
  <c r="AK7" i="18"/>
  <c r="AK32" i="18"/>
  <c r="AK31" i="18"/>
  <c r="AK18" i="18"/>
  <c r="AK29" i="18"/>
  <c r="AK17" i="18"/>
  <c r="AK27" i="18"/>
  <c r="AK20" i="18"/>
  <c r="AK16" i="18"/>
  <c r="AK4" i="18"/>
  <c r="AK24" i="18"/>
  <c r="AK33" i="18"/>
  <c r="AK21" i="18"/>
  <c r="AK26" i="18"/>
  <c r="AK13" i="18"/>
  <c r="AK15" i="18"/>
  <c r="AK22" i="18"/>
  <c r="AK14" i="18"/>
  <c r="AK8" i="18"/>
  <c r="AK19" i="18"/>
  <c r="AK6" i="18"/>
  <c r="AK23" i="18"/>
  <c r="AK30" i="18"/>
  <c r="AK34" i="18"/>
  <c r="B29" i="17"/>
  <c r="B35" i="17"/>
  <c r="B26" i="17"/>
  <c r="B34" i="17"/>
  <c r="B49" i="25"/>
  <c r="B35" i="25"/>
  <c r="AR42" i="32"/>
  <c r="AW20" i="24"/>
  <c r="AW19" i="24"/>
  <c r="AW33" i="24"/>
  <c r="AW27" i="24"/>
  <c r="AW7" i="24"/>
  <c r="AW21" i="24"/>
  <c r="AW8" i="24"/>
  <c r="AW34" i="24"/>
  <c r="AW22" i="24"/>
  <c r="AW14" i="24"/>
  <c r="AW29" i="24"/>
  <c r="AW10" i="24"/>
  <c r="AW4" i="24"/>
  <c r="AW13" i="24"/>
  <c r="AW28" i="24"/>
  <c r="AW11" i="24"/>
  <c r="AW15" i="24"/>
  <c r="AW5" i="24"/>
  <c r="AW16" i="24"/>
  <c r="AW17" i="24"/>
  <c r="AW30" i="24"/>
  <c r="AW18" i="24"/>
  <c r="AW12" i="24"/>
  <c r="AW26" i="24"/>
  <c r="AW9" i="24"/>
  <c r="AW31" i="24"/>
  <c r="AW23" i="24"/>
  <c r="AW32" i="24"/>
  <c r="AW6" i="24"/>
  <c r="AW24" i="24"/>
  <c r="AW25" i="24"/>
  <c r="AW6" i="18"/>
  <c r="AW10" i="18"/>
  <c r="AW18" i="18"/>
  <c r="AW9" i="18"/>
  <c r="AW11" i="18"/>
  <c r="AW26" i="18"/>
  <c r="AW30" i="18"/>
  <c r="AW8" i="18"/>
  <c r="AW23" i="18"/>
  <c r="AW17" i="18"/>
  <c r="AW20" i="18"/>
  <c r="AW16" i="18"/>
  <c r="AW24" i="18"/>
  <c r="AW14" i="18"/>
  <c r="AW5" i="18"/>
  <c r="AW32" i="18"/>
  <c r="AW31" i="18"/>
  <c r="AW7" i="18"/>
  <c r="AW21" i="18"/>
  <c r="AW22" i="18"/>
  <c r="AW27" i="18"/>
  <c r="AW13" i="18"/>
  <c r="AW12" i="18"/>
  <c r="AW29" i="18"/>
  <c r="AW28" i="18"/>
  <c r="AW15" i="18"/>
  <c r="AW25" i="18"/>
  <c r="AW19" i="18"/>
  <c r="AW33" i="18"/>
  <c r="AW34" i="18"/>
  <c r="AW4" i="18"/>
  <c r="J35" i="21"/>
  <c r="J35" i="24"/>
  <c r="B30" i="17"/>
  <c r="BD42" i="32"/>
  <c r="C50" i="29"/>
  <c r="AR44" i="7"/>
  <c r="AQ278" i="9"/>
  <c r="BP44" i="36"/>
  <c r="AK232" i="9"/>
  <c r="AK233" i="9" s="1"/>
  <c r="U88" i="7"/>
  <c r="AU238" i="7"/>
  <c r="AF234" i="7"/>
  <c r="AF238" i="7" s="1"/>
  <c r="AL45" i="9"/>
  <c r="AL279" i="9"/>
  <c r="AL280" i="9" s="1"/>
  <c r="AI233" i="9"/>
  <c r="AF184" i="7"/>
  <c r="BG233" i="9"/>
  <c r="AF185" i="9"/>
  <c r="AF187" i="9" s="1"/>
  <c r="BJ232" i="9"/>
  <c r="BJ233" i="9" s="1"/>
  <c r="AE180" i="9"/>
  <c r="AW140" i="7"/>
  <c r="AE232" i="7"/>
  <c r="AU46" i="7"/>
  <c r="AW42" i="7"/>
  <c r="AU286" i="7"/>
  <c r="AE237" i="7"/>
  <c r="AE181" i="9"/>
  <c r="BI91" i="9"/>
  <c r="BI92" i="9" s="1"/>
  <c r="AL187" i="7"/>
  <c r="AL190" i="7" s="1"/>
  <c r="BJ91" i="9"/>
  <c r="BJ92" i="9" s="1"/>
  <c r="AW139" i="7"/>
  <c r="AR91" i="9"/>
  <c r="BJ44" i="9"/>
  <c r="BJ45" i="9" s="1"/>
  <c r="AX45" i="9"/>
  <c r="AX94" i="7"/>
  <c r="X46" i="7"/>
  <c r="AW43" i="9"/>
  <c r="T40" i="7"/>
  <c r="AX186" i="7"/>
  <c r="AE235" i="7"/>
  <c r="T39" i="7"/>
  <c r="AE134" i="9"/>
  <c r="AF41" i="7"/>
  <c r="AF46" i="7" s="1"/>
  <c r="AF87" i="9"/>
  <c r="X238" i="7"/>
  <c r="AE39" i="7"/>
  <c r="AU233" i="9"/>
  <c r="AU94" i="7"/>
  <c r="AW90" i="7"/>
  <c r="AW94" i="7" s="1"/>
  <c r="AU142" i="7"/>
  <c r="AF187" i="7"/>
  <c r="AF233" i="7"/>
  <c r="AW231" i="9"/>
  <c r="AU45" i="9"/>
  <c r="U91" i="7"/>
  <c r="AI190" i="7"/>
  <c r="BF42" i="31"/>
  <c r="AQ92" i="9"/>
  <c r="AE231" i="9"/>
  <c r="AK188" i="7"/>
  <c r="AK190" i="7" s="1"/>
  <c r="U44" i="7"/>
  <c r="AF189" i="7"/>
  <c r="AW44" i="9"/>
  <c r="AW187" i="7"/>
  <c r="AW190" i="7" s="1"/>
  <c r="AE88" i="9"/>
  <c r="AE138" i="9"/>
  <c r="AO186" i="9"/>
  <c r="AR185" i="9"/>
  <c r="X140" i="9"/>
  <c r="AQ186" i="9"/>
  <c r="BD190" i="7"/>
  <c r="AE277" i="9"/>
  <c r="AE42" i="9"/>
  <c r="AF40" i="9"/>
  <c r="AF280" i="9"/>
  <c r="AR184" i="9"/>
  <c r="AE43" i="9"/>
  <c r="BI138" i="9"/>
  <c r="BI139" i="9" s="1"/>
  <c r="AE137" i="9"/>
  <c r="AE133" i="9"/>
  <c r="AE229" i="9"/>
  <c r="BC138" i="9"/>
  <c r="BC139" i="9" s="1"/>
  <c r="AR90" i="9"/>
  <c r="AR92" i="9" s="1"/>
  <c r="AF233" i="9"/>
  <c r="AE228" i="9"/>
  <c r="AW90" i="9"/>
  <c r="AO92" i="9"/>
  <c r="AQ42" i="7"/>
  <c r="AQ46" i="7" s="1"/>
  <c r="X190" i="7"/>
  <c r="AO46" i="7"/>
  <c r="AE183" i="7"/>
  <c r="AU190" i="7"/>
  <c r="T89" i="7"/>
  <c r="AX188" i="7"/>
  <c r="AX190" i="7" s="1"/>
  <c r="U45" i="7"/>
  <c r="T42" i="7"/>
  <c r="U42" i="7"/>
  <c r="BC43" i="24"/>
  <c r="BD44" i="24"/>
  <c r="BD46" i="24" s="1"/>
  <c r="BC44" i="24"/>
  <c r="BC232" i="9"/>
  <c r="BC233" i="9" s="1"/>
  <c r="AU186" i="9"/>
  <c r="AE274" i="9"/>
  <c r="BD44" i="9"/>
  <c r="BD45" i="9" s="1"/>
  <c r="BD232" i="9"/>
  <c r="BD233" i="9" s="1"/>
  <c r="AF41" i="9"/>
  <c r="AE135" i="9"/>
  <c r="AF90" i="9"/>
  <c r="BA45" i="9"/>
  <c r="AF183" i="9"/>
  <c r="AQ279" i="9"/>
  <c r="AF135" i="9"/>
  <c r="AF140" i="9" s="1"/>
  <c r="AW184" i="9"/>
  <c r="AF227" i="9"/>
  <c r="AX232" i="9"/>
  <c r="AX233" i="9" s="1"/>
  <c r="AO280" i="9"/>
  <c r="AW232" i="9"/>
  <c r="AF186" i="9"/>
  <c r="AF89" i="9"/>
  <c r="BD138" i="9"/>
  <c r="BD139" i="9" s="1"/>
  <c r="T87" i="7"/>
  <c r="U92" i="7"/>
  <c r="T92" i="7"/>
  <c r="U41" i="7"/>
  <c r="T41" i="7"/>
  <c r="M46" i="7"/>
  <c r="M94" i="7"/>
  <c r="BD46" i="7"/>
  <c r="U90" i="7"/>
  <c r="T90" i="7"/>
  <c r="U43" i="7"/>
  <c r="T93" i="7"/>
  <c r="U93" i="7"/>
  <c r="BA46" i="24"/>
  <c r="AF275" i="9"/>
  <c r="AF281" i="9" s="1"/>
  <c r="AE276" i="9"/>
  <c r="AX139" i="9"/>
  <c r="AF39" i="9"/>
  <c r="AW137" i="9"/>
  <c r="X93" i="9"/>
  <c r="AW91" i="9"/>
  <c r="X46" i="9"/>
  <c r="AE44" i="9"/>
  <c r="AE278" i="9"/>
  <c r="AU92" i="9"/>
  <c r="AE230" i="9"/>
  <c r="BC94" i="7"/>
  <c r="BD142" i="7"/>
  <c r="BC142" i="7"/>
  <c r="AE184" i="9"/>
  <c r="AE86" i="9"/>
  <c r="AF86" i="9"/>
  <c r="AE279" i="9"/>
  <c r="X281" i="9"/>
  <c r="X234" i="9"/>
  <c r="X187" i="9"/>
  <c r="AF92" i="9"/>
  <c r="AE91" i="9"/>
  <c r="AE182" i="9"/>
  <c r="BC238" i="7"/>
  <c r="BD238" i="7"/>
  <c r="BC46" i="7"/>
  <c r="BC190" i="7"/>
  <c r="AU280" i="9"/>
  <c r="AU139" i="9"/>
  <c r="AW185" i="9"/>
  <c r="AX279" i="9"/>
  <c r="AX280" i="9" s="1"/>
  <c r="AX185" i="9"/>
  <c r="AX186" i="9" s="1"/>
  <c r="AW138" i="9"/>
  <c r="AD39" i="26"/>
  <c r="AO39" i="26" s="1"/>
  <c r="AD40" i="26"/>
  <c r="AN40" i="26" s="1"/>
  <c r="AD44" i="26"/>
  <c r="AO44" i="26" s="1"/>
  <c r="AD42" i="26"/>
  <c r="AN42" i="26" s="1"/>
  <c r="AD45" i="26"/>
  <c r="AN45" i="26" s="1"/>
  <c r="AD41" i="26"/>
  <c r="AN41" i="26" s="1"/>
  <c r="AD47" i="26"/>
  <c r="AN47" i="26" s="1"/>
  <c r="AD48" i="26"/>
  <c r="AN48" i="26" s="1"/>
  <c r="AD46" i="26"/>
  <c r="AO46" i="26" s="1"/>
  <c r="AD43" i="26"/>
  <c r="AO43" i="26" s="1"/>
  <c r="BJ49" i="36"/>
  <c r="BI43" i="16"/>
  <c r="BJ43" i="16"/>
  <c r="BG46" i="16"/>
  <c r="BJ44" i="16"/>
  <c r="BI44" i="16"/>
  <c r="BD44" i="16"/>
  <c r="BC44" i="16"/>
  <c r="BD43" i="16"/>
  <c r="BC43" i="16"/>
  <c r="BA46" i="16"/>
  <c r="BP43" i="36"/>
  <c r="BD42" i="26"/>
  <c r="BG42" i="26" s="1"/>
  <c r="BM43" i="36"/>
  <c r="BL43" i="36"/>
  <c r="B46" i="27"/>
  <c r="BJ44" i="35"/>
  <c r="BJ43" i="35"/>
  <c r="BD43" i="26"/>
  <c r="BM44" i="36"/>
  <c r="BL44" i="36"/>
  <c r="B47" i="27"/>
  <c r="BL7" i="34"/>
  <c r="BL19" i="34"/>
  <c r="BL33" i="34"/>
  <c r="BL21" i="34"/>
  <c r="BL14" i="34"/>
  <c r="BL34" i="34"/>
  <c r="BL20" i="34"/>
  <c r="BL22" i="34"/>
  <c r="BL28" i="34"/>
  <c r="BL17" i="34"/>
  <c r="BL9" i="34"/>
  <c r="BL11" i="34"/>
  <c r="BL24" i="34"/>
  <c r="BL5" i="34"/>
  <c r="BL18" i="34"/>
  <c r="BL31" i="34"/>
  <c r="BL16" i="34"/>
  <c r="BL26" i="34"/>
  <c r="BL10" i="34"/>
  <c r="BL13" i="34"/>
  <c r="BL29" i="34"/>
  <c r="BL32" i="34"/>
  <c r="BL8" i="34"/>
  <c r="BL30" i="34"/>
  <c r="BL23" i="34"/>
  <c r="BL12" i="34"/>
  <c r="BL25" i="34"/>
  <c r="BL15" i="34"/>
  <c r="BL6" i="34"/>
  <c r="BL27" i="34"/>
  <c r="BL4" i="34"/>
  <c r="BJ43" i="26"/>
  <c r="BP44" i="26"/>
  <c r="BP43" i="26"/>
  <c r="AO5" i="36"/>
  <c r="AO17" i="36"/>
  <c r="AO27" i="36"/>
  <c r="AO18" i="36"/>
  <c r="AO28" i="36"/>
  <c r="AO34" i="36"/>
  <c r="AO9" i="36"/>
  <c r="AO19" i="36"/>
  <c r="AO29" i="36"/>
  <c r="AO25" i="36"/>
  <c r="AO10" i="36"/>
  <c r="AO20" i="36"/>
  <c r="AO30" i="36"/>
  <c r="AO12" i="36"/>
  <c r="AO11" i="36"/>
  <c r="AO21" i="36"/>
  <c r="AO33" i="36"/>
  <c r="AO13" i="36"/>
  <c r="AO14" i="36"/>
  <c r="AO26" i="36"/>
  <c r="AO22" i="36"/>
  <c r="AO4" i="36"/>
  <c r="AO8" i="36"/>
  <c r="AO31" i="36"/>
  <c r="AO23" i="36"/>
  <c r="AO24" i="36"/>
  <c r="AO15" i="36"/>
  <c r="AO7" i="36"/>
  <c r="AO6" i="36"/>
  <c r="AO16" i="36"/>
  <c r="AO32" i="36"/>
  <c r="BP44" i="35"/>
  <c r="BJ44" i="26"/>
  <c r="BF44" i="26"/>
  <c r="BG44" i="26"/>
  <c r="BP43" i="35"/>
  <c r="BL35" i="30"/>
  <c r="B24" i="27"/>
  <c r="B33" i="27" s="1"/>
  <c r="BD45" i="26"/>
  <c r="AX142" i="7"/>
  <c r="AW142" i="7"/>
  <c r="AW238" i="7"/>
  <c r="AW280" i="9"/>
  <c r="AQ190" i="7"/>
  <c r="T187" i="9"/>
  <c r="J46" i="9"/>
  <c r="I46" i="9"/>
  <c r="AQ94" i="7"/>
  <c r="AX92" i="9"/>
  <c r="AX238" i="7"/>
  <c r="AF190" i="7"/>
  <c r="AR94" i="7"/>
  <c r="T93" i="9"/>
  <c r="U93" i="9"/>
  <c r="AX46" i="7"/>
  <c r="AE190" i="7"/>
  <c r="T234" i="9"/>
  <c r="T281" i="9"/>
  <c r="AK140" i="7"/>
  <c r="U281" i="9"/>
  <c r="AW286" i="7"/>
  <c r="U234" i="9"/>
  <c r="AW46" i="7"/>
  <c r="AQ280" i="9"/>
  <c r="AK286" i="7"/>
  <c r="AX286" i="7"/>
  <c r="AE238" i="7"/>
  <c r="AR190" i="7"/>
  <c r="AE46" i="7"/>
  <c r="AR280" i="9"/>
  <c r="AI92" i="9"/>
  <c r="AK90" i="9"/>
  <c r="AL90" i="9"/>
  <c r="AF137" i="7"/>
  <c r="AE137" i="7"/>
  <c r="AK234" i="7"/>
  <c r="AI238" i="7"/>
  <c r="AL234" i="7"/>
  <c r="AQ140" i="7"/>
  <c r="AR140" i="7"/>
  <c r="AO233" i="9"/>
  <c r="AR231" i="9"/>
  <c r="AQ231" i="9"/>
  <c r="T141" i="7"/>
  <c r="U141" i="7"/>
  <c r="M238" i="7"/>
  <c r="T231" i="7"/>
  <c r="U231" i="7"/>
  <c r="AE88" i="7"/>
  <c r="AF88" i="7"/>
  <c r="AR139" i="7"/>
  <c r="AQ139" i="7"/>
  <c r="AE136" i="7"/>
  <c r="AF136" i="7"/>
  <c r="U135" i="9"/>
  <c r="T135" i="9"/>
  <c r="T282" i="7"/>
  <c r="U282" i="7"/>
  <c r="AE284" i="7"/>
  <c r="AF284" i="7"/>
  <c r="AQ234" i="7"/>
  <c r="AR234" i="7"/>
  <c r="AO238" i="7"/>
  <c r="BG280" i="9"/>
  <c r="BI279" i="9"/>
  <c r="BI280" i="9" s="1"/>
  <c r="BJ279" i="9"/>
  <c r="BJ280" i="9" s="1"/>
  <c r="AL138" i="9"/>
  <c r="AK138" i="9"/>
  <c r="BJ187" i="7"/>
  <c r="BI187" i="7"/>
  <c r="BG190" i="7"/>
  <c r="BJ91" i="7"/>
  <c r="BI91" i="7"/>
  <c r="BG94" i="7"/>
  <c r="B278" i="9"/>
  <c r="B279" i="9"/>
  <c r="B280" i="9"/>
  <c r="B276" i="9"/>
  <c r="B277" i="9"/>
  <c r="B275" i="9"/>
  <c r="B274" i="9"/>
  <c r="B92" i="7"/>
  <c r="B93" i="7"/>
  <c r="B88" i="7"/>
  <c r="B91" i="7"/>
  <c r="B90" i="7"/>
  <c r="B89" i="7"/>
  <c r="B87" i="7"/>
  <c r="AK137" i="9"/>
  <c r="AL137" i="9"/>
  <c r="AI139" i="9"/>
  <c r="U139" i="7"/>
  <c r="T139" i="7"/>
  <c r="AQ232" i="9"/>
  <c r="AR232" i="9"/>
  <c r="AI186" i="9"/>
  <c r="AK184" i="9"/>
  <c r="AL184" i="9"/>
  <c r="U138" i="7"/>
  <c r="T138" i="7"/>
  <c r="AL139" i="7"/>
  <c r="AK139" i="7"/>
  <c r="AE89" i="7"/>
  <c r="AF89" i="7"/>
  <c r="BI44" i="7"/>
  <c r="BJ44" i="7"/>
  <c r="U139" i="9"/>
  <c r="T139" i="9"/>
  <c r="T283" i="7"/>
  <c r="U283" i="7"/>
  <c r="AE282" i="7"/>
  <c r="AF282" i="7"/>
  <c r="J46" i="7"/>
  <c r="AR46" i="7"/>
  <c r="BG286" i="7"/>
  <c r="BI284" i="7"/>
  <c r="BI286" i="7" s="1"/>
  <c r="BJ284" i="7"/>
  <c r="BJ286" i="7" s="1"/>
  <c r="U189" i="7"/>
  <c r="T189" i="7"/>
  <c r="BI140" i="7"/>
  <c r="BJ140" i="7"/>
  <c r="BI236" i="7"/>
  <c r="BJ236" i="7"/>
  <c r="AQ138" i="9"/>
  <c r="AR138" i="9"/>
  <c r="T140" i="7"/>
  <c r="U140" i="7"/>
  <c r="T232" i="7"/>
  <c r="U232" i="7"/>
  <c r="AR282" i="7"/>
  <c r="AO286" i="7"/>
  <c r="AQ282" i="7"/>
  <c r="AQ43" i="9"/>
  <c r="AO45" i="9"/>
  <c r="AR43" i="9"/>
  <c r="B133" i="9"/>
  <c r="B135" i="9"/>
  <c r="B134" i="9"/>
  <c r="B137" i="9"/>
  <c r="B136" i="9"/>
  <c r="B139" i="9"/>
  <c r="B138" i="9"/>
  <c r="AE92" i="7"/>
  <c r="AF92" i="7"/>
  <c r="AL91" i="7"/>
  <c r="AK91" i="7"/>
  <c r="AF138" i="7"/>
  <c r="AE138" i="7"/>
  <c r="U280" i="7"/>
  <c r="T280" i="7"/>
  <c r="AF281" i="7"/>
  <c r="AE281" i="7"/>
  <c r="I46" i="7"/>
  <c r="BG238" i="7"/>
  <c r="BJ235" i="7"/>
  <c r="BI235" i="7"/>
  <c r="T186" i="7"/>
  <c r="U186" i="7"/>
  <c r="M140" i="9"/>
  <c r="T133" i="9"/>
  <c r="U133" i="9"/>
  <c r="U237" i="7"/>
  <c r="T237" i="7"/>
  <c r="AF93" i="7"/>
  <c r="AE93" i="7"/>
  <c r="AE141" i="7"/>
  <c r="AF141" i="7"/>
  <c r="T137" i="9"/>
  <c r="U137" i="9"/>
  <c r="U284" i="7"/>
  <c r="T284" i="7"/>
  <c r="AK91" i="9"/>
  <c r="AL91" i="9"/>
  <c r="AF283" i="7"/>
  <c r="AE283" i="7"/>
  <c r="BI188" i="7"/>
  <c r="BJ188" i="7"/>
  <c r="AI44" i="7"/>
  <c r="B282" i="7"/>
  <c r="B279" i="7"/>
  <c r="B283" i="7"/>
  <c r="B281" i="7"/>
  <c r="B285" i="7"/>
  <c r="B280" i="7"/>
  <c r="B284" i="7"/>
  <c r="B87" i="9"/>
  <c r="B88" i="9"/>
  <c r="B86" i="9"/>
  <c r="B91" i="9"/>
  <c r="B92" i="9"/>
  <c r="B90" i="9"/>
  <c r="B89" i="9"/>
  <c r="M190" i="7"/>
  <c r="T183" i="7"/>
  <c r="U183" i="7"/>
  <c r="U187" i="7"/>
  <c r="T187" i="7"/>
  <c r="BI92" i="7"/>
  <c r="BJ92" i="7"/>
  <c r="T137" i="7"/>
  <c r="U137" i="7"/>
  <c r="T236" i="7"/>
  <c r="U236" i="7"/>
  <c r="AL92" i="7"/>
  <c r="AK92" i="7"/>
  <c r="AL90" i="7"/>
  <c r="AI94" i="7"/>
  <c r="AK90" i="7"/>
  <c r="AE90" i="7"/>
  <c r="AF90" i="7"/>
  <c r="AQ235" i="7"/>
  <c r="AR235" i="7"/>
  <c r="AF139" i="7"/>
  <c r="AE139" i="7"/>
  <c r="U136" i="9"/>
  <c r="T136" i="9"/>
  <c r="AK138" i="7"/>
  <c r="AL138" i="7"/>
  <c r="AI142" i="7"/>
  <c r="T285" i="7"/>
  <c r="U285" i="7"/>
  <c r="AQ236" i="7"/>
  <c r="AR236" i="7"/>
  <c r="AQ44" i="9"/>
  <c r="AR44" i="9"/>
  <c r="B182" i="9"/>
  <c r="B184" i="9"/>
  <c r="B185" i="9"/>
  <c r="B186" i="9"/>
  <c r="B183" i="9"/>
  <c r="B181" i="9"/>
  <c r="B180" i="9"/>
  <c r="AI42" i="7"/>
  <c r="B229" i="9"/>
  <c r="B232" i="9"/>
  <c r="B231" i="9"/>
  <c r="B230" i="9"/>
  <c r="B227" i="9"/>
  <c r="B233" i="9"/>
  <c r="B228" i="9"/>
  <c r="T188" i="7"/>
  <c r="U188" i="7"/>
  <c r="B184" i="7"/>
  <c r="B186" i="7"/>
  <c r="B187" i="7"/>
  <c r="B188" i="7"/>
  <c r="B183" i="7"/>
  <c r="B185" i="7"/>
  <c r="B189" i="7"/>
  <c r="B232" i="7"/>
  <c r="B231" i="7"/>
  <c r="B233" i="7"/>
  <c r="B237" i="7"/>
  <c r="B235" i="7"/>
  <c r="B236" i="7"/>
  <c r="B234" i="7"/>
  <c r="AQ284" i="7"/>
  <c r="AR284" i="7"/>
  <c r="AL235" i="7"/>
  <c r="AK235" i="7"/>
  <c r="U136" i="7"/>
  <c r="T136" i="7"/>
  <c r="T235" i="7"/>
  <c r="U235" i="7"/>
  <c r="AE91" i="7"/>
  <c r="AF91" i="7"/>
  <c r="AE140" i="7"/>
  <c r="AF140" i="7"/>
  <c r="U138" i="9"/>
  <c r="T138" i="9"/>
  <c r="T281" i="7"/>
  <c r="U281" i="7"/>
  <c r="M39" i="9"/>
  <c r="M43" i="9"/>
  <c r="M42" i="9"/>
  <c r="M45" i="9"/>
  <c r="M40" i="9"/>
  <c r="M41" i="9"/>
  <c r="M44" i="9"/>
  <c r="AF280" i="7"/>
  <c r="AE280" i="7"/>
  <c r="BI43" i="7"/>
  <c r="BG46" i="7"/>
  <c r="BJ43" i="7"/>
  <c r="AR283" i="7"/>
  <c r="AQ283" i="7"/>
  <c r="T185" i="7"/>
  <c r="U185" i="7"/>
  <c r="U234" i="7"/>
  <c r="T234" i="7"/>
  <c r="X94" i="7"/>
  <c r="AE87" i="7"/>
  <c r="AF87" i="7"/>
  <c r="AE285" i="7"/>
  <c r="AF285" i="7"/>
  <c r="T135" i="7"/>
  <c r="U135" i="7"/>
  <c r="M142" i="7"/>
  <c r="T233" i="7"/>
  <c r="U233" i="7"/>
  <c r="B139" i="7"/>
  <c r="B136" i="7"/>
  <c r="B140" i="7"/>
  <c r="B138" i="7"/>
  <c r="B135" i="7"/>
  <c r="B137" i="7"/>
  <c r="B141" i="7"/>
  <c r="AK185" i="9"/>
  <c r="AL185" i="9"/>
  <c r="AL286" i="7"/>
  <c r="BJ139" i="7"/>
  <c r="BI139" i="7"/>
  <c r="BG142" i="7"/>
  <c r="AF135" i="7"/>
  <c r="AE135" i="7"/>
  <c r="X142" i="7"/>
  <c r="T134" i="9"/>
  <c r="U134" i="9"/>
  <c r="T279" i="7"/>
  <c r="U279" i="7"/>
  <c r="M286" i="7"/>
  <c r="AF279" i="7"/>
  <c r="AE279" i="7"/>
  <c r="X286" i="7"/>
  <c r="AK236" i="7"/>
  <c r="AL236" i="7"/>
  <c r="AI43" i="7"/>
  <c r="AO139" i="9"/>
  <c r="AR137" i="9"/>
  <c r="AQ137" i="9"/>
  <c r="AR138" i="7"/>
  <c r="AQ138" i="7"/>
  <c r="AO142" i="7"/>
  <c r="T184" i="7"/>
  <c r="U184" i="7"/>
  <c r="BR49" i="30" l="1"/>
  <c r="BR49" i="34"/>
  <c r="BF42" i="35"/>
  <c r="M141" i="40"/>
  <c r="AN47" i="34"/>
  <c r="Z47" i="32"/>
  <c r="AA46" i="32"/>
  <c r="AN43" i="30"/>
  <c r="AN39" i="30"/>
  <c r="AO41" i="34"/>
  <c r="BF44" i="30"/>
  <c r="AO40" i="34"/>
  <c r="AO42" i="30"/>
  <c r="BM43" i="31"/>
  <c r="AO40" i="30"/>
  <c r="AO44" i="34"/>
  <c r="BF44" i="31"/>
  <c r="AO46" i="34"/>
  <c r="BJ49" i="32"/>
  <c r="AN47" i="30"/>
  <c r="Z40" i="32"/>
  <c r="AD47" i="35"/>
  <c r="AO47" i="35" s="1"/>
  <c r="AD49" i="34"/>
  <c r="AA41" i="32"/>
  <c r="BJ49" i="31"/>
  <c r="AN48" i="34"/>
  <c r="AN41" i="30"/>
  <c r="AD45" i="35"/>
  <c r="AN45" i="35" s="1"/>
  <c r="AO44" i="30"/>
  <c r="AO45" i="34"/>
  <c r="AD41" i="35"/>
  <c r="AN41" i="35" s="1"/>
  <c r="J143" i="40"/>
  <c r="D141" i="40"/>
  <c r="D167" i="40" s="1"/>
  <c r="D140" i="40"/>
  <c r="D166" i="40" s="1"/>
  <c r="C140" i="40"/>
  <c r="C166" i="40" s="1"/>
  <c r="C141" i="40"/>
  <c r="C167" i="40" s="1"/>
  <c r="O123" i="40"/>
  <c r="O122" i="40"/>
  <c r="K140" i="40"/>
  <c r="K141" i="40"/>
  <c r="E123" i="40"/>
  <c r="E122" i="40"/>
  <c r="N141" i="40"/>
  <c r="N140" i="40"/>
  <c r="H141" i="40"/>
  <c r="H140" i="40"/>
  <c r="M143" i="40"/>
  <c r="BD49" i="35"/>
  <c r="BL44" i="31"/>
  <c r="BL49" i="31" s="1"/>
  <c r="BF43" i="35"/>
  <c r="AD46" i="35"/>
  <c r="AN46" i="35" s="1"/>
  <c r="AN39" i="34"/>
  <c r="Z45" i="32"/>
  <c r="AO46" i="30"/>
  <c r="AN42" i="34"/>
  <c r="AD39" i="35"/>
  <c r="AN39" i="35" s="1"/>
  <c r="BM44" i="31"/>
  <c r="AD40" i="35"/>
  <c r="AN40" i="35" s="1"/>
  <c r="AN43" i="34"/>
  <c r="AD42" i="35"/>
  <c r="AO42" i="35" s="1"/>
  <c r="BM43" i="32"/>
  <c r="AD49" i="30"/>
  <c r="BG49" i="35"/>
  <c r="BG45" i="31"/>
  <c r="AD43" i="35"/>
  <c r="AO43" i="35" s="1"/>
  <c r="BD49" i="31"/>
  <c r="AD44" i="35"/>
  <c r="AN44" i="35" s="1"/>
  <c r="AD48" i="35"/>
  <c r="AO48" i="35" s="1"/>
  <c r="AN48" i="30"/>
  <c r="AO48" i="30"/>
  <c r="BF45" i="35"/>
  <c r="AN45" i="30"/>
  <c r="BF45" i="30"/>
  <c r="BF43" i="31"/>
  <c r="BG43" i="31"/>
  <c r="BA42" i="32"/>
  <c r="Z39" i="32"/>
  <c r="AI42" i="18"/>
  <c r="AO44" i="16"/>
  <c r="AR44" i="16" s="1"/>
  <c r="B28" i="25"/>
  <c r="B50" i="25"/>
  <c r="B51" i="25" s="1"/>
  <c r="BD42" i="36"/>
  <c r="BG42" i="36" s="1"/>
  <c r="P49" i="32"/>
  <c r="B48" i="23"/>
  <c r="B31" i="23"/>
  <c r="B33" i="23"/>
  <c r="B30" i="23"/>
  <c r="B25" i="23"/>
  <c r="B29" i="23"/>
  <c r="B28" i="23"/>
  <c r="Z42" i="32"/>
  <c r="AA44" i="32"/>
  <c r="AA48" i="32"/>
  <c r="BF42" i="34"/>
  <c r="BG42" i="34"/>
  <c r="BD43" i="36"/>
  <c r="BF43" i="34"/>
  <c r="BD49" i="34"/>
  <c r="BG43" i="34"/>
  <c r="BD45" i="36"/>
  <c r="BF45" i="36" s="1"/>
  <c r="BF45" i="34"/>
  <c r="BG45" i="34"/>
  <c r="BF42" i="32"/>
  <c r="BD49" i="32"/>
  <c r="BG42" i="32"/>
  <c r="B44" i="32"/>
  <c r="B40" i="32"/>
  <c r="B39" i="32"/>
  <c r="B46" i="32"/>
  <c r="B43" i="32"/>
  <c r="B45" i="32"/>
  <c r="B41" i="32"/>
  <c r="B42" i="32"/>
  <c r="B48" i="32"/>
  <c r="AN39" i="32"/>
  <c r="AD49" i="32"/>
  <c r="AO39" i="32"/>
  <c r="AU45" i="21"/>
  <c r="U42" i="18"/>
  <c r="T42" i="18"/>
  <c r="AW45" i="16"/>
  <c r="AU42" i="24"/>
  <c r="AZ43" i="32"/>
  <c r="BA43" i="32"/>
  <c r="AN40" i="32"/>
  <c r="AO40" i="32"/>
  <c r="U26" i="21"/>
  <c r="U24" i="21"/>
  <c r="U7" i="21"/>
  <c r="U29" i="21"/>
  <c r="U32" i="21"/>
  <c r="U27" i="21"/>
  <c r="U12" i="21"/>
  <c r="U20" i="21"/>
  <c r="U6" i="21"/>
  <c r="U23" i="21"/>
  <c r="U33" i="21"/>
  <c r="U10" i="21"/>
  <c r="U17" i="21"/>
  <c r="U5" i="21"/>
  <c r="U11" i="21"/>
  <c r="U30" i="21"/>
  <c r="U4" i="21"/>
  <c r="U34" i="21"/>
  <c r="U31" i="21"/>
  <c r="U21" i="21"/>
  <c r="U16" i="21"/>
  <c r="U18" i="21"/>
  <c r="U15" i="21"/>
  <c r="U14" i="21"/>
  <c r="U19" i="21"/>
  <c r="U22" i="21"/>
  <c r="U9" i="21"/>
  <c r="U13" i="21"/>
  <c r="U28" i="21"/>
  <c r="U8" i="21"/>
  <c r="U25" i="21"/>
  <c r="AO19" i="31"/>
  <c r="AO29" i="31"/>
  <c r="AO25" i="31"/>
  <c r="AO8" i="31"/>
  <c r="AO6" i="31"/>
  <c r="AO20" i="31"/>
  <c r="AO22" i="31"/>
  <c r="AO28" i="31"/>
  <c r="AO11" i="31"/>
  <c r="AO14" i="31"/>
  <c r="AO33" i="31"/>
  <c r="AO4" i="31"/>
  <c r="AO16" i="31"/>
  <c r="AO17" i="31"/>
  <c r="AO23" i="31"/>
  <c r="AO26" i="31"/>
  <c r="AO24" i="31"/>
  <c r="AO27" i="31"/>
  <c r="AO9" i="31"/>
  <c r="AO13" i="31"/>
  <c r="AO18" i="31"/>
  <c r="AO34" i="31"/>
  <c r="AO5" i="31"/>
  <c r="AO12" i="31"/>
  <c r="AO10" i="31"/>
  <c r="AO32" i="31"/>
  <c r="AO15" i="31"/>
  <c r="AO21" i="31"/>
  <c r="AO7" i="31"/>
  <c r="AO31" i="31"/>
  <c r="AO30" i="31"/>
  <c r="AU43" i="21"/>
  <c r="U43" i="18"/>
  <c r="T43" i="18"/>
  <c r="BG43" i="30"/>
  <c r="BF43" i="30"/>
  <c r="T41" i="18"/>
  <c r="U41" i="18"/>
  <c r="AN45" i="32"/>
  <c r="AO45" i="32"/>
  <c r="AO43" i="16"/>
  <c r="X42" i="16"/>
  <c r="X45" i="16"/>
  <c r="X41" i="16"/>
  <c r="X43" i="16"/>
  <c r="X40" i="16"/>
  <c r="X44" i="16"/>
  <c r="X39" i="16"/>
  <c r="AU42" i="21"/>
  <c r="BM44" i="32"/>
  <c r="BL44" i="32"/>
  <c r="BL49" i="32" s="1"/>
  <c r="Z43" i="32"/>
  <c r="J34" i="24"/>
  <c r="J13" i="24"/>
  <c r="J27" i="24"/>
  <c r="J30" i="24"/>
  <c r="J17" i="24"/>
  <c r="J22" i="24"/>
  <c r="J21" i="24"/>
  <c r="J32" i="24"/>
  <c r="J7" i="24"/>
  <c r="J24" i="24"/>
  <c r="J23" i="24"/>
  <c r="J19" i="24"/>
  <c r="J12" i="24"/>
  <c r="J9" i="24"/>
  <c r="J16" i="24"/>
  <c r="J4" i="24"/>
  <c r="J18" i="24"/>
  <c r="J15" i="24"/>
  <c r="J20" i="24"/>
  <c r="J5" i="24"/>
  <c r="J29" i="24"/>
  <c r="J26" i="24"/>
  <c r="J28" i="24"/>
  <c r="J14" i="24"/>
  <c r="J33" i="24"/>
  <c r="J31" i="24"/>
  <c r="J8" i="24"/>
  <c r="J10" i="24"/>
  <c r="J11" i="24"/>
  <c r="J25" i="24"/>
  <c r="J6" i="24"/>
  <c r="AR49" i="32"/>
  <c r="AU42" i="32"/>
  <c r="AT42" i="32"/>
  <c r="AI42" i="21"/>
  <c r="AO42" i="18"/>
  <c r="B35" i="14"/>
  <c r="B26" i="14"/>
  <c r="B34" i="14"/>
  <c r="B33" i="14"/>
  <c r="B29" i="14"/>
  <c r="B32" i="14"/>
  <c r="B30" i="14"/>
  <c r="AN41" i="32"/>
  <c r="AO41" i="32"/>
  <c r="AO43" i="24"/>
  <c r="U5" i="24"/>
  <c r="U10" i="24"/>
  <c r="U18" i="24"/>
  <c r="U15" i="24"/>
  <c r="U14" i="24"/>
  <c r="U23" i="24"/>
  <c r="U32" i="24"/>
  <c r="U9" i="24"/>
  <c r="U16" i="24"/>
  <c r="U17" i="24"/>
  <c r="U27" i="24"/>
  <c r="U19" i="24"/>
  <c r="U34" i="24"/>
  <c r="U7" i="24"/>
  <c r="U11" i="24"/>
  <c r="U21" i="24"/>
  <c r="U29" i="24"/>
  <c r="U33" i="24"/>
  <c r="U13" i="24"/>
  <c r="U6" i="24"/>
  <c r="U12" i="24"/>
  <c r="U25" i="24"/>
  <c r="U8" i="24"/>
  <c r="U4" i="24"/>
  <c r="U24" i="24"/>
  <c r="U28" i="24"/>
  <c r="U31" i="24"/>
  <c r="U22" i="24"/>
  <c r="U20" i="24"/>
  <c r="U26" i="24"/>
  <c r="U30" i="24"/>
  <c r="AO43" i="21"/>
  <c r="T39" i="18"/>
  <c r="U39" i="18"/>
  <c r="M46" i="18"/>
  <c r="X40" i="24"/>
  <c r="X43" i="24"/>
  <c r="X42" i="24"/>
  <c r="X45" i="24"/>
  <c r="X39" i="24"/>
  <c r="X44" i="24"/>
  <c r="X41" i="24"/>
  <c r="X40" i="18"/>
  <c r="X45" i="18"/>
  <c r="X42" i="18"/>
  <c r="X43" i="18"/>
  <c r="X41" i="18"/>
  <c r="X44" i="18"/>
  <c r="X39" i="18"/>
  <c r="AN42" i="32"/>
  <c r="AO42" i="32"/>
  <c r="X39" i="21"/>
  <c r="X45" i="21"/>
  <c r="X42" i="21"/>
  <c r="X43" i="21"/>
  <c r="X40" i="21"/>
  <c r="X41" i="21"/>
  <c r="X44" i="21"/>
  <c r="J35" i="16"/>
  <c r="B50" i="14"/>
  <c r="B51" i="14" s="1"/>
  <c r="AO47" i="32"/>
  <c r="AN47" i="32"/>
  <c r="AK31" i="24"/>
  <c r="AK25" i="24"/>
  <c r="AK11" i="24"/>
  <c r="AK8" i="24"/>
  <c r="AK9" i="24"/>
  <c r="AK6" i="24"/>
  <c r="AK13" i="24"/>
  <c r="AK33" i="24"/>
  <c r="AK23" i="24"/>
  <c r="AK29" i="24"/>
  <c r="AK7" i="24"/>
  <c r="AK20" i="24"/>
  <c r="AK22" i="24"/>
  <c r="AK5" i="24"/>
  <c r="AK16" i="24"/>
  <c r="AK14" i="24"/>
  <c r="AK21" i="24"/>
  <c r="AK32" i="24"/>
  <c r="AK27" i="24"/>
  <c r="AK26" i="24"/>
  <c r="AK28" i="24"/>
  <c r="AK34" i="24"/>
  <c r="AK15" i="24"/>
  <c r="AK10" i="24"/>
  <c r="AK30" i="24"/>
  <c r="AK24" i="24"/>
  <c r="AK17" i="24"/>
  <c r="AK19" i="24"/>
  <c r="AK18" i="24"/>
  <c r="AK12" i="24"/>
  <c r="AK4" i="24"/>
  <c r="AU45" i="18"/>
  <c r="AU43" i="24"/>
  <c r="BA43" i="21"/>
  <c r="BR43" i="32"/>
  <c r="BP49" i="32"/>
  <c r="BS43" i="32"/>
  <c r="AU43" i="16"/>
  <c r="AU44" i="16"/>
  <c r="AO44" i="32"/>
  <c r="AN44" i="32"/>
  <c r="AO42" i="24"/>
  <c r="BR21" i="31"/>
  <c r="BR5" i="31"/>
  <c r="BR34" i="31"/>
  <c r="BR30" i="31"/>
  <c r="BR10" i="31"/>
  <c r="BR22" i="31"/>
  <c r="BR4" i="31"/>
  <c r="BR11" i="31"/>
  <c r="BR15" i="31"/>
  <c r="BR23" i="31"/>
  <c r="BR25" i="31"/>
  <c r="BR14" i="31"/>
  <c r="BR13" i="31"/>
  <c r="BR31" i="31"/>
  <c r="BR19" i="31"/>
  <c r="BR29" i="31"/>
  <c r="BR18" i="31"/>
  <c r="BR16" i="31"/>
  <c r="BR9" i="31"/>
  <c r="BR6" i="31"/>
  <c r="BR8" i="31"/>
  <c r="BR26" i="31"/>
  <c r="BR28" i="31"/>
  <c r="BR32" i="31"/>
  <c r="BR17" i="31"/>
  <c r="BR12" i="31"/>
  <c r="BR7" i="31"/>
  <c r="BR27" i="31"/>
  <c r="BR24" i="31"/>
  <c r="BR33" i="31"/>
  <c r="BR20" i="31"/>
  <c r="AZ44" i="32"/>
  <c r="BA44" i="32"/>
  <c r="AO42" i="16"/>
  <c r="AO42" i="21"/>
  <c r="C51" i="29"/>
  <c r="T45" i="18"/>
  <c r="U45" i="18"/>
  <c r="BG43" i="32"/>
  <c r="BF43" i="32"/>
  <c r="AU43" i="32"/>
  <c r="AT43" i="32"/>
  <c r="J32" i="21"/>
  <c r="J23" i="21"/>
  <c r="J14" i="21"/>
  <c r="J12" i="21"/>
  <c r="J27" i="21"/>
  <c r="J22" i="21"/>
  <c r="J15" i="21"/>
  <c r="J19" i="21"/>
  <c r="J16" i="21"/>
  <c r="J8" i="21"/>
  <c r="J4" i="21"/>
  <c r="J7" i="21"/>
  <c r="J9" i="21"/>
  <c r="J6" i="21"/>
  <c r="J24" i="21"/>
  <c r="J29" i="21"/>
  <c r="J21" i="21"/>
  <c r="J30" i="21"/>
  <c r="J17" i="21"/>
  <c r="J20" i="21"/>
  <c r="J31" i="21"/>
  <c r="J13" i="21"/>
  <c r="J10" i="21"/>
  <c r="J5" i="21"/>
  <c r="J34" i="21"/>
  <c r="J28" i="21"/>
  <c r="J18" i="21"/>
  <c r="J26" i="21"/>
  <c r="J33" i="21"/>
  <c r="J11" i="21"/>
  <c r="J25" i="21"/>
  <c r="BF42" i="30"/>
  <c r="BD49" i="30"/>
  <c r="BG42" i="30"/>
  <c r="AQ44" i="16"/>
  <c r="AU42" i="18"/>
  <c r="AU45" i="24"/>
  <c r="AI43" i="21"/>
  <c r="BA44" i="21"/>
  <c r="AO43" i="18"/>
  <c r="AU42" i="16"/>
  <c r="AO43" i="32"/>
  <c r="AN43" i="32"/>
  <c r="B31" i="14"/>
  <c r="BS44" i="32"/>
  <c r="BR44" i="32"/>
  <c r="U40" i="18"/>
  <c r="T40" i="18"/>
  <c r="AL42" i="18"/>
  <c r="AK42" i="18"/>
  <c r="AN48" i="32"/>
  <c r="AO48" i="32"/>
  <c r="BF44" i="32"/>
  <c r="BG44" i="32"/>
  <c r="AU43" i="18"/>
  <c r="AU44" i="24"/>
  <c r="AI43" i="18"/>
  <c r="AI46" i="18" s="1"/>
  <c r="BG43" i="21"/>
  <c r="BG44" i="21"/>
  <c r="AO46" i="32"/>
  <c r="AN46" i="32"/>
  <c r="AX49" i="32"/>
  <c r="B26" i="25"/>
  <c r="B34" i="25"/>
  <c r="B33" i="25"/>
  <c r="B29" i="25"/>
  <c r="B32" i="25"/>
  <c r="AK32" i="16"/>
  <c r="AK34" i="16"/>
  <c r="AK17" i="16"/>
  <c r="AK27" i="16"/>
  <c r="AK16" i="16"/>
  <c r="AK5" i="16"/>
  <c r="AK28" i="16"/>
  <c r="AK12" i="16"/>
  <c r="AK13" i="16"/>
  <c r="AK30" i="16"/>
  <c r="AK11" i="16"/>
  <c r="AK31" i="16"/>
  <c r="AK15" i="16"/>
  <c r="AK9" i="16"/>
  <c r="AK33" i="16"/>
  <c r="AK8" i="16"/>
  <c r="AK18" i="16"/>
  <c r="AK14" i="16"/>
  <c r="AK22" i="16"/>
  <c r="AK21" i="16"/>
  <c r="AK4" i="16"/>
  <c r="AK20" i="16"/>
  <c r="AK6" i="16"/>
  <c r="AK24" i="16"/>
  <c r="AK29" i="16"/>
  <c r="AK25" i="16"/>
  <c r="AK7" i="16"/>
  <c r="AK10" i="16"/>
  <c r="AK26" i="16"/>
  <c r="AK19" i="16"/>
  <c r="AK23" i="16"/>
  <c r="B47" i="32"/>
  <c r="AT44" i="32"/>
  <c r="AU44" i="32"/>
  <c r="M39" i="16"/>
  <c r="M40" i="16"/>
  <c r="M41" i="16"/>
  <c r="M45" i="16"/>
  <c r="M42" i="16"/>
  <c r="M44" i="16"/>
  <c r="M43" i="16"/>
  <c r="U44" i="18"/>
  <c r="T44" i="18"/>
  <c r="J24" i="18"/>
  <c r="J34" i="18"/>
  <c r="J8" i="18"/>
  <c r="J12" i="18"/>
  <c r="J23" i="18"/>
  <c r="J28" i="18"/>
  <c r="J11" i="18"/>
  <c r="J21" i="18"/>
  <c r="J4" i="18"/>
  <c r="J33" i="18"/>
  <c r="J32" i="18"/>
  <c r="J7" i="18"/>
  <c r="J29" i="18"/>
  <c r="J31" i="18"/>
  <c r="J16" i="18"/>
  <c r="J20" i="18"/>
  <c r="J19" i="18"/>
  <c r="J17" i="18"/>
  <c r="J30" i="18"/>
  <c r="J25" i="18"/>
  <c r="J15" i="18"/>
  <c r="J18" i="18"/>
  <c r="J22" i="18"/>
  <c r="J13" i="18"/>
  <c r="J5" i="18"/>
  <c r="J10" i="18"/>
  <c r="J27" i="18"/>
  <c r="J14" i="18"/>
  <c r="J9" i="18"/>
  <c r="J26" i="18"/>
  <c r="J6" i="18"/>
  <c r="AR186" i="9"/>
  <c r="AW45" i="9"/>
  <c r="AW233" i="9"/>
  <c r="AE46" i="9"/>
  <c r="BR43" i="36"/>
  <c r="BS43" i="36"/>
  <c r="AF234" i="9"/>
  <c r="AW92" i="9"/>
  <c r="AE234" i="9"/>
  <c r="AO48" i="26"/>
  <c r="AE140" i="9"/>
  <c r="AF46" i="9"/>
  <c r="U46" i="7"/>
  <c r="U94" i="7"/>
  <c r="T46" i="7"/>
  <c r="BC46" i="24"/>
  <c r="AW139" i="9"/>
  <c r="AW186" i="9"/>
  <c r="AE93" i="9"/>
  <c r="AE281" i="9"/>
  <c r="T94" i="7"/>
  <c r="BC46" i="16"/>
  <c r="AE187" i="9"/>
  <c r="AF93" i="9"/>
  <c r="AN39" i="26"/>
  <c r="AO45" i="26"/>
  <c r="AO40" i="26"/>
  <c r="AO47" i="26"/>
  <c r="AO42" i="26"/>
  <c r="AN44" i="26"/>
  <c r="BI142" i="7"/>
  <c r="BD46" i="16"/>
  <c r="AO41" i="26"/>
  <c r="AN43" i="26"/>
  <c r="AN46" i="26"/>
  <c r="AD49" i="26"/>
  <c r="BJ46" i="16"/>
  <c r="BI46" i="16"/>
  <c r="AQ142" i="7"/>
  <c r="BP49" i="36"/>
  <c r="AR139" i="9"/>
  <c r="AR142" i="7"/>
  <c r="BD49" i="26"/>
  <c r="B48" i="27"/>
  <c r="BJ142" i="7"/>
  <c r="BF42" i="26"/>
  <c r="BJ44" i="34"/>
  <c r="BM43" i="35"/>
  <c r="BL43" i="35"/>
  <c r="BJ49" i="35"/>
  <c r="BS44" i="26"/>
  <c r="BR44" i="26"/>
  <c r="BM44" i="35"/>
  <c r="BL44" i="35"/>
  <c r="B27" i="27"/>
  <c r="B31" i="27"/>
  <c r="B28" i="27"/>
  <c r="B30" i="27"/>
  <c r="B25" i="27"/>
  <c r="B32" i="27"/>
  <c r="B29" i="27"/>
  <c r="BJ43" i="34"/>
  <c r="BS43" i="26"/>
  <c r="BP49" i="26"/>
  <c r="BR43" i="26"/>
  <c r="BL31" i="30"/>
  <c r="BL23" i="30"/>
  <c r="BL24" i="30"/>
  <c r="BL10" i="30"/>
  <c r="BL16" i="30"/>
  <c r="BL30" i="30"/>
  <c r="BL4" i="30"/>
  <c r="BL25" i="30"/>
  <c r="BL17" i="30"/>
  <c r="BL21" i="30"/>
  <c r="BL27" i="30"/>
  <c r="BL34" i="30"/>
  <c r="BL19" i="30"/>
  <c r="BL26" i="30"/>
  <c r="BL15" i="30"/>
  <c r="BL8" i="30"/>
  <c r="BL32" i="30"/>
  <c r="BL5" i="30"/>
  <c r="BL29" i="30"/>
  <c r="BL18" i="30"/>
  <c r="BL28" i="30"/>
  <c r="BL6" i="30"/>
  <c r="BL7" i="30"/>
  <c r="BL22" i="30"/>
  <c r="BL9" i="30"/>
  <c r="BL20" i="30"/>
  <c r="BL12" i="30"/>
  <c r="BL11" i="30"/>
  <c r="BL33" i="30"/>
  <c r="BL13" i="30"/>
  <c r="BL14" i="30"/>
  <c r="BS44" i="35"/>
  <c r="BR44" i="35"/>
  <c r="BF45" i="26"/>
  <c r="BG45" i="26"/>
  <c r="AD47" i="36"/>
  <c r="AD48" i="36"/>
  <c r="AD46" i="36"/>
  <c r="AD41" i="36"/>
  <c r="AD40" i="36"/>
  <c r="AD45" i="36"/>
  <c r="AD42" i="36"/>
  <c r="AD43" i="36"/>
  <c r="AD39" i="36"/>
  <c r="AD44" i="36"/>
  <c r="BR44" i="36"/>
  <c r="BS44" i="36"/>
  <c r="BM43" i="26"/>
  <c r="BJ49" i="26"/>
  <c r="BL43" i="26"/>
  <c r="BF43" i="26"/>
  <c r="BG43" i="26"/>
  <c r="BL49" i="36"/>
  <c r="BS43" i="35"/>
  <c r="BP49" i="35"/>
  <c r="BR43" i="35"/>
  <c r="BL44" i="26"/>
  <c r="BM44" i="26"/>
  <c r="BM49" i="36"/>
  <c r="U142" i="7"/>
  <c r="BI46" i="7"/>
  <c r="AQ139" i="9"/>
  <c r="BJ46" i="7"/>
  <c r="AE286" i="7"/>
  <c r="AL142" i="7"/>
  <c r="AK94" i="7"/>
  <c r="AF142" i="7"/>
  <c r="AF94" i="7"/>
  <c r="AF286" i="7"/>
  <c r="AE94" i="7"/>
  <c r="AL94" i="7"/>
  <c r="AK92" i="9"/>
  <c r="AK139" i="9"/>
  <c r="BI238" i="7"/>
  <c r="U140" i="9"/>
  <c r="BJ238" i="7"/>
  <c r="I186" i="9"/>
  <c r="J186" i="9"/>
  <c r="J92" i="9"/>
  <c r="I92" i="9"/>
  <c r="J93" i="7"/>
  <c r="I93" i="7"/>
  <c r="I137" i="7"/>
  <c r="J137" i="7"/>
  <c r="T45" i="9"/>
  <c r="U45" i="9"/>
  <c r="I231" i="9"/>
  <c r="J231" i="9"/>
  <c r="I185" i="9"/>
  <c r="J185" i="9"/>
  <c r="AK142" i="7"/>
  <c r="J91" i="9"/>
  <c r="I91" i="9"/>
  <c r="I283" i="7"/>
  <c r="J283" i="7"/>
  <c r="T140" i="9"/>
  <c r="I139" i="9"/>
  <c r="J139" i="9"/>
  <c r="AQ45" i="9"/>
  <c r="AL139" i="9"/>
  <c r="J92" i="7"/>
  <c r="I92" i="7"/>
  <c r="AK238" i="7"/>
  <c r="T40" i="9"/>
  <c r="U40" i="9"/>
  <c r="I138" i="9"/>
  <c r="J138" i="9"/>
  <c r="I278" i="9"/>
  <c r="J278" i="9"/>
  <c r="U286" i="7"/>
  <c r="I135" i="7"/>
  <c r="J135" i="7"/>
  <c r="B142" i="7"/>
  <c r="T42" i="9"/>
  <c r="U42" i="9"/>
  <c r="J234" i="7"/>
  <c r="I234" i="7"/>
  <c r="J189" i="7"/>
  <c r="I189" i="7"/>
  <c r="J232" i="9"/>
  <c r="I232" i="9"/>
  <c r="I184" i="9"/>
  <c r="J184" i="9"/>
  <c r="B93" i="9"/>
  <c r="J86" i="9"/>
  <c r="I86" i="9"/>
  <c r="I279" i="7"/>
  <c r="B286" i="7"/>
  <c r="J279" i="7"/>
  <c r="I136" i="9"/>
  <c r="J136" i="9"/>
  <c r="AQ286" i="7"/>
  <c r="J274" i="9"/>
  <c r="B281" i="9"/>
  <c r="I274" i="9"/>
  <c r="BI94" i="7"/>
  <c r="AQ233" i="9"/>
  <c r="J281" i="7"/>
  <c r="I281" i="7"/>
  <c r="T286" i="7"/>
  <c r="I138" i="7"/>
  <c r="J138" i="7"/>
  <c r="T142" i="7"/>
  <c r="U43" i="9"/>
  <c r="T43" i="9"/>
  <c r="J236" i="7"/>
  <c r="I236" i="7"/>
  <c r="I185" i="7"/>
  <c r="J185" i="7"/>
  <c r="J229" i="9"/>
  <c r="I229" i="9"/>
  <c r="I182" i="9"/>
  <c r="J182" i="9"/>
  <c r="U190" i="7"/>
  <c r="I88" i="9"/>
  <c r="J88" i="9"/>
  <c r="J282" i="7"/>
  <c r="I282" i="7"/>
  <c r="J137" i="9"/>
  <c r="I137" i="9"/>
  <c r="I87" i="7"/>
  <c r="B94" i="7"/>
  <c r="J87" i="7"/>
  <c r="I275" i="9"/>
  <c r="J275" i="9"/>
  <c r="BJ94" i="7"/>
  <c r="AR233" i="9"/>
  <c r="J232" i="7"/>
  <c r="I232" i="7"/>
  <c r="I140" i="7"/>
  <c r="J140" i="7"/>
  <c r="T39" i="9"/>
  <c r="M46" i="9"/>
  <c r="U39" i="9"/>
  <c r="I235" i="7"/>
  <c r="J235" i="7"/>
  <c r="B190" i="7"/>
  <c r="J183" i="7"/>
  <c r="I183" i="7"/>
  <c r="AI46" i="7"/>
  <c r="AK42" i="7"/>
  <c r="AL42" i="7"/>
  <c r="T190" i="7"/>
  <c r="I87" i="9"/>
  <c r="J87" i="9"/>
  <c r="AK44" i="7"/>
  <c r="AL44" i="7"/>
  <c r="I134" i="9"/>
  <c r="J134" i="9"/>
  <c r="AR286" i="7"/>
  <c r="AL186" i="9"/>
  <c r="I89" i="7"/>
  <c r="J89" i="7"/>
  <c r="I277" i="9"/>
  <c r="J277" i="9"/>
  <c r="J237" i="7"/>
  <c r="I237" i="7"/>
  <c r="J188" i="7"/>
  <c r="I188" i="7"/>
  <c r="J228" i="9"/>
  <c r="I228" i="9"/>
  <c r="B187" i="9"/>
  <c r="J180" i="9"/>
  <c r="I180" i="9"/>
  <c r="I284" i="7"/>
  <c r="J284" i="7"/>
  <c r="I135" i="9"/>
  <c r="J135" i="9"/>
  <c r="AK186" i="9"/>
  <c r="I90" i="7"/>
  <c r="J90" i="7"/>
  <c r="I276" i="9"/>
  <c r="J276" i="9"/>
  <c r="BI190" i="7"/>
  <c r="AR238" i="7"/>
  <c r="I184" i="7"/>
  <c r="J184" i="7"/>
  <c r="I139" i="7"/>
  <c r="J139" i="7"/>
  <c r="U44" i="9"/>
  <c r="T44" i="9"/>
  <c r="I233" i="7"/>
  <c r="J233" i="7"/>
  <c r="J187" i="7"/>
  <c r="I187" i="7"/>
  <c r="J233" i="9"/>
  <c r="I233" i="9"/>
  <c r="I181" i="9"/>
  <c r="J181" i="9"/>
  <c r="I89" i="9"/>
  <c r="J89" i="9"/>
  <c r="J280" i="7"/>
  <c r="I280" i="7"/>
  <c r="I133" i="9"/>
  <c r="J133" i="9"/>
  <c r="B140" i="9"/>
  <c r="J91" i="7"/>
  <c r="I91" i="7"/>
  <c r="J280" i="9"/>
  <c r="I280" i="9"/>
  <c r="BJ190" i="7"/>
  <c r="AQ238" i="7"/>
  <c r="U238" i="7"/>
  <c r="J141" i="7"/>
  <c r="I141" i="7"/>
  <c r="I230" i="9"/>
  <c r="J230" i="9"/>
  <c r="AK43" i="7"/>
  <c r="AL43" i="7"/>
  <c r="J136" i="7"/>
  <c r="I136" i="7"/>
  <c r="AE142" i="7"/>
  <c r="U41" i="9"/>
  <c r="T41" i="9"/>
  <c r="B238" i="7"/>
  <c r="I231" i="7"/>
  <c r="J231" i="7"/>
  <c r="J186" i="7"/>
  <c r="I186" i="7"/>
  <c r="B234" i="9"/>
  <c r="J227" i="9"/>
  <c r="I227" i="9"/>
  <c r="I183" i="9"/>
  <c r="J183" i="9"/>
  <c r="I90" i="9"/>
  <c r="J90" i="9"/>
  <c r="J285" i="7"/>
  <c r="I285" i="7"/>
  <c r="AR45" i="9"/>
  <c r="I88" i="7"/>
  <c r="J88" i="7"/>
  <c r="J279" i="9"/>
  <c r="I279" i="9"/>
  <c r="T238" i="7"/>
  <c r="AL238" i="7"/>
  <c r="AL92" i="9"/>
  <c r="BF42" i="36" l="1"/>
  <c r="AN47" i="35"/>
  <c r="AO40" i="35"/>
  <c r="AO44" i="35"/>
  <c r="AO46" i="35"/>
  <c r="AO49" i="30"/>
  <c r="BM49" i="31"/>
  <c r="BF49" i="35"/>
  <c r="AO45" i="35"/>
  <c r="AN42" i="35"/>
  <c r="AN48" i="35"/>
  <c r="BM49" i="32"/>
  <c r="AO49" i="34"/>
  <c r="BF49" i="31"/>
  <c r="AO39" i="35"/>
  <c r="AN43" i="35"/>
  <c r="AO41" i="35"/>
  <c r="AN49" i="34"/>
  <c r="AN49" i="30"/>
  <c r="AD49" i="35"/>
  <c r="BG49" i="31"/>
  <c r="BR49" i="36"/>
  <c r="E140" i="40"/>
  <c r="E166" i="40" s="1"/>
  <c r="E141" i="40"/>
  <c r="E167" i="40" s="1"/>
  <c r="O140" i="40"/>
  <c r="O141" i="40"/>
  <c r="BF49" i="30"/>
  <c r="BG49" i="30"/>
  <c r="Z49" i="32"/>
  <c r="B44" i="18"/>
  <c r="AI43" i="24"/>
  <c r="BG45" i="36"/>
  <c r="BD49" i="36"/>
  <c r="AA49" i="32"/>
  <c r="BG43" i="36"/>
  <c r="BF43" i="36"/>
  <c r="BG49" i="34"/>
  <c r="BP44" i="31"/>
  <c r="BS44" i="31" s="1"/>
  <c r="BA49" i="32"/>
  <c r="BF49" i="34"/>
  <c r="AQ42" i="21"/>
  <c r="AR42" i="21"/>
  <c r="AO46" i="21"/>
  <c r="AF44" i="21"/>
  <c r="AE44" i="21"/>
  <c r="M47" i="32"/>
  <c r="L47" i="32"/>
  <c r="BJ44" i="21"/>
  <c r="BI44" i="21"/>
  <c r="AF41" i="24"/>
  <c r="AE41" i="24"/>
  <c r="AX42" i="21"/>
  <c r="AW42" i="21"/>
  <c r="AU46" i="21"/>
  <c r="M39" i="32"/>
  <c r="L39" i="32"/>
  <c r="B49" i="32"/>
  <c r="U41" i="16"/>
  <c r="T41" i="16"/>
  <c r="AI44" i="16"/>
  <c r="BI43" i="21"/>
  <c r="BG46" i="21"/>
  <c r="BJ43" i="21"/>
  <c r="BJ46" i="21" s="1"/>
  <c r="AW45" i="24"/>
  <c r="AX45" i="24"/>
  <c r="AQ42" i="24"/>
  <c r="AR42" i="24"/>
  <c r="AO46" i="24"/>
  <c r="BC43" i="21"/>
  <c r="BA46" i="21"/>
  <c r="BD43" i="21"/>
  <c r="AE40" i="21"/>
  <c r="AF40" i="21"/>
  <c r="AF39" i="18"/>
  <c r="X46" i="18"/>
  <c r="AE39" i="18"/>
  <c r="AF44" i="24"/>
  <c r="AE44" i="24"/>
  <c r="AU49" i="32"/>
  <c r="AF39" i="16"/>
  <c r="X46" i="16"/>
  <c r="AE39" i="16"/>
  <c r="L40" i="32"/>
  <c r="M40" i="32"/>
  <c r="BD44" i="21"/>
  <c r="BC44" i="21"/>
  <c r="U45" i="16"/>
  <c r="T45" i="16"/>
  <c r="AL43" i="21"/>
  <c r="AK43" i="21"/>
  <c r="AE41" i="21"/>
  <c r="AF41" i="21"/>
  <c r="AT49" i="32"/>
  <c r="AQ43" i="16"/>
  <c r="AR43" i="16"/>
  <c r="M40" i="21"/>
  <c r="M45" i="21"/>
  <c r="M43" i="21"/>
  <c r="M44" i="21"/>
  <c r="M41" i="21"/>
  <c r="M42" i="21"/>
  <c r="M39" i="21"/>
  <c r="T40" i="16"/>
  <c r="U40" i="16"/>
  <c r="AI43" i="16"/>
  <c r="AX42" i="18"/>
  <c r="AW42" i="18"/>
  <c r="AU46" i="18"/>
  <c r="BP43" i="31"/>
  <c r="AX43" i="24"/>
  <c r="AW43" i="24"/>
  <c r="AF43" i="21"/>
  <c r="AE43" i="21"/>
  <c r="AE44" i="18"/>
  <c r="AF44" i="18"/>
  <c r="AE39" i="24"/>
  <c r="AF39" i="24"/>
  <c r="X46" i="24"/>
  <c r="U46" i="18"/>
  <c r="B42" i="24"/>
  <c r="B40" i="24"/>
  <c r="B39" i="24"/>
  <c r="B44" i="24"/>
  <c r="B43" i="24"/>
  <c r="B45" i="24"/>
  <c r="B41" i="24"/>
  <c r="AF44" i="16"/>
  <c r="AE44" i="16"/>
  <c r="AX43" i="21"/>
  <c r="AW43" i="21"/>
  <c r="AW45" i="21"/>
  <c r="AX45" i="21"/>
  <c r="L48" i="32"/>
  <c r="M48" i="32"/>
  <c r="M44" i="32"/>
  <c r="L44" i="32"/>
  <c r="J44" i="18"/>
  <c r="I44" i="18"/>
  <c r="AF40" i="18"/>
  <c r="AE40" i="18"/>
  <c r="AE41" i="18"/>
  <c r="AF41" i="18"/>
  <c r="AE40" i="16"/>
  <c r="AF40" i="16"/>
  <c r="AK43" i="18"/>
  <c r="AK46" i="18" s="1"/>
  <c r="AL43" i="18"/>
  <c r="AL46" i="18" s="1"/>
  <c r="BF49" i="32"/>
  <c r="AW44" i="16"/>
  <c r="AX44" i="16"/>
  <c r="AI42" i="24"/>
  <c r="AE45" i="21"/>
  <c r="AF45" i="21"/>
  <c r="AE43" i="18"/>
  <c r="AF43" i="18"/>
  <c r="AF42" i="24"/>
  <c r="AE42" i="24"/>
  <c r="AQ43" i="21"/>
  <c r="AR43" i="21"/>
  <c r="M41" i="24"/>
  <c r="M45" i="24"/>
  <c r="M43" i="24"/>
  <c r="M40" i="24"/>
  <c r="M39" i="24"/>
  <c r="M42" i="24"/>
  <c r="M44" i="24"/>
  <c r="AQ43" i="24"/>
  <c r="AR43" i="24"/>
  <c r="AR46" i="24" s="1"/>
  <c r="AE43" i="16"/>
  <c r="AF43" i="16"/>
  <c r="AZ49" i="32"/>
  <c r="AO49" i="32"/>
  <c r="L41" i="32"/>
  <c r="M41" i="32"/>
  <c r="AQ42" i="16"/>
  <c r="AQ46" i="16" s="1"/>
  <c r="AR42" i="16"/>
  <c r="AR46" i="16" s="1"/>
  <c r="AO46" i="16"/>
  <c r="AK42" i="21"/>
  <c r="AL42" i="21"/>
  <c r="AL46" i="21" s="1"/>
  <c r="AI46" i="21"/>
  <c r="AE42" i="16"/>
  <c r="AF42" i="16"/>
  <c r="AI42" i="16"/>
  <c r="AX45" i="18"/>
  <c r="AW45" i="18"/>
  <c r="AE42" i="21"/>
  <c r="AF42" i="21"/>
  <c r="T46" i="18"/>
  <c r="M42" i="32"/>
  <c r="L42" i="32"/>
  <c r="B42" i="18"/>
  <c r="B39" i="18"/>
  <c r="B45" i="18"/>
  <c r="B43" i="18"/>
  <c r="B41" i="18"/>
  <c r="B40" i="18"/>
  <c r="U43" i="16"/>
  <c r="T43" i="16"/>
  <c r="AW44" i="24"/>
  <c r="AX44" i="24"/>
  <c r="BR49" i="32"/>
  <c r="AW42" i="16"/>
  <c r="AX42" i="16"/>
  <c r="AU46" i="16"/>
  <c r="B43" i="21"/>
  <c r="B39" i="21"/>
  <c r="B44" i="21"/>
  <c r="B40" i="21"/>
  <c r="B42" i="21"/>
  <c r="B41" i="21"/>
  <c r="B45" i="21"/>
  <c r="AX43" i="16"/>
  <c r="AW43" i="16"/>
  <c r="AE39" i="21"/>
  <c r="AE46" i="21" s="1"/>
  <c r="AF39" i="21"/>
  <c r="AF46" i="21" s="1"/>
  <c r="X46" i="21"/>
  <c r="AE42" i="18"/>
  <c r="AF42" i="18"/>
  <c r="AF43" i="24"/>
  <c r="AE43" i="24"/>
  <c r="AE41" i="16"/>
  <c r="AF41" i="16"/>
  <c r="AX42" i="24"/>
  <c r="AW42" i="24"/>
  <c r="AU46" i="24"/>
  <c r="L45" i="32"/>
  <c r="M45" i="32"/>
  <c r="U42" i="16"/>
  <c r="T42" i="16"/>
  <c r="AL43" i="24"/>
  <c r="AK43" i="24"/>
  <c r="L46" i="32"/>
  <c r="M46" i="32"/>
  <c r="U39" i="16"/>
  <c r="M46" i="16"/>
  <c r="T39" i="16"/>
  <c r="AF45" i="24"/>
  <c r="AE45" i="24"/>
  <c r="BG49" i="32"/>
  <c r="T44" i="16"/>
  <c r="U44" i="16"/>
  <c r="AX43" i="18"/>
  <c r="AW43" i="18"/>
  <c r="AR43" i="18"/>
  <c r="AQ43" i="18"/>
  <c r="BS49" i="32"/>
  <c r="J25" i="16"/>
  <c r="J34" i="16"/>
  <c r="J12" i="16"/>
  <c r="J9" i="16"/>
  <c r="J18" i="16"/>
  <c r="J21" i="16"/>
  <c r="J4" i="16"/>
  <c r="J19" i="16"/>
  <c r="J17" i="16"/>
  <c r="J5" i="16"/>
  <c r="J31" i="16"/>
  <c r="J13" i="16"/>
  <c r="J28" i="16"/>
  <c r="J33" i="16"/>
  <c r="J27" i="16"/>
  <c r="J10" i="16"/>
  <c r="J8" i="16"/>
  <c r="J14" i="16"/>
  <c r="J26" i="16"/>
  <c r="J29" i="16"/>
  <c r="J32" i="16"/>
  <c r="J30" i="16"/>
  <c r="J20" i="16"/>
  <c r="J7" i="16"/>
  <c r="J15" i="16"/>
  <c r="J16" i="16"/>
  <c r="J22" i="16"/>
  <c r="J11" i="16"/>
  <c r="J6" i="16"/>
  <c r="J24" i="16"/>
  <c r="J23" i="16"/>
  <c r="AE45" i="18"/>
  <c r="AF45" i="18"/>
  <c r="AE40" i="24"/>
  <c r="AF40" i="24"/>
  <c r="AR42" i="18"/>
  <c r="AQ42" i="18"/>
  <c r="AO46" i="18"/>
  <c r="AE45" i="16"/>
  <c r="AF45" i="16"/>
  <c r="AD45" i="31"/>
  <c r="AD44" i="31"/>
  <c r="AD43" i="31"/>
  <c r="AD39" i="31"/>
  <c r="AD42" i="31"/>
  <c r="AD41" i="31"/>
  <c r="AD47" i="31"/>
  <c r="AD48" i="31"/>
  <c r="AD40" i="31"/>
  <c r="AD46" i="31"/>
  <c r="AN49" i="32"/>
  <c r="M43" i="32"/>
  <c r="L43" i="32"/>
  <c r="BS49" i="36"/>
  <c r="AN49" i="26"/>
  <c r="AO49" i="26"/>
  <c r="BR49" i="35"/>
  <c r="BR49" i="26"/>
  <c r="BG49" i="26"/>
  <c r="BJ43" i="30"/>
  <c r="BL43" i="30" s="1"/>
  <c r="BS49" i="35"/>
  <c r="AN44" i="36"/>
  <c r="AO44" i="36"/>
  <c r="AO43" i="36"/>
  <c r="AN43" i="36"/>
  <c r="BL49" i="26"/>
  <c r="AO42" i="36"/>
  <c r="AN42" i="36"/>
  <c r="BL49" i="35"/>
  <c r="AN47" i="36"/>
  <c r="AO47" i="36"/>
  <c r="AN45" i="36"/>
  <c r="AO45" i="36"/>
  <c r="BM49" i="35"/>
  <c r="AN48" i="36"/>
  <c r="AO48" i="36"/>
  <c r="AO40" i="36"/>
  <c r="AN40" i="36"/>
  <c r="BS49" i="26"/>
  <c r="BM44" i="34"/>
  <c r="BL44" i="34"/>
  <c r="AO39" i="36"/>
  <c r="AN39" i="36"/>
  <c r="AD49" i="36"/>
  <c r="BM49" i="26"/>
  <c r="BF49" i="26"/>
  <c r="AO41" i="36"/>
  <c r="AN41" i="36"/>
  <c r="BJ44" i="30"/>
  <c r="BM43" i="34"/>
  <c r="BL43" i="34"/>
  <c r="BJ49" i="34"/>
  <c r="AN46" i="36"/>
  <c r="AO46" i="36"/>
  <c r="B34" i="27"/>
  <c r="I238" i="7"/>
  <c r="BL238" i="7" s="1"/>
  <c r="I190" i="7"/>
  <c r="BL190" i="7" s="1"/>
  <c r="D15" i="8" s="1"/>
  <c r="I140" i="9"/>
  <c r="BL139" i="9" s="1"/>
  <c r="B14" i="8" s="1"/>
  <c r="P14" i="8" s="1"/>
  <c r="P32" i="8" s="1"/>
  <c r="J238" i="7"/>
  <c r="BM238" i="7" s="1"/>
  <c r="D7" i="8" s="1"/>
  <c r="J190" i="7"/>
  <c r="BM190" i="7" s="1"/>
  <c r="D6" i="8" s="1"/>
  <c r="J94" i="7"/>
  <c r="BM94" i="7" s="1"/>
  <c r="D4" i="8" s="1"/>
  <c r="I281" i="9"/>
  <c r="BL280" i="9" s="1"/>
  <c r="B17" i="8" s="1"/>
  <c r="I286" i="7"/>
  <c r="BL286" i="7" s="1"/>
  <c r="J142" i="7"/>
  <c r="BM142" i="7" s="1"/>
  <c r="D5" i="8" s="1"/>
  <c r="I93" i="9"/>
  <c r="BL92" i="9" s="1"/>
  <c r="B13" i="8" s="1"/>
  <c r="I142" i="7"/>
  <c r="BL142" i="7" s="1"/>
  <c r="D14" i="8" s="1"/>
  <c r="I94" i="7"/>
  <c r="BL94" i="7" s="1"/>
  <c r="D13" i="8" s="1"/>
  <c r="J281" i="9"/>
  <c r="BM280" i="9" s="1"/>
  <c r="B8" i="8" s="1"/>
  <c r="J93" i="9"/>
  <c r="BM92" i="9" s="1"/>
  <c r="B4" i="8" s="1"/>
  <c r="AL46" i="7"/>
  <c r="BM46" i="7" s="1"/>
  <c r="D3" i="8" s="1"/>
  <c r="U46" i="9"/>
  <c r="BM45" i="9" s="1"/>
  <c r="B3" i="8" s="1"/>
  <c r="I234" i="9"/>
  <c r="BL233" i="9" s="1"/>
  <c r="B16" i="8" s="1"/>
  <c r="I187" i="9"/>
  <c r="BL186" i="9" s="1"/>
  <c r="B15" i="8" s="1"/>
  <c r="AK46" i="7"/>
  <c r="BL46" i="7" s="1"/>
  <c r="D12" i="8" s="1"/>
  <c r="J234" i="9"/>
  <c r="BM233" i="9" s="1"/>
  <c r="B7" i="8" s="1"/>
  <c r="J140" i="9"/>
  <c r="BM139" i="9" s="1"/>
  <c r="B5" i="8" s="1"/>
  <c r="J187" i="9"/>
  <c r="BM186" i="9" s="1"/>
  <c r="B6" i="8" s="1"/>
  <c r="T46" i="9"/>
  <c r="BL45" i="9" s="1"/>
  <c r="B12" i="8" s="1"/>
  <c r="P12" i="8" s="1"/>
  <c r="J286" i="7"/>
  <c r="BM286" i="7" s="1"/>
  <c r="D8" i="8" s="1"/>
  <c r="BF49" i="36" l="1"/>
  <c r="AO49" i="35"/>
  <c r="AN49" i="35"/>
  <c r="BR44" i="31"/>
  <c r="BG49" i="36"/>
  <c r="AR46" i="18"/>
  <c r="AX46" i="24"/>
  <c r="AX46" i="16"/>
  <c r="AQ46" i="18"/>
  <c r="AN43" i="31"/>
  <c r="AO43" i="31"/>
  <c r="J39" i="18"/>
  <c r="I39" i="18"/>
  <c r="B46" i="18"/>
  <c r="I42" i="18"/>
  <c r="J42" i="18"/>
  <c r="AF46" i="24"/>
  <c r="I43" i="21"/>
  <c r="J43" i="21"/>
  <c r="AK42" i="24"/>
  <c r="AK46" i="24" s="1"/>
  <c r="AL42" i="24"/>
  <c r="AL46" i="24" s="1"/>
  <c r="AI46" i="24"/>
  <c r="AE46" i="18"/>
  <c r="I43" i="24"/>
  <c r="J43" i="24"/>
  <c r="AE46" i="24"/>
  <c r="T41" i="21"/>
  <c r="U41" i="21"/>
  <c r="AW46" i="21"/>
  <c r="AO48" i="31"/>
  <c r="AN48" i="31"/>
  <c r="T46" i="16"/>
  <c r="U44" i="24"/>
  <c r="T44" i="24"/>
  <c r="J44" i="24"/>
  <c r="I44" i="24"/>
  <c r="AW46" i="18"/>
  <c r="T44" i="21"/>
  <c r="U44" i="21"/>
  <c r="AL44" i="16"/>
  <c r="AK44" i="16"/>
  <c r="AX46" i="21"/>
  <c r="T45" i="24"/>
  <c r="U45" i="24"/>
  <c r="J45" i="24"/>
  <c r="I45" i="24"/>
  <c r="I40" i="18"/>
  <c r="J40" i="18"/>
  <c r="J39" i="24"/>
  <c r="I39" i="24"/>
  <c r="B46" i="24"/>
  <c r="AX46" i="18"/>
  <c r="T43" i="21"/>
  <c r="U43" i="21"/>
  <c r="AE46" i="16"/>
  <c r="AQ46" i="24"/>
  <c r="I44" i="21"/>
  <c r="J44" i="21"/>
  <c r="J41" i="24"/>
  <c r="I41" i="24"/>
  <c r="M49" i="32"/>
  <c r="BV49" i="32" s="1"/>
  <c r="C3" i="8" s="1"/>
  <c r="BC46" i="21"/>
  <c r="AN45" i="31"/>
  <c r="AO45" i="31"/>
  <c r="AO47" i="31"/>
  <c r="AN47" i="31"/>
  <c r="I45" i="21"/>
  <c r="J45" i="21"/>
  <c r="U42" i="24"/>
  <c r="T42" i="24"/>
  <c r="AN41" i="31"/>
  <c r="AO41" i="31"/>
  <c r="B40" i="16"/>
  <c r="B39" i="16"/>
  <c r="B42" i="16"/>
  <c r="B44" i="16"/>
  <c r="B43" i="16"/>
  <c r="B41" i="16"/>
  <c r="B45" i="16"/>
  <c r="I41" i="21"/>
  <c r="J41" i="21"/>
  <c r="I41" i="18"/>
  <c r="J41" i="18"/>
  <c r="M46" i="24"/>
  <c r="U39" i="24"/>
  <c r="T39" i="24"/>
  <c r="J40" i="24"/>
  <c r="I40" i="24"/>
  <c r="AL43" i="16"/>
  <c r="AK43" i="16"/>
  <c r="U45" i="21"/>
  <c r="T45" i="21"/>
  <c r="AO46" i="31"/>
  <c r="AN46" i="31"/>
  <c r="J39" i="21"/>
  <c r="I39" i="21"/>
  <c r="B46" i="21"/>
  <c r="BR43" i="31"/>
  <c r="BP49" i="31"/>
  <c r="BS43" i="31"/>
  <c r="BS49" i="31" s="1"/>
  <c r="AN40" i="31"/>
  <c r="AO40" i="31"/>
  <c r="AN42" i="31"/>
  <c r="AO42" i="31"/>
  <c r="I42" i="21"/>
  <c r="J42" i="21"/>
  <c r="AW46" i="16"/>
  <c r="I43" i="18"/>
  <c r="J43" i="18"/>
  <c r="T40" i="24"/>
  <c r="U40" i="24"/>
  <c r="AF46" i="18"/>
  <c r="J42" i="24"/>
  <c r="I42" i="24"/>
  <c r="U46" i="16"/>
  <c r="U40" i="21"/>
  <c r="T40" i="21"/>
  <c r="AF46" i="16"/>
  <c r="BI46" i="21"/>
  <c r="AR46" i="21"/>
  <c r="T39" i="21"/>
  <c r="U39" i="21"/>
  <c r="M46" i="21"/>
  <c r="AN44" i="31"/>
  <c r="AO44" i="31"/>
  <c r="T41" i="24"/>
  <c r="U41" i="24"/>
  <c r="U42" i="21"/>
  <c r="T42" i="21"/>
  <c r="AK42" i="16"/>
  <c r="AI46" i="16"/>
  <c r="AL42" i="16"/>
  <c r="AL46" i="16" s="1"/>
  <c r="AO39" i="31"/>
  <c r="AN39" i="31"/>
  <c r="AD49" i="31"/>
  <c r="AW46" i="24"/>
  <c r="I40" i="21"/>
  <c r="J40" i="21"/>
  <c r="J45" i="18"/>
  <c r="I45" i="18"/>
  <c r="AK46" i="21"/>
  <c r="T43" i="24"/>
  <c r="U43" i="24"/>
  <c r="BD46" i="21"/>
  <c r="L49" i="32"/>
  <c r="BU49" i="32" s="1"/>
  <c r="AQ46" i="21"/>
  <c r="BJ49" i="30"/>
  <c r="BM43" i="30"/>
  <c r="AO49" i="36"/>
  <c r="BL49" i="34"/>
  <c r="BM49" i="34"/>
  <c r="BL44" i="30"/>
  <c r="BL49" i="30" s="1"/>
  <c r="BM44" i="30"/>
  <c r="AN49" i="36"/>
  <c r="B32" i="8"/>
  <c r="B33" i="8"/>
  <c r="P15" i="8"/>
  <c r="P33" i="8" s="1"/>
  <c r="B30" i="8"/>
  <c r="B18" i="8"/>
  <c r="D32" i="8"/>
  <c r="R14" i="8"/>
  <c r="R32" i="8" s="1"/>
  <c r="P6" i="8"/>
  <c r="P24" i="8" s="1"/>
  <c r="B24" i="8"/>
  <c r="D26" i="8"/>
  <c r="R8" i="8"/>
  <c r="R26" i="8" s="1"/>
  <c r="B25" i="8"/>
  <c r="P7" i="8"/>
  <c r="P25" i="8" s="1"/>
  <c r="D33" i="8"/>
  <c r="R15" i="8"/>
  <c r="R33" i="8" s="1"/>
  <c r="B31" i="8"/>
  <c r="P13" i="8"/>
  <c r="P31" i="8" s="1"/>
  <c r="D23" i="8"/>
  <c r="R5" i="8"/>
  <c r="R23" i="8" s="1"/>
  <c r="D31" i="8"/>
  <c r="R13" i="8"/>
  <c r="R31" i="8" s="1"/>
  <c r="D30" i="8"/>
  <c r="R12" i="8"/>
  <c r="D18" i="8"/>
  <c r="D24" i="8"/>
  <c r="R6" i="8"/>
  <c r="R24" i="8" s="1"/>
  <c r="P17" i="8"/>
  <c r="P35" i="8" s="1"/>
  <c r="B35" i="8"/>
  <c r="B9" i="8"/>
  <c r="B21" i="8"/>
  <c r="P3" i="8"/>
  <c r="D9" i="8"/>
  <c r="D21" i="8"/>
  <c r="R3" i="8"/>
  <c r="D22" i="8"/>
  <c r="R4" i="8"/>
  <c r="R22" i="8" s="1"/>
  <c r="P4" i="8"/>
  <c r="P22" i="8" s="1"/>
  <c r="B22" i="8"/>
  <c r="B34" i="8"/>
  <c r="P16" i="8"/>
  <c r="P34" i="8" s="1"/>
  <c r="D25" i="8"/>
  <c r="R7" i="8"/>
  <c r="R25" i="8" s="1"/>
  <c r="P5" i="8"/>
  <c r="P23" i="8" s="1"/>
  <c r="B23" i="8"/>
  <c r="B26" i="8"/>
  <c r="P8" i="8"/>
  <c r="P26" i="8" s="1"/>
  <c r="C12" i="8" a="1"/>
  <c r="BR49" i="31" l="1"/>
  <c r="J46" i="18"/>
  <c r="I46" i="18"/>
  <c r="BL46" i="18" s="1"/>
  <c r="C12" i="8"/>
  <c r="C30" i="8" s="1"/>
  <c r="C21" i="8"/>
  <c r="C9" i="8"/>
  <c r="C27" i="8" s="1"/>
  <c r="Q3" i="8"/>
  <c r="T46" i="21"/>
  <c r="I39" i="16"/>
  <c r="B46" i="16"/>
  <c r="J39" i="16"/>
  <c r="BM46" i="18"/>
  <c r="J40" i="16"/>
  <c r="I40" i="16"/>
  <c r="AO49" i="31"/>
  <c r="I46" i="21"/>
  <c r="T46" i="24"/>
  <c r="BF46" i="24" s="1"/>
  <c r="I46" i="24"/>
  <c r="J43" i="16"/>
  <c r="I43" i="16"/>
  <c r="AK46" i="16"/>
  <c r="J42" i="16"/>
  <c r="I42" i="16"/>
  <c r="J46" i="21"/>
  <c r="U46" i="24"/>
  <c r="BG46" i="24" s="1"/>
  <c r="J45" i="16"/>
  <c r="I45" i="16"/>
  <c r="J46" i="24"/>
  <c r="I44" i="16"/>
  <c r="J44" i="16"/>
  <c r="U46" i="21"/>
  <c r="BM46" i="21" s="1"/>
  <c r="AN49" i="31"/>
  <c r="J41" i="16"/>
  <c r="I41" i="16"/>
  <c r="BM49" i="30"/>
  <c r="D36" i="8"/>
  <c r="D27" i="8"/>
  <c r="R9" i="8"/>
  <c r="R21" i="8"/>
  <c r="R27" i="8" s="1"/>
  <c r="P9" i="8"/>
  <c r="P21" i="8"/>
  <c r="P27" i="8" s="1"/>
  <c r="B36" i="8"/>
  <c r="B27" i="8"/>
  <c r="P18" i="8"/>
  <c r="P30" i="8"/>
  <c r="P36" i="8" s="1"/>
  <c r="R30" i="8"/>
  <c r="R36" i="8" s="1"/>
  <c r="R18" i="8"/>
  <c r="BL46" i="21" l="1"/>
  <c r="G12" i="8" s="1"/>
  <c r="C18" i="8"/>
  <c r="C36" i="8" s="1"/>
  <c r="Q12" i="8"/>
  <c r="Q18" i="8" s="1"/>
  <c r="G9" i="8"/>
  <c r="G3" i="8"/>
  <c r="Q9" i="8"/>
  <c r="Q21" i="8"/>
  <c r="Q27" i="8" s="1"/>
  <c r="F18" i="8"/>
  <c r="F12" i="8"/>
  <c r="F9" i="8"/>
  <c r="F3" i="8"/>
  <c r="J46" i="16"/>
  <c r="BM46" i="16" s="1"/>
  <c r="I46" i="16"/>
  <c r="BL46" i="16" s="1"/>
  <c r="G18" i="8" l="1"/>
  <c r="Q30" i="8"/>
  <c r="Q36" i="8" s="1"/>
  <c r="E18" i="8"/>
  <c r="E12" i="8"/>
  <c r="U3" i="8"/>
  <c r="U21" i="8" s="1"/>
  <c r="G21" i="8"/>
  <c r="E3" i="8"/>
  <c r="E9" i="8"/>
  <c r="G27" i="8"/>
  <c r="U9" i="8"/>
  <c r="F21" i="8"/>
  <c r="T3" i="8"/>
  <c r="T21" i="8" s="1"/>
  <c r="G36" i="8"/>
  <c r="U18" i="8"/>
  <c r="F36" i="8"/>
  <c r="T18" i="8"/>
  <c r="F27" i="8"/>
  <c r="T9" i="8"/>
  <c r="U12" i="8"/>
  <c r="U30" i="8" s="1"/>
  <c r="G30" i="8"/>
  <c r="F30" i="8"/>
  <c r="T12" i="8"/>
  <c r="T30" i="8" s="1"/>
  <c r="U36" i="8" l="1"/>
  <c r="T27" i="8"/>
  <c r="U27" i="8"/>
  <c r="T36" i="8"/>
  <c r="E27" i="8"/>
  <c r="S9" i="8"/>
  <c r="S3" i="8"/>
  <c r="S21" i="8" s="1"/>
  <c r="E21" i="8"/>
  <c r="S12" i="8"/>
  <c r="S30" i="8" s="1"/>
  <c r="E30" i="8"/>
  <c r="E36" i="8"/>
  <c r="S18" i="8"/>
  <c r="S27" i="8" l="1"/>
  <c r="S36" i="8"/>
  <c r="B136" i="40" l="1"/>
  <c r="C136" i="40"/>
  <c r="D136" i="40"/>
  <c r="E136" i="40"/>
  <c r="H136" i="40"/>
  <c r="I136" i="40"/>
  <c r="J136" i="40"/>
  <c r="K136" i="40"/>
  <c r="L136" i="40"/>
  <c r="M136" i="40"/>
  <c r="N136" i="40"/>
  <c r="K197" i="40" l="1"/>
  <c r="K239" i="40"/>
  <c r="K198" i="40"/>
  <c r="K235" i="40"/>
  <c r="K234" i="40"/>
  <c r="K238" i="40"/>
  <c r="K236" i="40"/>
  <c r="K237" i="40"/>
  <c r="H132" i="40"/>
  <c r="H135" i="40"/>
  <c r="D239" i="40"/>
  <c r="D236" i="40"/>
  <c r="D238" i="40"/>
  <c r="D235" i="40"/>
  <c r="D237" i="40"/>
  <c r="D234" i="40"/>
  <c r="D162" i="40"/>
  <c r="D174" i="40" s="1"/>
  <c r="D198" i="40"/>
  <c r="D197" i="40"/>
  <c r="M237" i="40"/>
  <c r="M197" i="40"/>
  <c r="M235" i="40"/>
  <c r="M238" i="40"/>
  <c r="M234" i="40"/>
  <c r="M239" i="40"/>
  <c r="M236" i="40"/>
  <c r="M198" i="40"/>
  <c r="J237" i="40"/>
  <c r="J238" i="40"/>
  <c r="J235" i="40"/>
  <c r="J234" i="40"/>
  <c r="J197" i="40"/>
  <c r="J239" i="40"/>
  <c r="J198" i="40"/>
  <c r="J236" i="40"/>
  <c r="I238" i="40"/>
  <c r="I235" i="40"/>
  <c r="I197" i="40"/>
  <c r="I239" i="40"/>
  <c r="I198" i="40"/>
  <c r="I237" i="40"/>
  <c r="I236" i="40"/>
  <c r="I234" i="40"/>
  <c r="E132" i="40"/>
  <c r="E135" i="40"/>
  <c r="H236" i="40"/>
  <c r="H234" i="40"/>
  <c r="H198" i="40"/>
  <c r="H239" i="40"/>
  <c r="H235" i="40"/>
  <c r="H237" i="40"/>
  <c r="H197" i="40"/>
  <c r="H238" i="40"/>
  <c r="N132" i="40"/>
  <c r="N135" i="40"/>
  <c r="D132" i="40"/>
  <c r="D135" i="40"/>
  <c r="E197" i="40"/>
  <c r="E237" i="40"/>
  <c r="E198" i="40"/>
  <c r="E236" i="40"/>
  <c r="E239" i="40"/>
  <c r="E238" i="40"/>
  <c r="E235" i="40"/>
  <c r="E162" i="40"/>
  <c r="E174" i="40" s="1"/>
  <c r="E234" i="40"/>
  <c r="M132" i="40"/>
  <c r="M135" i="40"/>
  <c r="C132" i="40"/>
  <c r="C135" i="40"/>
  <c r="L132" i="40"/>
  <c r="L135" i="40"/>
  <c r="B132" i="40"/>
  <c r="B135" i="40"/>
  <c r="K132" i="40"/>
  <c r="K135" i="40"/>
  <c r="N236" i="40"/>
  <c r="N238" i="40"/>
  <c r="N235" i="40"/>
  <c r="N197" i="40"/>
  <c r="N198" i="40"/>
  <c r="N234" i="40"/>
  <c r="N239" i="40"/>
  <c r="N237" i="40"/>
  <c r="C235" i="40"/>
  <c r="C162" i="40"/>
  <c r="C174" i="40" s="1"/>
  <c r="C237" i="40"/>
  <c r="C236" i="40"/>
  <c r="C197" i="40"/>
  <c r="C234" i="40"/>
  <c r="C198" i="40"/>
  <c r="C238" i="40"/>
  <c r="C239" i="40"/>
  <c r="L198" i="40"/>
  <c r="L235" i="40"/>
  <c r="L197" i="40"/>
  <c r="L237" i="40"/>
  <c r="L234" i="40"/>
  <c r="L238" i="40"/>
  <c r="L239" i="40"/>
  <c r="L236" i="40"/>
  <c r="B197" i="40"/>
  <c r="B162" i="40"/>
  <c r="B174" i="40" s="1"/>
  <c r="B234" i="40"/>
  <c r="B237" i="40"/>
  <c r="B235" i="40"/>
  <c r="B198" i="40"/>
  <c r="B239" i="40"/>
  <c r="B236" i="40"/>
  <c r="B238" i="40"/>
  <c r="J132" i="40"/>
  <c r="J135" i="40"/>
  <c r="I132" i="40"/>
  <c r="I135" i="40"/>
  <c r="H240" i="40" l="1"/>
  <c r="H241" i="40" s="1"/>
  <c r="N240" i="40"/>
  <c r="N241" i="40" s="1"/>
  <c r="M240" i="40"/>
  <c r="M241" i="40" s="1"/>
  <c r="D240" i="40"/>
  <c r="D241" i="40" s="1"/>
  <c r="K240" i="40"/>
  <c r="K241" i="40" s="1"/>
  <c r="C240" i="40"/>
  <c r="C241" i="40" s="1"/>
  <c r="I217" i="40"/>
  <c r="I219" i="40"/>
  <c r="I216" i="40"/>
  <c r="I218" i="40"/>
  <c r="I220" i="40"/>
  <c r="I137" i="40"/>
  <c r="I193" i="40"/>
  <c r="I201" i="40" s="1"/>
  <c r="I194" i="40"/>
  <c r="I202" i="40" s="1"/>
  <c r="I221" i="40"/>
  <c r="B240" i="40"/>
  <c r="B241" i="40" s="1"/>
  <c r="C161" i="40"/>
  <c r="C173" i="40" s="1"/>
  <c r="C175" i="40" s="1"/>
  <c r="C193" i="40"/>
  <c r="C201" i="40" s="1"/>
  <c r="C137" i="40"/>
  <c r="C194" i="40"/>
  <c r="C202" i="40" s="1"/>
  <c r="C218" i="40"/>
  <c r="C220" i="40"/>
  <c r="C219" i="40"/>
  <c r="C217" i="40"/>
  <c r="C216" i="40"/>
  <c r="C221" i="40"/>
  <c r="D217" i="40"/>
  <c r="D194" i="40"/>
  <c r="D202" i="40" s="1"/>
  <c r="D193" i="40"/>
  <c r="D201" i="40" s="1"/>
  <c r="D219" i="40"/>
  <c r="D216" i="40"/>
  <c r="D218" i="40"/>
  <c r="D220" i="40"/>
  <c r="D137" i="40"/>
  <c r="D221" i="40"/>
  <c r="D161" i="40"/>
  <c r="D173" i="40" s="1"/>
  <c r="D175" i="40" s="1"/>
  <c r="J194" i="40"/>
  <c r="J202" i="40" s="1"/>
  <c r="J217" i="40"/>
  <c r="J193" i="40"/>
  <c r="J201" i="40" s="1"/>
  <c r="J221" i="40"/>
  <c r="J218" i="40"/>
  <c r="J220" i="40"/>
  <c r="J219" i="40"/>
  <c r="J216" i="40"/>
  <c r="J137" i="40"/>
  <c r="K221" i="40"/>
  <c r="K194" i="40"/>
  <c r="K202" i="40" s="1"/>
  <c r="K137" i="40"/>
  <c r="K216" i="40"/>
  <c r="K218" i="40"/>
  <c r="K220" i="40"/>
  <c r="K193" i="40"/>
  <c r="K201" i="40" s="1"/>
  <c r="K217" i="40"/>
  <c r="K219" i="40"/>
  <c r="H194" i="40"/>
  <c r="H202" i="40" s="1"/>
  <c r="H221" i="40"/>
  <c r="H193" i="40"/>
  <c r="H201" i="40" s="1"/>
  <c r="H137" i="40"/>
  <c r="H217" i="40"/>
  <c r="H218" i="40"/>
  <c r="H216" i="40"/>
  <c r="H219" i="40"/>
  <c r="H220" i="40"/>
  <c r="B216" i="40"/>
  <c r="B220" i="40"/>
  <c r="B221" i="40"/>
  <c r="B218" i="40"/>
  <c r="B161" i="40"/>
  <c r="B173" i="40" s="1"/>
  <c r="B175" i="40" s="1"/>
  <c r="B217" i="40"/>
  <c r="B194" i="40"/>
  <c r="B202" i="40" s="1"/>
  <c r="B219" i="40"/>
  <c r="B193" i="40"/>
  <c r="B201" i="40" s="1"/>
  <c r="B137" i="40"/>
  <c r="M218" i="40"/>
  <c r="M216" i="40"/>
  <c r="M137" i="40"/>
  <c r="M194" i="40"/>
  <c r="M202" i="40" s="1"/>
  <c r="M221" i="40"/>
  <c r="M220" i="40"/>
  <c r="M217" i="40"/>
  <c r="M219" i="40"/>
  <c r="M193" i="40"/>
  <c r="M201" i="40" s="1"/>
  <c r="I240" i="40"/>
  <c r="I241" i="40" s="1"/>
  <c r="L240" i="40"/>
  <c r="L241" i="40" s="1"/>
  <c r="N221" i="40"/>
  <c r="N218" i="40"/>
  <c r="N217" i="40"/>
  <c r="N216" i="40"/>
  <c r="N137" i="40"/>
  <c r="N219" i="40"/>
  <c r="N193" i="40"/>
  <c r="N201" i="40" s="1"/>
  <c r="N194" i="40"/>
  <c r="N202" i="40" s="1"/>
  <c r="N220" i="40"/>
  <c r="J240" i="40"/>
  <c r="J241" i="40" s="1"/>
  <c r="L194" i="40"/>
  <c r="L202" i="40" s="1"/>
  <c r="L217" i="40"/>
  <c r="L137" i="40"/>
  <c r="L216" i="40"/>
  <c r="L221" i="40"/>
  <c r="L219" i="40"/>
  <c r="L218" i="40"/>
  <c r="L220" i="40"/>
  <c r="L193" i="40"/>
  <c r="L201" i="40" s="1"/>
  <c r="E240" i="40"/>
  <c r="E241" i="40" s="1"/>
  <c r="E137" i="40"/>
  <c r="E221" i="40"/>
  <c r="E216" i="40"/>
  <c r="E217" i="40"/>
  <c r="E194" i="40"/>
  <c r="E202" i="40" s="1"/>
  <c r="E161" i="40"/>
  <c r="E173" i="40" s="1"/>
  <c r="E175" i="40" s="1"/>
  <c r="E218" i="40"/>
  <c r="E193" i="40"/>
  <c r="E201" i="40" s="1"/>
  <c r="E219" i="40"/>
  <c r="E220" i="40"/>
  <c r="I203" i="40" l="1"/>
  <c r="K22" i="41"/>
  <c r="K50" i="41" s="1"/>
  <c r="K23" i="41"/>
  <c r="K51" i="41" s="1"/>
  <c r="J23" i="41"/>
  <c r="J51" i="41" s="1"/>
  <c r="J22" i="41"/>
  <c r="J50" i="41" s="1"/>
  <c r="C24" i="41"/>
  <c r="C25" i="41"/>
  <c r="E22" i="41"/>
  <c r="E23" i="41"/>
  <c r="D24" i="41"/>
  <c r="D25" i="41"/>
  <c r="K24" i="41"/>
  <c r="K52" i="41" s="1"/>
  <c r="K25" i="41"/>
  <c r="K53" i="41" s="1"/>
  <c r="C22" i="41"/>
  <c r="C23" i="41"/>
  <c r="D23" i="41"/>
  <c r="D22" i="41"/>
  <c r="E24" i="41"/>
  <c r="E25" i="41"/>
  <c r="J25" i="41"/>
  <c r="J53" i="41" s="1"/>
  <c r="J24" i="41"/>
  <c r="J52" i="41" s="1"/>
  <c r="L23" i="41"/>
  <c r="L51" i="41" s="1"/>
  <c r="L22" i="41"/>
  <c r="L50" i="41" s="1"/>
  <c r="L25" i="41"/>
  <c r="L53" i="41" s="1"/>
  <c r="L24" i="41"/>
  <c r="L52" i="41" s="1"/>
  <c r="L203" i="40"/>
  <c r="K9" i="41"/>
  <c r="E9" i="41"/>
  <c r="D9" i="41"/>
  <c r="C9" i="41"/>
  <c r="J9" i="41"/>
  <c r="L9" i="41"/>
  <c r="B203" i="40"/>
  <c r="H203" i="40"/>
  <c r="J222" i="40"/>
  <c r="J223" i="40" s="1"/>
  <c r="E203" i="40"/>
  <c r="N203" i="40"/>
  <c r="J203" i="40"/>
  <c r="K203" i="40"/>
  <c r="D203" i="40"/>
  <c r="C203" i="40"/>
  <c r="N222" i="40"/>
  <c r="N223" i="40" s="1"/>
  <c r="H222" i="40"/>
  <c r="H223" i="40" s="1"/>
  <c r="L222" i="40"/>
  <c r="L223" i="40" s="1"/>
  <c r="M203" i="40"/>
  <c r="M222" i="40"/>
  <c r="M223" i="40" s="1"/>
  <c r="C222" i="40"/>
  <c r="C223" i="40" s="1"/>
  <c r="E222" i="40"/>
  <c r="E223" i="40" s="1"/>
  <c r="B222" i="40"/>
  <c r="B223" i="40" s="1"/>
  <c r="K222" i="40"/>
  <c r="K223" i="40" s="1"/>
  <c r="D222" i="40"/>
  <c r="D223" i="40" s="1"/>
  <c r="I222" i="40"/>
  <c r="I223" i="40" s="1"/>
  <c r="K59" i="41" l="1"/>
  <c r="J59" i="41"/>
  <c r="C26" i="41"/>
  <c r="C27" i="41" s="1"/>
  <c r="L59" i="41"/>
  <c r="J58" i="41"/>
  <c r="L58" i="41"/>
  <c r="K58" i="41"/>
  <c r="J54" i="41"/>
  <c r="L54" i="41"/>
  <c r="K54" i="41"/>
  <c r="E26" i="41"/>
  <c r="E27" i="41" s="1"/>
  <c r="J26" i="41"/>
  <c r="J27" i="41" s="1"/>
  <c r="H25" i="41"/>
  <c r="H53" i="41" s="1"/>
  <c r="H24" i="41"/>
  <c r="H52" i="41" s="1"/>
  <c r="I23" i="41"/>
  <c r="I51" i="41" s="1"/>
  <c r="I22" i="41"/>
  <c r="I50" i="41" s="1"/>
  <c r="D26" i="41"/>
  <c r="D27" i="41" s="1"/>
  <c r="I25" i="41"/>
  <c r="I53" i="41" s="1"/>
  <c r="I24" i="41"/>
  <c r="I52" i="41" s="1"/>
  <c r="G22" i="41"/>
  <c r="G50" i="41" s="1"/>
  <c r="G23" i="41"/>
  <c r="G51" i="41" s="1"/>
  <c r="L26" i="41"/>
  <c r="L27" i="41" s="1"/>
  <c r="K26" i="41"/>
  <c r="K27" i="41" s="1"/>
  <c r="I9" i="41"/>
  <c r="J60" i="41" l="1"/>
  <c r="J67" i="41" s="1"/>
  <c r="J61" i="41"/>
  <c r="J65" i="41"/>
  <c r="H6" i="29"/>
  <c r="H8" i="29"/>
  <c r="J66" i="41"/>
  <c r="K60" i="41"/>
  <c r="K65" i="41"/>
  <c r="I6" i="29"/>
  <c r="L60" i="41"/>
  <c r="J6" i="29"/>
  <c r="L65" i="41"/>
  <c r="L66" i="41"/>
  <c r="J8" i="29"/>
  <c r="I8" i="29"/>
  <c r="K66" i="41"/>
  <c r="I58" i="41"/>
  <c r="I59" i="41"/>
  <c r="I54" i="41"/>
  <c r="H23" i="41"/>
  <c r="H51" i="41" s="1"/>
  <c r="H59" i="41" s="1"/>
  <c r="H22" i="41"/>
  <c r="H50" i="41" s="1"/>
  <c r="H58" i="41" s="1"/>
  <c r="F22" i="41"/>
  <c r="F50" i="41" s="1"/>
  <c r="F58" i="41" s="1"/>
  <c r="F23" i="41"/>
  <c r="F51" i="41" s="1"/>
  <c r="I26" i="41"/>
  <c r="I27" i="41" s="1"/>
  <c r="G24" i="41"/>
  <c r="G25" i="41"/>
  <c r="G53" i="41" s="1"/>
  <c r="G59" i="41" s="1"/>
  <c r="F24" i="41"/>
  <c r="F52" i="41" s="1"/>
  <c r="F25" i="41"/>
  <c r="F53" i="41" s="1"/>
  <c r="G9" i="41"/>
  <c r="F9" i="41"/>
  <c r="H9" i="41"/>
  <c r="K61" i="41" l="1"/>
  <c r="K67" i="41"/>
  <c r="H60" i="41"/>
  <c r="H67" i="41" s="1"/>
  <c r="F6" i="29"/>
  <c r="H65" i="41"/>
  <c r="E8" i="29"/>
  <c r="G66" i="41"/>
  <c r="I66" i="41"/>
  <c r="G8" i="29"/>
  <c r="L61" i="41"/>
  <c r="L67" i="41"/>
  <c r="D6" i="29"/>
  <c r="F65" i="41"/>
  <c r="H66" i="41"/>
  <c r="F8" i="29"/>
  <c r="G6" i="29"/>
  <c r="I65" i="41"/>
  <c r="G52" i="41"/>
  <c r="G58" i="41" s="1"/>
  <c r="F59" i="41"/>
  <c r="I60" i="41"/>
  <c r="F54" i="41"/>
  <c r="H26" i="41"/>
  <c r="H27" i="41" s="1"/>
  <c r="H54" i="41"/>
  <c r="G26" i="41"/>
  <c r="G27" i="41" s="1"/>
  <c r="F26" i="41"/>
  <c r="F27" i="41" s="1"/>
  <c r="O136" i="40"/>
  <c r="F60" i="41" l="1"/>
  <c r="D8" i="29"/>
  <c r="F66" i="41"/>
  <c r="G60" i="41"/>
  <c r="G67" i="41" s="1"/>
  <c r="G65" i="41"/>
  <c r="E6" i="29"/>
  <c r="H61" i="41"/>
  <c r="I61" i="41"/>
  <c r="I67" i="41"/>
  <c r="G54" i="41"/>
  <c r="O132" i="40"/>
  <c r="O135" i="40"/>
  <c r="O236" i="40"/>
  <c r="O197" i="40"/>
  <c r="O237" i="40"/>
  <c r="O238" i="40"/>
  <c r="B253" i="40"/>
  <c r="O198" i="40"/>
  <c r="O239" i="40"/>
  <c r="O234" i="40"/>
  <c r="O235" i="40"/>
  <c r="G61" i="41" l="1"/>
  <c r="F61" i="41"/>
  <c r="F67" i="41"/>
  <c r="O240" i="40"/>
  <c r="O241" i="40" s="1"/>
  <c r="B252" i="40"/>
  <c r="O220" i="40"/>
  <c r="O194" i="40"/>
  <c r="O202" i="40" s="1"/>
  <c r="O219" i="40"/>
  <c r="O218" i="40"/>
  <c r="O193" i="40"/>
  <c r="O201" i="40" s="1"/>
  <c r="O221" i="40"/>
  <c r="O216" i="40"/>
  <c r="O137" i="40"/>
  <c r="O217" i="40"/>
  <c r="M22" i="41" l="1"/>
  <c r="M50" i="41" s="1"/>
  <c r="M23" i="41"/>
  <c r="M51" i="41" s="1"/>
  <c r="M24" i="41"/>
  <c r="M52" i="41" s="1"/>
  <c r="M25" i="41"/>
  <c r="M53" i="41" s="1"/>
  <c r="M9" i="41"/>
  <c r="O203" i="40"/>
  <c r="O222" i="40"/>
  <c r="O223" i="40" s="1"/>
  <c r="M58" i="41" l="1"/>
  <c r="M59" i="41"/>
  <c r="M54" i="41"/>
  <c r="M26" i="41"/>
  <c r="M27" i="41" s="1"/>
  <c r="J157" i="40"/>
  <c r="J169" i="40" s="1"/>
  <c r="J182" i="40" s="1"/>
  <c r="G157" i="40"/>
  <c r="G169" i="40" s="1"/>
  <c r="I157" i="40"/>
  <c r="I169" i="40" s="1"/>
  <c r="I182" i="40" s="1"/>
  <c r="M157" i="40"/>
  <c r="M169" i="40" s="1"/>
  <c r="M182" i="40" s="1"/>
  <c r="N157" i="40"/>
  <c r="N169" i="40" s="1"/>
  <c r="N182" i="40" s="1"/>
  <c r="F157" i="40"/>
  <c r="F169" i="40" s="1"/>
  <c r="K157" i="40"/>
  <c r="K169" i="40" s="1"/>
  <c r="K182" i="40" s="1"/>
  <c r="H157" i="40"/>
  <c r="H169" i="40" s="1"/>
  <c r="H182" i="40" s="1"/>
  <c r="L157" i="40"/>
  <c r="L169" i="40" s="1"/>
  <c r="L182" i="40" s="1"/>
  <c r="O157" i="40"/>
  <c r="O169" i="40" s="1"/>
  <c r="O182" i="40" s="1"/>
  <c r="N156" i="40"/>
  <c r="N168" i="40" s="1"/>
  <c r="N181" i="40" s="1"/>
  <c r="L156" i="40"/>
  <c r="L168" i="40" s="1"/>
  <c r="L181" i="40" s="1"/>
  <c r="J156" i="40"/>
  <c r="J168" i="40" s="1"/>
  <c r="J181" i="40" s="1"/>
  <c r="K156" i="40"/>
  <c r="K168" i="40" s="1"/>
  <c r="K181" i="40" s="1"/>
  <c r="H156" i="40"/>
  <c r="H168" i="40" s="1"/>
  <c r="H181" i="40" s="1"/>
  <c r="G156" i="40"/>
  <c r="G168" i="40" s="1"/>
  <c r="I156" i="40"/>
  <c r="I168" i="40" s="1"/>
  <c r="I181" i="40" s="1"/>
  <c r="M156" i="40"/>
  <c r="M168" i="40" s="1"/>
  <c r="M181" i="40" s="1"/>
  <c r="O156" i="40"/>
  <c r="O168" i="40" s="1"/>
  <c r="O181" i="40" s="1"/>
  <c r="F156" i="40"/>
  <c r="F168" i="40" s="1"/>
  <c r="M60" i="41" l="1"/>
  <c r="M66" i="41"/>
  <c r="K8" i="29"/>
  <c r="K6" i="29"/>
  <c r="M65" i="41"/>
  <c r="H148" i="40"/>
  <c r="H161" i="40" s="1"/>
  <c r="H173" i="40" s="1"/>
  <c r="H154" i="40"/>
  <c r="H166" i="40" s="1"/>
  <c r="H179" i="40" s="1"/>
  <c r="M148" i="40"/>
  <c r="M161" i="40" s="1"/>
  <c r="M173" i="40" s="1"/>
  <c r="M154" i="40"/>
  <c r="M166" i="40" s="1"/>
  <c r="M179" i="40" s="1"/>
  <c r="H149" i="40"/>
  <c r="H162" i="40" s="1"/>
  <c r="H174" i="40" s="1"/>
  <c r="H155" i="40"/>
  <c r="H167" i="40" s="1"/>
  <c r="H180" i="40" s="1"/>
  <c r="K149" i="40"/>
  <c r="K162" i="40" s="1"/>
  <c r="K174" i="40" s="1"/>
  <c r="K155" i="40"/>
  <c r="K167" i="40" s="1"/>
  <c r="K180" i="40" s="1"/>
  <c r="I148" i="40"/>
  <c r="I161" i="40" s="1"/>
  <c r="I173" i="40" s="1"/>
  <c r="I154" i="40"/>
  <c r="I166" i="40" s="1"/>
  <c r="I179" i="40" s="1"/>
  <c r="L149" i="40"/>
  <c r="L162" i="40" s="1"/>
  <c r="L174" i="40" s="1"/>
  <c r="L155" i="40"/>
  <c r="L167" i="40" s="1"/>
  <c r="L180" i="40" s="1"/>
  <c r="I149" i="40"/>
  <c r="I162" i="40" s="1"/>
  <c r="I174" i="40" s="1"/>
  <c r="I155" i="40"/>
  <c r="I167" i="40" s="1"/>
  <c r="I180" i="40" s="1"/>
  <c r="G154" i="40"/>
  <c r="G166" i="40" s="1"/>
  <c r="G148" i="40"/>
  <c r="G161" i="40" s="1"/>
  <c r="G173" i="40" s="1"/>
  <c r="J148" i="40"/>
  <c r="J161" i="40" s="1"/>
  <c r="J173" i="40" s="1"/>
  <c r="J154" i="40"/>
  <c r="J166" i="40" s="1"/>
  <c r="J179" i="40" s="1"/>
  <c r="F154" i="40"/>
  <c r="F166" i="40" s="1"/>
  <c r="F148" i="40"/>
  <c r="F161" i="40" s="1"/>
  <c r="F173" i="40" s="1"/>
  <c r="F155" i="40"/>
  <c r="F167" i="40" s="1"/>
  <c r="F149" i="40"/>
  <c r="F162" i="40" s="1"/>
  <c r="F174" i="40" s="1"/>
  <c r="K148" i="40"/>
  <c r="K161" i="40" s="1"/>
  <c r="K173" i="40" s="1"/>
  <c r="K154" i="40"/>
  <c r="K166" i="40" s="1"/>
  <c r="K179" i="40" s="1"/>
  <c r="K183" i="40" s="1"/>
  <c r="J149" i="40"/>
  <c r="J162" i="40" s="1"/>
  <c r="J174" i="40" s="1"/>
  <c r="J155" i="40"/>
  <c r="J167" i="40" s="1"/>
  <c r="J180" i="40" s="1"/>
  <c r="M149" i="40"/>
  <c r="M162" i="40" s="1"/>
  <c r="M174" i="40" s="1"/>
  <c r="M155" i="40"/>
  <c r="M167" i="40" s="1"/>
  <c r="M180" i="40" s="1"/>
  <c r="M183" i="40" s="1"/>
  <c r="N148" i="40"/>
  <c r="N161" i="40" s="1"/>
  <c r="N173" i="40" s="1"/>
  <c r="N154" i="40"/>
  <c r="N166" i="40" s="1"/>
  <c r="N179" i="40" s="1"/>
  <c r="N149" i="40"/>
  <c r="N162" i="40" s="1"/>
  <c r="N174" i="40" s="1"/>
  <c r="N155" i="40"/>
  <c r="N167" i="40" s="1"/>
  <c r="N180" i="40" s="1"/>
  <c r="J183" i="40"/>
  <c r="L148" i="40"/>
  <c r="L161" i="40" s="1"/>
  <c r="L173" i="40" s="1"/>
  <c r="L154" i="40"/>
  <c r="L166" i="40" s="1"/>
  <c r="L179" i="40" s="1"/>
  <c r="G149" i="40"/>
  <c r="G162" i="40" s="1"/>
  <c r="G174" i="40" s="1"/>
  <c r="G155" i="40"/>
  <c r="G167" i="40" s="1"/>
  <c r="O148" i="40"/>
  <c r="O161" i="40" s="1"/>
  <c r="O173" i="40" s="1"/>
  <c r="O154" i="40"/>
  <c r="O166" i="40" s="1"/>
  <c r="O179" i="40" s="1"/>
  <c r="O149" i="40"/>
  <c r="O162" i="40" s="1"/>
  <c r="O174" i="40" s="1"/>
  <c r="O155" i="40"/>
  <c r="O167" i="40" s="1"/>
  <c r="O180" i="40" s="1"/>
  <c r="K175" i="40" l="1"/>
  <c r="N175" i="40"/>
  <c r="M61" i="41"/>
  <c r="M67" i="41"/>
  <c r="H175" i="40"/>
  <c r="I183" i="40"/>
  <c r="F175" i="40"/>
  <c r="I175" i="40"/>
  <c r="L183" i="40"/>
  <c r="G175" i="40"/>
  <c r="N183" i="40"/>
  <c r="M175" i="40"/>
  <c r="L175" i="40"/>
  <c r="J175" i="40"/>
  <c r="H183" i="40"/>
  <c r="O175" i="40"/>
  <c r="O183" i="40"/>
  <c r="K32" i="29" l="1"/>
  <c r="F35" i="29"/>
  <c r="H35" i="29"/>
  <c r="E35" i="29"/>
  <c r="I35" i="29"/>
  <c r="K5" i="29" l="1"/>
  <c r="K12" i="29" s="1"/>
  <c r="K35" i="29"/>
  <c r="F32" i="29"/>
  <c r="AA35" i="31" s="1"/>
  <c r="AA9" i="31" s="1"/>
  <c r="E32" i="29"/>
  <c r="H32" i="29"/>
  <c r="AA35" i="26" s="1"/>
  <c r="I32" i="29"/>
  <c r="AA35" i="34" s="1"/>
  <c r="J32" i="29"/>
  <c r="J35" i="29"/>
  <c r="AZ35" i="31"/>
  <c r="AZ35" i="26"/>
  <c r="AZ35" i="34"/>
  <c r="G35" i="29"/>
  <c r="G32" i="29"/>
  <c r="D32" i="29"/>
  <c r="D35" i="29"/>
  <c r="AZ35" i="36"/>
  <c r="AA35" i="36"/>
  <c r="K31" i="29" l="1"/>
  <c r="K34" i="29"/>
  <c r="AT35" i="36" s="1"/>
  <c r="AT16" i="36" s="1"/>
  <c r="AA10" i="31"/>
  <c r="AA34" i="31"/>
  <c r="AA23" i="31"/>
  <c r="AA21" i="31"/>
  <c r="AA31" i="31"/>
  <c r="AA7" i="31"/>
  <c r="AA5" i="31"/>
  <c r="AA6" i="31"/>
  <c r="AA14" i="31"/>
  <c r="AA13" i="31"/>
  <c r="AA30" i="31"/>
  <c r="AA26" i="31"/>
  <c r="AA19" i="31"/>
  <c r="AA33" i="31"/>
  <c r="AA17" i="31"/>
  <c r="AA16" i="31"/>
  <c r="AA22" i="31"/>
  <c r="AA24" i="31"/>
  <c r="AA20" i="31"/>
  <c r="AA18" i="31"/>
  <c r="AA29" i="31"/>
  <c r="AA4" i="31"/>
  <c r="AA28" i="31"/>
  <c r="AA15" i="31"/>
  <c r="AA27" i="31"/>
  <c r="AA12" i="31"/>
  <c r="AA11" i="31"/>
  <c r="AA8" i="31"/>
  <c r="AA25" i="31"/>
  <c r="AA32" i="31"/>
  <c r="G5" i="29"/>
  <c r="G12" i="29" s="1"/>
  <c r="G31" i="29"/>
  <c r="G34" i="29"/>
  <c r="AT35" i="30" s="1"/>
  <c r="AA35" i="35"/>
  <c r="AZ35" i="35"/>
  <c r="F31" i="29"/>
  <c r="F34" i="29"/>
  <c r="F5" i="29"/>
  <c r="F12" i="29" s="1"/>
  <c r="E34" i="29"/>
  <c r="E31" i="29"/>
  <c r="E5" i="29"/>
  <c r="E12" i="29" s="1"/>
  <c r="AA19" i="34"/>
  <c r="AA21" i="34"/>
  <c r="AA30" i="34"/>
  <c r="AA23" i="34"/>
  <c r="AA11" i="34"/>
  <c r="AA33" i="34"/>
  <c r="AA29" i="34"/>
  <c r="AA24" i="34"/>
  <c r="AA7" i="34"/>
  <c r="AA8" i="34"/>
  <c r="AA31" i="34"/>
  <c r="AA20" i="34"/>
  <c r="AA25" i="34"/>
  <c r="AA32" i="34"/>
  <c r="AA12" i="34"/>
  <c r="AA5" i="34"/>
  <c r="AA4" i="34"/>
  <c r="AA9" i="34"/>
  <c r="AA26" i="34"/>
  <c r="AA13" i="34"/>
  <c r="AA22" i="34"/>
  <c r="AA10" i="34"/>
  <c r="AA17" i="34"/>
  <c r="AA18" i="34"/>
  <c r="AA14" i="34"/>
  <c r="AA15" i="34"/>
  <c r="AA16" i="34"/>
  <c r="AA28" i="34"/>
  <c r="AA27" i="34"/>
  <c r="AA6" i="34"/>
  <c r="AA34" i="34"/>
  <c r="H34" i="29"/>
  <c r="AT35" i="26" s="1"/>
  <c r="H31" i="29"/>
  <c r="H5" i="29"/>
  <c r="H12" i="29" s="1"/>
  <c r="AZ25" i="34"/>
  <c r="AZ4" i="34"/>
  <c r="AZ12" i="34"/>
  <c r="AZ5" i="34"/>
  <c r="AZ29" i="34"/>
  <c r="AZ18" i="34"/>
  <c r="AZ9" i="34"/>
  <c r="AZ13" i="34"/>
  <c r="AZ19" i="34"/>
  <c r="AZ23" i="34"/>
  <c r="AZ22" i="34"/>
  <c r="AZ8" i="34"/>
  <c r="AZ32" i="34"/>
  <c r="AZ21" i="34"/>
  <c r="AZ26" i="34"/>
  <c r="AZ16" i="34"/>
  <c r="AZ24" i="34"/>
  <c r="AZ11" i="34"/>
  <c r="AZ17" i="34"/>
  <c r="AZ30" i="34"/>
  <c r="AZ7" i="34"/>
  <c r="AZ20" i="34"/>
  <c r="AZ10" i="34"/>
  <c r="AZ27" i="34"/>
  <c r="AZ6" i="34"/>
  <c r="AZ34" i="34"/>
  <c r="AZ15" i="34"/>
  <c r="AZ28" i="34"/>
  <c r="AZ31" i="34"/>
  <c r="AZ14" i="34"/>
  <c r="AZ33" i="34"/>
  <c r="AZ11" i="26"/>
  <c r="AZ25" i="26"/>
  <c r="AZ20" i="26"/>
  <c r="AZ23" i="26"/>
  <c r="AZ28" i="26"/>
  <c r="AZ6" i="26"/>
  <c r="AZ12" i="26"/>
  <c r="AZ4" i="26"/>
  <c r="AZ29" i="26"/>
  <c r="AZ27" i="26"/>
  <c r="AZ24" i="26"/>
  <c r="AZ30" i="26"/>
  <c r="AZ16" i="26"/>
  <c r="AZ18" i="26"/>
  <c r="AZ9" i="26"/>
  <c r="AZ8" i="26"/>
  <c r="AZ34" i="26"/>
  <c r="AZ15" i="26"/>
  <c r="AZ31" i="26"/>
  <c r="AZ19" i="26"/>
  <c r="AZ17" i="26"/>
  <c r="AZ22" i="26"/>
  <c r="AZ21" i="26"/>
  <c r="AZ13" i="26"/>
  <c r="AZ32" i="26"/>
  <c r="AZ5" i="26"/>
  <c r="AZ10" i="26"/>
  <c r="AZ33" i="26"/>
  <c r="AZ7" i="26"/>
  <c r="AZ14" i="26"/>
  <c r="AZ26" i="26"/>
  <c r="J31" i="29"/>
  <c r="J5" i="29"/>
  <c r="J12" i="29" s="1"/>
  <c r="J34" i="29"/>
  <c r="AA35" i="30"/>
  <c r="D5" i="29"/>
  <c r="D12" i="29" s="1"/>
  <c r="D31" i="29"/>
  <c r="D34" i="29"/>
  <c r="AZ35" i="30"/>
  <c r="AA24" i="26"/>
  <c r="AA31" i="26"/>
  <c r="AA12" i="26"/>
  <c r="AA28" i="26"/>
  <c r="AA18" i="26"/>
  <c r="AA6" i="26"/>
  <c r="AA21" i="26"/>
  <c r="AA4" i="26"/>
  <c r="AA29" i="26"/>
  <c r="AA34" i="26"/>
  <c r="AA13" i="26"/>
  <c r="AA27" i="26"/>
  <c r="AA14" i="26"/>
  <c r="AA26" i="26"/>
  <c r="AA11" i="26"/>
  <c r="AA15" i="26"/>
  <c r="AA30" i="26"/>
  <c r="AA9" i="26"/>
  <c r="AA5" i="26"/>
  <c r="AA22" i="26"/>
  <c r="AA32" i="26"/>
  <c r="AA33" i="26"/>
  <c r="AA20" i="26"/>
  <c r="AA19" i="26"/>
  <c r="AA25" i="26"/>
  <c r="AA16" i="26"/>
  <c r="AA7" i="26"/>
  <c r="AA8" i="26"/>
  <c r="AA17" i="26"/>
  <c r="AA23" i="26"/>
  <c r="AA10" i="26"/>
  <c r="AZ18" i="31"/>
  <c r="AZ11" i="31"/>
  <c r="AZ32" i="31"/>
  <c r="AZ26" i="31"/>
  <c r="AZ31" i="31"/>
  <c r="AZ10" i="31"/>
  <c r="AZ28" i="31"/>
  <c r="AZ24" i="31"/>
  <c r="AZ23" i="31"/>
  <c r="AZ15" i="31"/>
  <c r="AZ20" i="31"/>
  <c r="AZ5" i="31"/>
  <c r="AZ4" i="31"/>
  <c r="AZ14" i="31"/>
  <c r="AZ9" i="31"/>
  <c r="AZ19" i="31"/>
  <c r="AZ27" i="31"/>
  <c r="AZ16" i="31"/>
  <c r="AZ13" i="31"/>
  <c r="AZ22" i="31"/>
  <c r="AZ29" i="31"/>
  <c r="AZ17" i="31"/>
  <c r="AZ7" i="31"/>
  <c r="AZ8" i="31"/>
  <c r="AZ6" i="31"/>
  <c r="AZ25" i="31"/>
  <c r="AZ33" i="31"/>
  <c r="AZ30" i="31"/>
  <c r="AZ34" i="31"/>
  <c r="AZ12" i="31"/>
  <c r="AZ21" i="31"/>
  <c r="I31" i="29"/>
  <c r="I34" i="29"/>
  <c r="AT35" i="34" s="1"/>
  <c r="I5" i="29"/>
  <c r="I12" i="29" s="1"/>
  <c r="AA16" i="36"/>
  <c r="AA29" i="36"/>
  <c r="AA28" i="36"/>
  <c r="AA4" i="36"/>
  <c r="AA7" i="36"/>
  <c r="AA21" i="36"/>
  <c r="AA31" i="36"/>
  <c r="AA33" i="36"/>
  <c r="AA14" i="36"/>
  <c r="AA26" i="36"/>
  <c r="AA18" i="36"/>
  <c r="AA13" i="36"/>
  <c r="AA12" i="36"/>
  <c r="AA30" i="36"/>
  <c r="AA20" i="36"/>
  <c r="AA15" i="36"/>
  <c r="AA24" i="36"/>
  <c r="AA22" i="36"/>
  <c r="AA23" i="36"/>
  <c r="AA34" i="36"/>
  <c r="AA25" i="36"/>
  <c r="AA32" i="36"/>
  <c r="AA27" i="36"/>
  <c r="AA10" i="36"/>
  <c r="AA6" i="36"/>
  <c r="AA8" i="36"/>
  <c r="AA19" i="36"/>
  <c r="AA5" i="36"/>
  <c r="AA17" i="36"/>
  <c r="AA9" i="36"/>
  <c r="AA11" i="36"/>
  <c r="AZ24" i="36"/>
  <c r="AZ16" i="36"/>
  <c r="AZ33" i="36"/>
  <c r="AZ31" i="36"/>
  <c r="AZ5" i="36"/>
  <c r="AZ29" i="36"/>
  <c r="AZ34" i="36"/>
  <c r="AZ17" i="36"/>
  <c r="AZ18" i="36"/>
  <c r="AZ12" i="36"/>
  <c r="AZ32" i="36"/>
  <c r="AZ28" i="36"/>
  <c r="AZ26" i="36"/>
  <c r="AZ23" i="36"/>
  <c r="AZ30" i="36"/>
  <c r="AZ6" i="36"/>
  <c r="AZ8" i="36"/>
  <c r="AZ22" i="36"/>
  <c r="AZ14" i="36"/>
  <c r="AZ11" i="36"/>
  <c r="AZ7" i="36"/>
  <c r="AZ4" i="36"/>
  <c r="AZ27" i="36"/>
  <c r="AZ10" i="36"/>
  <c r="AZ20" i="36"/>
  <c r="AZ13" i="36"/>
  <c r="AZ15" i="36"/>
  <c r="AZ25" i="36"/>
  <c r="AZ9" i="36"/>
  <c r="AZ21" i="36"/>
  <c r="AZ19" i="36"/>
  <c r="AT14" i="36"/>
  <c r="AT32" i="36"/>
  <c r="AT10" i="36"/>
  <c r="AT23" i="36"/>
  <c r="AT11" i="36"/>
  <c r="AT29" i="36"/>
  <c r="AT5" i="36"/>
  <c r="AT25" i="36"/>
  <c r="AT27" i="36"/>
  <c r="AT28" i="36"/>
  <c r="AT24" i="36"/>
  <c r="AT17" i="36"/>
  <c r="AT15" i="36"/>
  <c r="AT22" i="36"/>
  <c r="AT8" i="36"/>
  <c r="AT9" i="36"/>
  <c r="K39" i="29" l="1"/>
  <c r="K43" i="29" s="1"/>
  <c r="M35" i="36"/>
  <c r="AT13" i="36"/>
  <c r="AT31" i="36"/>
  <c r="AT19" i="36"/>
  <c r="AT34" i="36"/>
  <c r="AT30" i="36"/>
  <c r="AT20" i="36"/>
  <c r="AT18" i="36"/>
  <c r="AT6" i="36"/>
  <c r="AT33" i="36"/>
  <c r="AT21" i="36"/>
  <c r="AT7" i="36"/>
  <c r="AT4" i="36"/>
  <c r="AT26" i="36"/>
  <c r="AT12" i="36"/>
  <c r="P42" i="31"/>
  <c r="AA42" i="31" s="1"/>
  <c r="P39" i="31"/>
  <c r="Z39" i="31" s="1"/>
  <c r="P43" i="31"/>
  <c r="Z43" i="31" s="1"/>
  <c r="P40" i="31"/>
  <c r="P47" i="31"/>
  <c r="P45" i="31"/>
  <c r="AA45" i="31" s="1"/>
  <c r="P46" i="31"/>
  <c r="Z46" i="31" s="1"/>
  <c r="P44" i="31"/>
  <c r="AA44" i="31" s="1"/>
  <c r="P48" i="31"/>
  <c r="AA48" i="31" s="1"/>
  <c r="P41" i="31"/>
  <c r="Z41" i="31" s="1"/>
  <c r="D39" i="29"/>
  <c r="D43" i="29" s="1"/>
  <c r="AX43" i="31"/>
  <c r="AX42" i="26"/>
  <c r="AZ42" i="26" s="1"/>
  <c r="AX43" i="26"/>
  <c r="AZ43" i="26" s="1"/>
  <c r="AX43" i="36"/>
  <c r="AZ43" i="36" s="1"/>
  <c r="AX42" i="34"/>
  <c r="M35" i="31"/>
  <c r="F39" i="29"/>
  <c r="F43" i="29" s="1"/>
  <c r="AX45" i="31"/>
  <c r="AX43" i="34"/>
  <c r="AZ31" i="35"/>
  <c r="AZ21" i="35"/>
  <c r="AZ11" i="35"/>
  <c r="AZ33" i="35"/>
  <c r="AZ20" i="35"/>
  <c r="AZ4" i="35"/>
  <c r="AZ6" i="35"/>
  <c r="AZ10" i="35"/>
  <c r="AZ7" i="35"/>
  <c r="AZ24" i="35"/>
  <c r="AZ8" i="35"/>
  <c r="AZ14" i="35"/>
  <c r="AZ12" i="35"/>
  <c r="AZ13" i="35"/>
  <c r="AZ25" i="35"/>
  <c r="AZ18" i="35"/>
  <c r="AZ15" i="35"/>
  <c r="AZ17" i="35"/>
  <c r="AZ27" i="35"/>
  <c r="AZ23" i="35"/>
  <c r="AZ29" i="35"/>
  <c r="AZ19" i="35"/>
  <c r="AZ26" i="35"/>
  <c r="AZ16" i="35"/>
  <c r="AZ22" i="35"/>
  <c r="AZ9" i="35"/>
  <c r="AZ34" i="35"/>
  <c r="AZ5" i="35"/>
  <c r="AZ30" i="35"/>
  <c r="AZ32" i="35"/>
  <c r="AZ28" i="35"/>
  <c r="AA5" i="30"/>
  <c r="AA9" i="30"/>
  <c r="AA12" i="30"/>
  <c r="AA32" i="30"/>
  <c r="AA20" i="30"/>
  <c r="AA31" i="30"/>
  <c r="AA11" i="30"/>
  <c r="AA16" i="30"/>
  <c r="AA7" i="30"/>
  <c r="AA4" i="30"/>
  <c r="AA22" i="30"/>
  <c r="AA17" i="30"/>
  <c r="AA28" i="30"/>
  <c r="AA26" i="30"/>
  <c r="AA24" i="30"/>
  <c r="AA6" i="30"/>
  <c r="AA30" i="30"/>
  <c r="AA8" i="30"/>
  <c r="AA29" i="30"/>
  <c r="AA25" i="30"/>
  <c r="AA21" i="30"/>
  <c r="AA19" i="30"/>
  <c r="AA27" i="30"/>
  <c r="AA13" i="30"/>
  <c r="AA10" i="30"/>
  <c r="AA23" i="30"/>
  <c r="AA18" i="30"/>
  <c r="AA15" i="30"/>
  <c r="AA34" i="30"/>
  <c r="AA33" i="30"/>
  <c r="AA14" i="30"/>
  <c r="AA43" i="31"/>
  <c r="AT19" i="26"/>
  <c r="AT15" i="26"/>
  <c r="AT25" i="26"/>
  <c r="AT22" i="26"/>
  <c r="AT34" i="26"/>
  <c r="AT13" i="26"/>
  <c r="AT18" i="26"/>
  <c r="AT9" i="26"/>
  <c r="AT11" i="26"/>
  <c r="AT16" i="26"/>
  <c r="AT33" i="26"/>
  <c r="AT30" i="26"/>
  <c r="AT21" i="26"/>
  <c r="AT31" i="26"/>
  <c r="AT24" i="26"/>
  <c r="AT28" i="26"/>
  <c r="AT8" i="26"/>
  <c r="AT26" i="26"/>
  <c r="AT14" i="26"/>
  <c r="AT7" i="26"/>
  <c r="AT4" i="26"/>
  <c r="AT27" i="26"/>
  <c r="AT5" i="26"/>
  <c r="AT20" i="26"/>
  <c r="AT32" i="26"/>
  <c r="AT23" i="26"/>
  <c r="AT10" i="26"/>
  <c r="AT6" i="26"/>
  <c r="AT29" i="26"/>
  <c r="AT17" i="26"/>
  <c r="AT12" i="26"/>
  <c r="AZ43" i="31"/>
  <c r="BA43" i="31"/>
  <c r="AX42" i="31"/>
  <c r="AX45" i="34"/>
  <c r="AA40" i="31"/>
  <c r="Z40" i="31"/>
  <c r="E39" i="29"/>
  <c r="E43" i="29" s="1"/>
  <c r="AA33" i="35"/>
  <c r="AA7" i="35"/>
  <c r="AA24" i="35"/>
  <c r="AA14" i="35"/>
  <c r="AA31" i="35"/>
  <c r="AA10" i="35"/>
  <c r="AA29" i="35"/>
  <c r="AA20" i="35"/>
  <c r="AA25" i="35"/>
  <c r="AA21" i="35"/>
  <c r="AA5" i="35"/>
  <c r="AA19" i="35"/>
  <c r="AA23" i="35"/>
  <c r="AA26" i="35"/>
  <c r="AA13" i="35"/>
  <c r="AA15" i="35"/>
  <c r="AA6" i="35"/>
  <c r="AA30" i="35"/>
  <c r="AA4" i="35"/>
  <c r="AA17" i="35"/>
  <c r="AA32" i="35"/>
  <c r="AA11" i="35"/>
  <c r="AA27" i="35"/>
  <c r="AA22" i="35"/>
  <c r="AA28" i="35"/>
  <c r="AA12" i="35"/>
  <c r="AA34" i="35"/>
  <c r="AA18" i="35"/>
  <c r="AA9" i="35"/>
  <c r="AA8" i="35"/>
  <c r="AA16" i="35"/>
  <c r="AX45" i="36"/>
  <c r="BA45" i="36" s="1"/>
  <c r="AT18" i="34"/>
  <c r="AT15" i="34"/>
  <c r="AT4" i="34"/>
  <c r="AT16" i="34"/>
  <c r="AT22" i="34"/>
  <c r="AT27" i="34"/>
  <c r="AT19" i="34"/>
  <c r="AT14" i="34"/>
  <c r="AT26" i="34"/>
  <c r="AT12" i="34"/>
  <c r="AT13" i="34"/>
  <c r="AT17" i="34"/>
  <c r="AT29" i="34"/>
  <c r="AT28" i="34"/>
  <c r="AT7" i="34"/>
  <c r="AT32" i="34"/>
  <c r="AT21" i="34"/>
  <c r="AT9" i="34"/>
  <c r="AT34" i="34"/>
  <c r="AT25" i="34"/>
  <c r="AT10" i="34"/>
  <c r="AT30" i="34"/>
  <c r="AT20" i="34"/>
  <c r="AT33" i="34"/>
  <c r="AT23" i="34"/>
  <c r="AT24" i="34"/>
  <c r="AT11" i="34"/>
  <c r="AT31" i="34"/>
  <c r="AT5" i="34"/>
  <c r="AT6" i="34"/>
  <c r="AT8" i="34"/>
  <c r="P43" i="26"/>
  <c r="P42" i="26"/>
  <c r="P45" i="26"/>
  <c r="P48" i="26"/>
  <c r="P39" i="26"/>
  <c r="P40" i="26"/>
  <c r="P47" i="26"/>
  <c r="P44" i="26"/>
  <c r="P46" i="26"/>
  <c r="P41" i="26"/>
  <c r="AT35" i="35"/>
  <c r="AT13" i="30"/>
  <c r="AT23" i="30"/>
  <c r="AT15" i="30"/>
  <c r="AT25" i="30"/>
  <c r="AT21" i="30"/>
  <c r="AT31" i="30"/>
  <c r="AT7" i="30"/>
  <c r="AT14" i="30"/>
  <c r="AT28" i="30"/>
  <c r="AT22" i="30"/>
  <c r="AT16" i="30"/>
  <c r="AT18" i="30"/>
  <c r="AT8" i="30"/>
  <c r="AT32" i="30"/>
  <c r="AT24" i="30"/>
  <c r="AT5" i="30"/>
  <c r="AT4" i="30"/>
  <c r="AT29" i="30"/>
  <c r="AT34" i="30"/>
  <c r="AT20" i="30"/>
  <c r="AT17" i="30"/>
  <c r="AT11" i="30"/>
  <c r="AT19" i="30"/>
  <c r="AT30" i="30"/>
  <c r="AT10" i="30"/>
  <c r="AT9" i="30"/>
  <c r="AT33" i="30"/>
  <c r="AT12" i="30"/>
  <c r="AT26" i="30"/>
  <c r="AT6" i="30"/>
  <c r="AT27" i="30"/>
  <c r="P47" i="34"/>
  <c r="P42" i="34"/>
  <c r="P43" i="34"/>
  <c r="P44" i="34"/>
  <c r="P39" i="34"/>
  <c r="P48" i="34"/>
  <c r="P41" i="34"/>
  <c r="P46" i="34"/>
  <c r="P40" i="34"/>
  <c r="P45" i="34"/>
  <c r="M35" i="34"/>
  <c r="I39" i="29"/>
  <c r="AZ15" i="30"/>
  <c r="AZ13" i="30"/>
  <c r="AZ33" i="30"/>
  <c r="AZ25" i="30"/>
  <c r="AZ14" i="30"/>
  <c r="AZ7" i="30"/>
  <c r="AZ28" i="30"/>
  <c r="AZ18" i="30"/>
  <c r="AZ22" i="30"/>
  <c r="AZ26" i="30"/>
  <c r="AZ24" i="30"/>
  <c r="AZ31" i="30"/>
  <c r="AZ16" i="30"/>
  <c r="AZ4" i="30"/>
  <c r="AZ32" i="30"/>
  <c r="AZ9" i="30"/>
  <c r="AZ11" i="30"/>
  <c r="AZ23" i="30"/>
  <c r="AZ20" i="30"/>
  <c r="AZ34" i="30"/>
  <c r="AZ6" i="30"/>
  <c r="AZ17" i="30"/>
  <c r="AZ27" i="30"/>
  <c r="AZ12" i="30"/>
  <c r="AZ30" i="30"/>
  <c r="AZ5" i="30"/>
  <c r="AZ10" i="30"/>
  <c r="AZ8" i="30"/>
  <c r="AZ29" i="30"/>
  <c r="AZ21" i="30"/>
  <c r="AZ19" i="30"/>
  <c r="AA47" i="31"/>
  <c r="Z47" i="31"/>
  <c r="M35" i="30"/>
  <c r="G39" i="29"/>
  <c r="G43" i="29" s="1"/>
  <c r="M35" i="26"/>
  <c r="H39" i="29"/>
  <c r="H43" i="29" s="1"/>
  <c r="M35" i="35"/>
  <c r="J39" i="29"/>
  <c r="AX45" i="26"/>
  <c r="AT35" i="31"/>
  <c r="P48" i="36"/>
  <c r="P40" i="36"/>
  <c r="P44" i="36"/>
  <c r="P46" i="36"/>
  <c r="P43" i="36"/>
  <c r="P39" i="36"/>
  <c r="P45" i="36"/>
  <c r="P42" i="36"/>
  <c r="P41" i="36"/>
  <c r="P47" i="36"/>
  <c r="AX42" i="36"/>
  <c r="M29" i="36"/>
  <c r="M32" i="36"/>
  <c r="M34" i="36"/>
  <c r="M10" i="36"/>
  <c r="M26" i="36"/>
  <c r="M11" i="36"/>
  <c r="M30" i="36"/>
  <c r="M12" i="36"/>
  <c r="M33" i="36"/>
  <c r="M28" i="36"/>
  <c r="M7" i="36"/>
  <c r="M15" i="36"/>
  <c r="M21" i="36"/>
  <c r="M14" i="36"/>
  <c r="M20" i="36"/>
  <c r="M22" i="36"/>
  <c r="M23" i="36"/>
  <c r="M31" i="36"/>
  <c r="M13" i="36"/>
  <c r="M17" i="36"/>
  <c r="M16" i="36"/>
  <c r="M18" i="36"/>
  <c r="M4" i="36"/>
  <c r="M6" i="36"/>
  <c r="M24" i="36"/>
  <c r="M19" i="36"/>
  <c r="M5" i="36"/>
  <c r="M25" i="36"/>
  <c r="M8" i="36"/>
  <c r="M27" i="36"/>
  <c r="M9" i="36"/>
  <c r="K46" i="29"/>
  <c r="K40" i="29"/>
  <c r="K49" i="29"/>
  <c r="K45" i="29"/>
  <c r="K48" i="29"/>
  <c r="K50" i="29"/>
  <c r="K47" i="29"/>
  <c r="K44" i="29"/>
  <c r="D46" i="29" l="1"/>
  <c r="BA43" i="36"/>
  <c r="AR43" i="36"/>
  <c r="AT43" i="36" s="1"/>
  <c r="D44" i="29"/>
  <c r="Z42" i="31"/>
  <c r="AR42" i="36"/>
  <c r="AU42" i="36" s="1"/>
  <c r="AA39" i="31"/>
  <c r="D47" i="29"/>
  <c r="AR45" i="36"/>
  <c r="AU45" i="36" s="1"/>
  <c r="E46" i="29"/>
  <c r="AA41" i="31"/>
  <c r="Z48" i="31"/>
  <c r="D48" i="29"/>
  <c r="Z45" i="31"/>
  <c r="Z44" i="31"/>
  <c r="D40" i="29"/>
  <c r="P49" i="31"/>
  <c r="D49" i="29"/>
  <c r="D45" i="29"/>
  <c r="D50" i="29"/>
  <c r="AA46" i="31"/>
  <c r="AX49" i="26"/>
  <c r="BA43" i="26"/>
  <c r="BA42" i="26"/>
  <c r="AZ45" i="36"/>
  <c r="F46" i="29"/>
  <c r="AR42" i="30"/>
  <c r="AU42" i="30" s="1"/>
  <c r="AX43" i="30"/>
  <c r="AZ43" i="30" s="1"/>
  <c r="AA44" i="34"/>
  <c r="Z44" i="34"/>
  <c r="AT20" i="35"/>
  <c r="AT6" i="35"/>
  <c r="AT11" i="35"/>
  <c r="AT23" i="35"/>
  <c r="AT7" i="35"/>
  <c r="AT5" i="35"/>
  <c r="AT17" i="35"/>
  <c r="AT24" i="35"/>
  <c r="AT19" i="35"/>
  <c r="AT25" i="35"/>
  <c r="AT22" i="35"/>
  <c r="AT18" i="35"/>
  <c r="AT27" i="35"/>
  <c r="AT26" i="35"/>
  <c r="AT13" i="35"/>
  <c r="AT34" i="35"/>
  <c r="AT8" i="35"/>
  <c r="AT4" i="35"/>
  <c r="AT10" i="35"/>
  <c r="AT29" i="35"/>
  <c r="AT12" i="35"/>
  <c r="AT9" i="35"/>
  <c r="AT30" i="35"/>
  <c r="AT31" i="35"/>
  <c r="AT14" i="35"/>
  <c r="AT21" i="35"/>
  <c r="AT33" i="35"/>
  <c r="AT16" i="35"/>
  <c r="AT32" i="35"/>
  <c r="AT15" i="35"/>
  <c r="AT28" i="35"/>
  <c r="J43" i="29"/>
  <c r="J40" i="29"/>
  <c r="J50" i="29"/>
  <c r="J48" i="29"/>
  <c r="J49" i="29"/>
  <c r="J45" i="29"/>
  <c r="J44" i="29"/>
  <c r="J47" i="29"/>
  <c r="AX45" i="30"/>
  <c r="M16" i="34"/>
  <c r="M27" i="34"/>
  <c r="M15" i="34"/>
  <c r="M26" i="34"/>
  <c r="M23" i="34"/>
  <c r="M28" i="34"/>
  <c r="M9" i="34"/>
  <c r="M20" i="34"/>
  <c r="M25" i="34"/>
  <c r="M13" i="34"/>
  <c r="M8" i="34"/>
  <c r="M10" i="34"/>
  <c r="M34" i="34"/>
  <c r="M5" i="34"/>
  <c r="M29" i="34"/>
  <c r="M19" i="34"/>
  <c r="M33" i="34"/>
  <c r="M14" i="34"/>
  <c r="M6" i="34"/>
  <c r="M11" i="34"/>
  <c r="M18" i="34"/>
  <c r="M21" i="34"/>
  <c r="M32" i="34"/>
  <c r="M22" i="34"/>
  <c r="M4" i="34"/>
  <c r="M17" i="34"/>
  <c r="M24" i="34"/>
  <c r="M7" i="34"/>
  <c r="M31" i="34"/>
  <c r="M12" i="34"/>
  <c r="M30" i="34"/>
  <c r="Z43" i="34"/>
  <c r="AA43" i="34"/>
  <c r="AA41" i="26"/>
  <c r="Z41" i="26"/>
  <c r="AA42" i="26"/>
  <c r="Z42" i="26"/>
  <c r="AR42" i="34"/>
  <c r="P47" i="35"/>
  <c r="P44" i="35"/>
  <c r="P40" i="35"/>
  <c r="P39" i="35"/>
  <c r="P46" i="35"/>
  <c r="P41" i="35"/>
  <c r="P42" i="35"/>
  <c r="P48" i="35"/>
  <c r="P43" i="35"/>
  <c r="P45" i="35"/>
  <c r="AZ43" i="34"/>
  <c r="BA43" i="34"/>
  <c r="AZ42" i="34"/>
  <c r="AX49" i="34"/>
  <c r="BA42" i="34"/>
  <c r="AZ45" i="34"/>
  <c r="BA45" i="34"/>
  <c r="M34" i="35"/>
  <c r="M14" i="35"/>
  <c r="M13" i="35"/>
  <c r="M17" i="35"/>
  <c r="M12" i="35"/>
  <c r="M31" i="35"/>
  <c r="M16" i="35"/>
  <c r="M21" i="35"/>
  <c r="M15" i="35"/>
  <c r="M8" i="35"/>
  <c r="M20" i="35"/>
  <c r="M4" i="35"/>
  <c r="M24" i="35"/>
  <c r="M29" i="35"/>
  <c r="M33" i="35"/>
  <c r="M27" i="35"/>
  <c r="M22" i="35"/>
  <c r="M26" i="35"/>
  <c r="M23" i="35"/>
  <c r="M32" i="35"/>
  <c r="M9" i="35"/>
  <c r="M28" i="35"/>
  <c r="M30" i="35"/>
  <c r="M5" i="35"/>
  <c r="M6" i="35"/>
  <c r="M25" i="35"/>
  <c r="M18" i="35"/>
  <c r="M7" i="35"/>
  <c r="M10" i="35"/>
  <c r="M11" i="35"/>
  <c r="M19" i="35"/>
  <c r="G46" i="29"/>
  <c r="G40" i="29"/>
  <c r="G45" i="29"/>
  <c r="G48" i="29"/>
  <c r="G49" i="29"/>
  <c r="G50" i="29"/>
  <c r="G47" i="29"/>
  <c r="G44" i="29"/>
  <c r="AX42" i="30"/>
  <c r="AA45" i="34"/>
  <c r="Z45" i="34"/>
  <c r="AA42" i="34"/>
  <c r="Z42" i="34"/>
  <c r="AR45" i="30"/>
  <c r="Z46" i="26"/>
  <c r="AA46" i="26"/>
  <c r="Z43" i="26"/>
  <c r="AA43" i="26"/>
  <c r="BA42" i="31"/>
  <c r="AX49" i="31"/>
  <c r="AZ42" i="31"/>
  <c r="BA45" i="31"/>
  <c r="AZ45" i="31"/>
  <c r="I46" i="29"/>
  <c r="I49" i="29"/>
  <c r="I48" i="29"/>
  <c r="I45" i="29"/>
  <c r="I50" i="29"/>
  <c r="I40" i="29"/>
  <c r="I44" i="29"/>
  <c r="I47" i="29"/>
  <c r="AT22" i="31"/>
  <c r="AT13" i="31"/>
  <c r="AT14" i="31"/>
  <c r="AT26" i="31"/>
  <c r="AT6" i="31"/>
  <c r="AT4" i="31"/>
  <c r="AT11" i="31"/>
  <c r="AT15" i="31"/>
  <c r="AT23" i="31"/>
  <c r="AT12" i="31"/>
  <c r="AT20" i="31"/>
  <c r="AT19" i="31"/>
  <c r="AT21" i="31"/>
  <c r="AT5" i="31"/>
  <c r="AT29" i="31"/>
  <c r="AT7" i="31"/>
  <c r="AT32" i="31"/>
  <c r="AT24" i="31"/>
  <c r="AT31" i="31"/>
  <c r="AT18" i="31"/>
  <c r="AT8" i="31"/>
  <c r="AT25" i="31"/>
  <c r="AT34" i="31"/>
  <c r="AT17" i="31"/>
  <c r="AT33" i="31"/>
  <c r="AT28" i="31"/>
  <c r="AT30" i="31"/>
  <c r="AT10" i="31"/>
  <c r="AT16" i="31"/>
  <c r="AT9" i="31"/>
  <c r="AT27" i="31"/>
  <c r="M15" i="30"/>
  <c r="M13" i="30"/>
  <c r="M5" i="30"/>
  <c r="M4" i="30"/>
  <c r="M21" i="30"/>
  <c r="M28" i="30"/>
  <c r="M33" i="30"/>
  <c r="M24" i="30"/>
  <c r="M31" i="30"/>
  <c r="M7" i="30"/>
  <c r="M27" i="30"/>
  <c r="M9" i="30"/>
  <c r="M34" i="30"/>
  <c r="M32" i="30"/>
  <c r="M30" i="30"/>
  <c r="M25" i="30"/>
  <c r="M6" i="30"/>
  <c r="M16" i="30"/>
  <c r="M26" i="30"/>
  <c r="M12" i="30"/>
  <c r="M10" i="30"/>
  <c r="M14" i="30"/>
  <c r="M18" i="30"/>
  <c r="M20" i="30"/>
  <c r="M23" i="30"/>
  <c r="M17" i="30"/>
  <c r="M8" i="30"/>
  <c r="M11" i="30"/>
  <c r="M22" i="30"/>
  <c r="M29" i="30"/>
  <c r="M19" i="30"/>
  <c r="AA40" i="34"/>
  <c r="Z40" i="34"/>
  <c r="Z47" i="34"/>
  <c r="AA47" i="34"/>
  <c r="AA44" i="26"/>
  <c r="Z44" i="26"/>
  <c r="P47" i="30"/>
  <c r="P48" i="30"/>
  <c r="P46" i="30"/>
  <c r="P39" i="30"/>
  <c r="P45" i="30"/>
  <c r="P44" i="30"/>
  <c r="P43" i="30"/>
  <c r="P41" i="30"/>
  <c r="P42" i="30"/>
  <c r="P40" i="30"/>
  <c r="AA45" i="26"/>
  <c r="Z45" i="26"/>
  <c r="AA46" i="34"/>
  <c r="Z46" i="34"/>
  <c r="AR43" i="30"/>
  <c r="AA47" i="26"/>
  <c r="Z47" i="26"/>
  <c r="AR43" i="26"/>
  <c r="F44" i="29"/>
  <c r="F48" i="29"/>
  <c r="F40" i="29"/>
  <c r="F49" i="29"/>
  <c r="F50" i="29"/>
  <c r="F45" i="29"/>
  <c r="F47" i="29"/>
  <c r="H46" i="29"/>
  <c r="H40" i="29"/>
  <c r="H45" i="29"/>
  <c r="H49" i="29"/>
  <c r="H50" i="29"/>
  <c r="H48" i="29"/>
  <c r="H44" i="29"/>
  <c r="H47" i="29"/>
  <c r="AA41" i="34"/>
  <c r="Z41" i="34"/>
  <c r="AA40" i="26"/>
  <c r="Z40" i="26"/>
  <c r="AR43" i="34"/>
  <c r="E48" i="29"/>
  <c r="E49" i="29"/>
  <c r="E50" i="29"/>
  <c r="E45" i="29"/>
  <c r="E40" i="29"/>
  <c r="E44" i="29"/>
  <c r="E47" i="29"/>
  <c r="M28" i="31"/>
  <c r="M21" i="31"/>
  <c r="M8" i="31"/>
  <c r="M31" i="31"/>
  <c r="M6" i="31"/>
  <c r="M29" i="31"/>
  <c r="M20" i="31"/>
  <c r="M18" i="31"/>
  <c r="M22" i="31"/>
  <c r="M30" i="31"/>
  <c r="M11" i="31"/>
  <c r="M4" i="31"/>
  <c r="M14" i="31"/>
  <c r="M10" i="31"/>
  <c r="M23" i="31"/>
  <c r="M13" i="31"/>
  <c r="M33" i="31"/>
  <c r="M25" i="31"/>
  <c r="M24" i="31"/>
  <c r="M32" i="31"/>
  <c r="M7" i="31"/>
  <c r="M9" i="31"/>
  <c r="M5" i="31"/>
  <c r="M19" i="31"/>
  <c r="M17" i="31"/>
  <c r="M16" i="31"/>
  <c r="M27" i="31"/>
  <c r="M26" i="31"/>
  <c r="M15" i="31"/>
  <c r="M12" i="31"/>
  <c r="M34" i="31"/>
  <c r="M16" i="26"/>
  <c r="M22" i="26"/>
  <c r="M14" i="26"/>
  <c r="M20" i="26"/>
  <c r="M10" i="26"/>
  <c r="M15" i="26"/>
  <c r="M13" i="26"/>
  <c r="M6" i="26"/>
  <c r="M18" i="26"/>
  <c r="M32" i="26"/>
  <c r="M24" i="26"/>
  <c r="M27" i="26"/>
  <c r="M17" i="26"/>
  <c r="M26" i="26"/>
  <c r="M21" i="26"/>
  <c r="M25" i="26"/>
  <c r="M31" i="26"/>
  <c r="M11" i="26"/>
  <c r="M7" i="26"/>
  <c r="M12" i="26"/>
  <c r="M23" i="26"/>
  <c r="M34" i="26"/>
  <c r="M4" i="26"/>
  <c r="M9" i="26"/>
  <c r="M19" i="26"/>
  <c r="M5" i="26"/>
  <c r="M29" i="26"/>
  <c r="M33" i="26"/>
  <c r="M30" i="26"/>
  <c r="M8" i="26"/>
  <c r="M28" i="26"/>
  <c r="Z48" i="34"/>
  <c r="AA48" i="34"/>
  <c r="Z39" i="26"/>
  <c r="AA39" i="26"/>
  <c r="P49" i="26"/>
  <c r="AR42" i="26"/>
  <c r="AX43" i="35"/>
  <c r="AX42" i="35"/>
  <c r="AX45" i="35"/>
  <c r="AZ45" i="26"/>
  <c r="AZ49" i="26" s="1"/>
  <c r="BA45" i="26"/>
  <c r="K51" i="29"/>
  <c r="I43" i="29"/>
  <c r="AA39" i="34"/>
  <c r="Z39" i="34"/>
  <c r="P49" i="34"/>
  <c r="J46" i="29"/>
  <c r="Z48" i="26"/>
  <c r="AA48" i="26"/>
  <c r="AR45" i="34"/>
  <c r="AR45" i="26"/>
  <c r="AA43" i="36"/>
  <c r="Z43" i="36"/>
  <c r="AA46" i="36"/>
  <c r="Z46" i="36"/>
  <c r="AA44" i="36"/>
  <c r="Z44" i="36"/>
  <c r="AA47" i="36"/>
  <c r="Z47" i="36"/>
  <c r="AA40" i="36"/>
  <c r="Z40" i="36"/>
  <c r="B47" i="36"/>
  <c r="B41" i="36"/>
  <c r="B48" i="36"/>
  <c r="B40" i="36"/>
  <c r="B45" i="36"/>
  <c r="B42" i="36"/>
  <c r="B46" i="36"/>
  <c r="B39" i="36"/>
  <c r="B44" i="36"/>
  <c r="B43" i="36"/>
  <c r="BA42" i="36"/>
  <c r="BA49" i="36" s="1"/>
  <c r="AX49" i="36"/>
  <c r="AZ42" i="36"/>
  <c r="AA41" i="36"/>
  <c r="Z41" i="36"/>
  <c r="Z48" i="36"/>
  <c r="AA48" i="36"/>
  <c r="Z42" i="36"/>
  <c r="AA42" i="36"/>
  <c r="Z45" i="36"/>
  <c r="AA45" i="36"/>
  <c r="Z39" i="36"/>
  <c r="AA39" i="36"/>
  <c r="P49" i="36"/>
  <c r="AU43" i="36" l="1"/>
  <c r="AU49" i="36"/>
  <c r="AR49" i="36"/>
  <c r="AT45" i="36"/>
  <c r="AT42" i="36"/>
  <c r="AA49" i="31"/>
  <c r="BA49" i="26"/>
  <c r="Z49" i="31"/>
  <c r="AZ49" i="36"/>
  <c r="D51" i="29"/>
  <c r="AT42" i="30"/>
  <c r="BA43" i="30"/>
  <c r="AR49" i="30"/>
  <c r="AA49" i="34"/>
  <c r="G51" i="29"/>
  <c r="I51" i="29"/>
  <c r="H51" i="29"/>
  <c r="AR43" i="35"/>
  <c r="AU43" i="35" s="1"/>
  <c r="AR45" i="31"/>
  <c r="AT45" i="31" s="1"/>
  <c r="AZ49" i="31"/>
  <c r="BA49" i="34"/>
  <c r="E51" i="29"/>
  <c r="F51" i="29"/>
  <c r="B44" i="31"/>
  <c r="B39" i="31"/>
  <c r="B41" i="31"/>
  <c r="B46" i="31"/>
  <c r="B43" i="31"/>
  <c r="B45" i="31"/>
  <c r="B40" i="31"/>
  <c r="B42" i="31"/>
  <c r="B48" i="31"/>
  <c r="B47" i="31"/>
  <c r="AT45" i="34"/>
  <c r="AU45" i="34"/>
  <c r="AU43" i="30"/>
  <c r="AT43" i="30"/>
  <c r="Z42" i="30"/>
  <c r="AA42" i="30"/>
  <c r="AA47" i="30"/>
  <c r="Z47" i="30"/>
  <c r="AA41" i="35"/>
  <c r="Z41" i="35"/>
  <c r="AA49" i="26"/>
  <c r="Z41" i="30"/>
  <c r="AA41" i="30"/>
  <c r="AR43" i="31"/>
  <c r="BA49" i="31"/>
  <c r="AZ49" i="34"/>
  <c r="AA46" i="35"/>
  <c r="Z46" i="35"/>
  <c r="Z49" i="26"/>
  <c r="AA43" i="30"/>
  <c r="Z43" i="30"/>
  <c r="B39" i="30"/>
  <c r="B47" i="30"/>
  <c r="B43" i="30"/>
  <c r="B40" i="30"/>
  <c r="B41" i="30"/>
  <c r="B45" i="30"/>
  <c r="B48" i="30"/>
  <c r="B44" i="30"/>
  <c r="B42" i="30"/>
  <c r="B46" i="30"/>
  <c r="AA39" i="35"/>
  <c r="Z39" i="35"/>
  <c r="P49" i="35"/>
  <c r="AU45" i="26"/>
  <c r="AT45" i="26"/>
  <c r="Z48" i="30"/>
  <c r="AA48" i="30"/>
  <c r="AA42" i="35"/>
  <c r="Z42" i="35"/>
  <c r="AU43" i="34"/>
  <c r="AT43" i="34"/>
  <c r="AT43" i="26"/>
  <c r="AU43" i="26"/>
  <c r="Z44" i="30"/>
  <c r="AA44" i="30"/>
  <c r="AZ42" i="30"/>
  <c r="BA42" i="30"/>
  <c r="AX49" i="30"/>
  <c r="AA40" i="35"/>
  <c r="Z40" i="35"/>
  <c r="B42" i="34"/>
  <c r="B48" i="34"/>
  <c r="B39" i="34"/>
  <c r="B47" i="34"/>
  <c r="B46" i="34"/>
  <c r="B40" i="34"/>
  <c r="B41" i="34"/>
  <c r="B43" i="34"/>
  <c r="B44" i="34"/>
  <c r="B45" i="34"/>
  <c r="AR45" i="35"/>
  <c r="AT42" i="26"/>
  <c r="AU42" i="26"/>
  <c r="AR49" i="26"/>
  <c r="AZ45" i="35"/>
  <c r="BA45" i="35"/>
  <c r="AA45" i="30"/>
  <c r="Z45" i="30"/>
  <c r="AA45" i="35"/>
  <c r="Z45" i="35"/>
  <c r="AA44" i="35"/>
  <c r="Z44" i="35"/>
  <c r="AZ45" i="30"/>
  <c r="BA45" i="30"/>
  <c r="AR42" i="35"/>
  <c r="B43" i="35"/>
  <c r="B45" i="35"/>
  <c r="B40" i="35"/>
  <c r="B41" i="35"/>
  <c r="B48" i="35"/>
  <c r="B47" i="35"/>
  <c r="B44" i="35"/>
  <c r="B46" i="35"/>
  <c r="B39" i="35"/>
  <c r="B42" i="35"/>
  <c r="Z49" i="34"/>
  <c r="AX49" i="35"/>
  <c r="BA42" i="35"/>
  <c r="AZ42" i="35"/>
  <c r="B48" i="26"/>
  <c r="B41" i="26"/>
  <c r="B46" i="26"/>
  <c r="B42" i="26"/>
  <c r="B45" i="26"/>
  <c r="B40" i="26"/>
  <c r="B39" i="26"/>
  <c r="B43" i="26"/>
  <c r="B47" i="26"/>
  <c r="B44" i="26"/>
  <c r="AA39" i="30"/>
  <c r="Z39" i="30"/>
  <c r="P49" i="30"/>
  <c r="AR42" i="31"/>
  <c r="AA43" i="35"/>
  <c r="Z43" i="35"/>
  <c r="Z47" i="35"/>
  <c r="AA47" i="35"/>
  <c r="J51" i="29"/>
  <c r="AA40" i="30"/>
  <c r="Z40" i="30"/>
  <c r="BA43" i="35"/>
  <c r="AZ43" i="35"/>
  <c r="Z46" i="30"/>
  <c r="AA46" i="30"/>
  <c r="AU45" i="30"/>
  <c r="AT45" i="30"/>
  <c r="Z48" i="35"/>
  <c r="AA48" i="35"/>
  <c r="AR49" i="34"/>
  <c r="AT42" i="34"/>
  <c r="AU42" i="34"/>
  <c r="M45" i="36"/>
  <c r="L45" i="36"/>
  <c r="AA49" i="36"/>
  <c r="L40" i="36"/>
  <c r="M40" i="36"/>
  <c r="Z49" i="36"/>
  <c r="M48" i="36"/>
  <c r="L48" i="36"/>
  <c r="M42" i="36"/>
  <c r="L42" i="36"/>
  <c r="L44" i="36"/>
  <c r="M44" i="36"/>
  <c r="M47" i="36"/>
  <c r="L47" i="36"/>
  <c r="L41" i="36"/>
  <c r="M41" i="36"/>
  <c r="B49" i="36"/>
  <c r="L39" i="36"/>
  <c r="M39" i="36"/>
  <c r="M43" i="36"/>
  <c r="L43" i="36"/>
  <c r="L46" i="36"/>
  <c r="M46" i="36"/>
  <c r="AT49" i="36" l="1"/>
  <c r="AU49" i="34"/>
  <c r="AT49" i="30"/>
  <c r="AU49" i="30"/>
  <c r="AT49" i="26"/>
  <c r="AT49" i="34"/>
  <c r="AU45" i="31"/>
  <c r="AT43" i="35"/>
  <c r="AT42" i="35"/>
  <c r="AU42" i="35"/>
  <c r="AR49" i="35"/>
  <c r="M42" i="30"/>
  <c r="L42" i="30"/>
  <c r="Z49" i="30"/>
  <c r="M42" i="26"/>
  <c r="L42" i="26"/>
  <c r="M42" i="35"/>
  <c r="L42" i="35"/>
  <c r="M45" i="35"/>
  <c r="L45" i="35"/>
  <c r="AU45" i="35"/>
  <c r="AT45" i="35"/>
  <c r="B49" i="34"/>
  <c r="M39" i="34"/>
  <c r="L39" i="34"/>
  <c r="AA49" i="35"/>
  <c r="M43" i="30"/>
  <c r="L43" i="30"/>
  <c r="M40" i="31"/>
  <c r="L40" i="31"/>
  <c r="AA49" i="30"/>
  <c r="M46" i="26"/>
  <c r="L46" i="26"/>
  <c r="B49" i="35"/>
  <c r="M39" i="35"/>
  <c r="L39" i="35"/>
  <c r="M43" i="35"/>
  <c r="L43" i="35"/>
  <c r="L45" i="34"/>
  <c r="M45" i="34"/>
  <c r="L48" i="34"/>
  <c r="M48" i="34"/>
  <c r="L46" i="30"/>
  <c r="M46" i="30"/>
  <c r="L47" i="30"/>
  <c r="M47" i="30"/>
  <c r="L45" i="31"/>
  <c r="M45" i="31"/>
  <c r="M43" i="31"/>
  <c r="L43" i="31"/>
  <c r="M47" i="26"/>
  <c r="L47" i="26"/>
  <c r="M48" i="26"/>
  <c r="L48" i="26"/>
  <c r="L44" i="35"/>
  <c r="M44" i="35"/>
  <c r="M43" i="34"/>
  <c r="L43" i="34"/>
  <c r="L44" i="30"/>
  <c r="M44" i="30"/>
  <c r="AT43" i="31"/>
  <c r="AU43" i="31"/>
  <c r="M46" i="31"/>
  <c r="L46" i="31"/>
  <c r="M44" i="26"/>
  <c r="L44" i="26"/>
  <c r="M42" i="34"/>
  <c r="L42" i="34"/>
  <c r="M43" i="26"/>
  <c r="L43" i="26"/>
  <c r="AZ49" i="35"/>
  <c r="M47" i="35"/>
  <c r="L47" i="35"/>
  <c r="M41" i="34"/>
  <c r="L41" i="34"/>
  <c r="L48" i="30"/>
  <c r="M48" i="30"/>
  <c r="L41" i="31"/>
  <c r="M41" i="31"/>
  <c r="L44" i="34"/>
  <c r="M44" i="34"/>
  <c r="L39" i="30"/>
  <c r="M39" i="30"/>
  <c r="B49" i="30"/>
  <c r="M39" i="26"/>
  <c r="L39" i="26"/>
  <c r="B49" i="26"/>
  <c r="BA49" i="35"/>
  <c r="M48" i="35"/>
  <c r="L48" i="35"/>
  <c r="L40" i="34"/>
  <c r="M40" i="34"/>
  <c r="L45" i="30"/>
  <c r="M45" i="30"/>
  <c r="M47" i="31"/>
  <c r="L47" i="31"/>
  <c r="L39" i="31"/>
  <c r="M39" i="31"/>
  <c r="B49" i="31"/>
  <c r="M46" i="35"/>
  <c r="L46" i="35"/>
  <c r="AT42" i="31"/>
  <c r="AR49" i="31"/>
  <c r="AU42" i="31"/>
  <c r="M40" i="26"/>
  <c r="L40" i="26"/>
  <c r="M41" i="35"/>
  <c r="L41" i="35"/>
  <c r="AU49" i="26"/>
  <c r="L46" i="34"/>
  <c r="M46" i="34"/>
  <c r="BA49" i="30"/>
  <c r="M41" i="30"/>
  <c r="L41" i="30"/>
  <c r="L48" i="31"/>
  <c r="M48" i="31"/>
  <c r="M44" i="31"/>
  <c r="L44" i="31"/>
  <c r="M41" i="26"/>
  <c r="L41" i="26"/>
  <c r="M45" i="26"/>
  <c r="L45" i="26"/>
  <c r="M40" i="35"/>
  <c r="L40" i="35"/>
  <c r="L47" i="34"/>
  <c r="M47" i="34"/>
  <c r="AZ49" i="30"/>
  <c r="Z49" i="35"/>
  <c r="L40" i="30"/>
  <c r="M40" i="30"/>
  <c r="M42" i="31"/>
  <c r="L42" i="31"/>
  <c r="M49" i="36"/>
  <c r="BV49" i="36" s="1"/>
  <c r="M3" i="8" s="1"/>
  <c r="L49" i="36"/>
  <c r="BU49" i="36" s="1"/>
  <c r="M12" i="8" a="1"/>
  <c r="AU49" i="31" l="1"/>
  <c r="M49" i="35"/>
  <c r="M49" i="31"/>
  <c r="AT49" i="31"/>
  <c r="L49" i="31"/>
  <c r="M49" i="30"/>
  <c r="BV49" i="30" s="1"/>
  <c r="I3" i="8" s="1"/>
  <c r="L49" i="35"/>
  <c r="AU49" i="35"/>
  <c r="L49" i="34"/>
  <c r="BU49" i="34" s="1"/>
  <c r="AT49" i="35"/>
  <c r="L49" i="30"/>
  <c r="BU49" i="30" s="1"/>
  <c r="M49" i="34"/>
  <c r="BV49" i="34" s="1"/>
  <c r="K3" i="8" s="1"/>
  <c r="L49" i="26"/>
  <c r="BU49" i="26" s="1"/>
  <c r="M49" i="26"/>
  <c r="BV49" i="26" s="1"/>
  <c r="J3" i="8" s="1"/>
  <c r="M12" i="8"/>
  <c r="AA3" i="8"/>
  <c r="AA21" i="8" s="1"/>
  <c r="M21" i="8"/>
  <c r="M9" i="8"/>
  <c r="J12" i="8" a="1"/>
  <c r="K12" i="8" a="1"/>
  <c r="I12" i="8" a="1"/>
  <c r="BV49" i="31" l="1"/>
  <c r="H3" i="8" s="1"/>
  <c r="H9" i="8" s="1"/>
  <c r="H27" i="8" s="1"/>
  <c r="BU49" i="35"/>
  <c r="BU49" i="31"/>
  <c r="BV49" i="35"/>
  <c r="L3" i="8" s="1"/>
  <c r="L9" i="8" s="1"/>
  <c r="I12" i="8"/>
  <c r="K12" i="8"/>
  <c r="J12" i="8"/>
  <c r="J9" i="8"/>
  <c r="X3" i="8"/>
  <c r="X21" i="8" s="1"/>
  <c r="J21" i="8"/>
  <c r="K21" i="8"/>
  <c r="Y3" i="8"/>
  <c r="Y21" i="8" s="1"/>
  <c r="K9" i="8"/>
  <c r="I9" i="8"/>
  <c r="I21" i="8"/>
  <c r="W3" i="8"/>
  <c r="W21" i="8" s="1"/>
  <c r="AA12" i="8"/>
  <c r="AA30" i="8" s="1"/>
  <c r="M18" i="8"/>
  <c r="M30" i="8"/>
  <c r="M27" i="8"/>
  <c r="AA9" i="8"/>
  <c r="L12" i="8" a="1"/>
  <c r="H12" i="8" a="1"/>
  <c r="AA27" i="8" l="1"/>
  <c r="V9" i="8"/>
  <c r="H21" i="8"/>
  <c r="V3" i="8"/>
  <c r="V21" i="8" s="1"/>
  <c r="L21" i="8"/>
  <c r="Z3" i="8"/>
  <c r="Z21" i="8" s="1"/>
  <c r="H12" i="8"/>
  <c r="H18" i="8" s="1"/>
  <c r="L12" i="8"/>
  <c r="Z12" i="8" s="1"/>
  <c r="Z30" i="8" s="1"/>
  <c r="W9" i="8"/>
  <c r="I27" i="8"/>
  <c r="J30" i="8"/>
  <c r="X12" i="8"/>
  <c r="X30" i="8" s="1"/>
  <c r="J18" i="8"/>
  <c r="Z9" i="8"/>
  <c r="L27" i="8"/>
  <c r="K30" i="8"/>
  <c r="Y12" i="8"/>
  <c r="Y30" i="8" s="1"/>
  <c r="K18" i="8"/>
  <c r="K27" i="8"/>
  <c r="Y9" i="8"/>
  <c r="J27" i="8"/>
  <c r="X9" i="8"/>
  <c r="W12" i="8"/>
  <c r="W30" i="8" s="1"/>
  <c r="I30" i="8"/>
  <c r="I18" i="8"/>
  <c r="M36" i="8"/>
  <c r="AA18" i="8"/>
  <c r="Z27" i="8" l="1"/>
  <c r="Y27" i="8"/>
  <c r="AA36" i="8"/>
  <c r="X27" i="8"/>
  <c r="V27" i="8"/>
  <c r="W27" i="8"/>
  <c r="V12" i="8"/>
  <c r="V30" i="8" s="1"/>
  <c r="H30" i="8"/>
  <c r="L18" i="8"/>
  <c r="L36" i="8" s="1"/>
  <c r="L30" i="8"/>
  <c r="Y18" i="8"/>
  <c r="K36" i="8"/>
  <c r="H36" i="8"/>
  <c r="V18" i="8"/>
  <c r="J36" i="8"/>
  <c r="X18" i="8"/>
  <c r="W18" i="8"/>
  <c r="I36" i="8"/>
  <c r="V36" i="8" l="1"/>
  <c r="W36" i="8"/>
  <c r="Y36" i="8"/>
  <c r="X36" i="8"/>
  <c r="Z18" i="8"/>
  <c r="Z36" i="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Trevisan, Claire</author>
  </authors>
  <commentList>
    <comment ref="E2" authorId="0" shapeId="0" xr:uid="{00000000-0006-0000-0000-000001000000}">
      <text>
        <r>
          <rPr>
            <b/>
            <sz val="9"/>
            <color indexed="81"/>
            <rFont val="Tahoma"/>
            <family val="2"/>
          </rPr>
          <t>Trevisan, Claire:</t>
        </r>
        <r>
          <rPr>
            <sz val="9"/>
            <color indexed="81"/>
            <rFont val="Tahoma"/>
            <family val="2"/>
          </rPr>
          <t xml:space="preserve">
2010 onward emissions are not broken out by Island, all of state of Hawaii reported under Honolulu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Lichtash, Matthew</author>
  </authors>
  <commentList>
    <comment ref="B4" authorId="0" shapeId="0" xr:uid="{00000000-0006-0000-0600-000001000000}">
      <text>
        <r>
          <rPr>
            <sz val="9"/>
            <color indexed="81"/>
            <rFont val="Tahoma"/>
            <family val="2"/>
          </rPr>
          <t>Will change to 2007, should we get the data.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Murali, Rani</author>
  </authors>
  <commentList>
    <comment ref="A10" authorId="0" shapeId="0" xr:uid="{00000000-0006-0000-0300-000001000000}">
      <text>
        <r>
          <rPr>
            <b/>
            <sz val="9"/>
            <color indexed="81"/>
            <rFont val="Tahoma"/>
            <family val="2"/>
          </rPr>
          <t>Murali, Rani:</t>
        </r>
        <r>
          <rPr>
            <sz val="9"/>
            <color indexed="81"/>
            <rFont val="Tahoma"/>
            <family val="2"/>
          </rPr>
          <t xml:space="preserve">
LDT</t>
        </r>
      </text>
    </comment>
    <comment ref="A12" authorId="0" shapeId="0" xr:uid="{00000000-0006-0000-0300-000002000000}">
      <text>
        <r>
          <rPr>
            <b/>
            <sz val="9"/>
            <color indexed="81"/>
            <rFont val="Tahoma"/>
            <family val="2"/>
          </rPr>
          <t>Murali, Rani:</t>
        </r>
        <r>
          <rPr>
            <sz val="9"/>
            <color indexed="81"/>
            <rFont val="Tahoma"/>
            <family val="2"/>
          </rPr>
          <t xml:space="preserve">
LDT</t>
        </r>
      </text>
    </comment>
    <comment ref="A13" authorId="0" shapeId="0" xr:uid="{00000000-0006-0000-0300-000003000000}">
      <text>
        <r>
          <rPr>
            <b/>
            <sz val="9"/>
            <color indexed="81"/>
            <rFont val="Tahoma"/>
            <family val="2"/>
          </rPr>
          <t>Murali, Rani:</t>
        </r>
        <r>
          <rPr>
            <sz val="9"/>
            <color indexed="81"/>
            <rFont val="Tahoma"/>
            <family val="2"/>
          </rPr>
          <t xml:space="preserve">
Combination trucks</t>
        </r>
      </text>
    </comment>
    <comment ref="A14" authorId="0" shapeId="0" xr:uid="{00000000-0006-0000-0300-000004000000}">
      <text>
        <r>
          <rPr>
            <b/>
            <sz val="9"/>
            <color indexed="81"/>
            <rFont val="Tahoma"/>
            <family val="2"/>
          </rPr>
          <t>Murali, Rani:</t>
        </r>
        <r>
          <rPr>
            <sz val="9"/>
            <color indexed="81"/>
            <rFont val="Tahoma"/>
            <family val="2"/>
          </rPr>
          <t xml:space="preserve">
Other singe unit trucks/combination trucks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Murali, Rani</author>
  </authors>
  <commentList>
    <comment ref="A10" authorId="0" shapeId="0" xr:uid="{00000000-0006-0000-0500-000001000000}">
      <text>
        <r>
          <rPr>
            <b/>
            <sz val="9"/>
            <color indexed="81"/>
            <rFont val="Tahoma"/>
            <family val="2"/>
          </rPr>
          <t>Murali, Rani:</t>
        </r>
        <r>
          <rPr>
            <sz val="9"/>
            <color indexed="81"/>
            <rFont val="Tahoma"/>
            <family val="2"/>
          </rPr>
          <t xml:space="preserve">
LDT</t>
        </r>
      </text>
    </comment>
    <comment ref="A12" authorId="0" shapeId="0" xr:uid="{00000000-0006-0000-0500-000002000000}">
      <text>
        <r>
          <rPr>
            <b/>
            <sz val="9"/>
            <color indexed="81"/>
            <rFont val="Tahoma"/>
            <family val="2"/>
          </rPr>
          <t>Murali, Rani:</t>
        </r>
        <r>
          <rPr>
            <sz val="9"/>
            <color indexed="81"/>
            <rFont val="Tahoma"/>
            <family val="2"/>
          </rPr>
          <t xml:space="preserve">
LDT</t>
        </r>
      </text>
    </comment>
    <comment ref="A13" authorId="0" shapeId="0" xr:uid="{00000000-0006-0000-0500-000003000000}">
      <text>
        <r>
          <rPr>
            <b/>
            <sz val="9"/>
            <color indexed="81"/>
            <rFont val="Tahoma"/>
            <family val="2"/>
          </rPr>
          <t>Murali, Rani:</t>
        </r>
        <r>
          <rPr>
            <sz val="9"/>
            <color indexed="81"/>
            <rFont val="Tahoma"/>
            <family val="2"/>
          </rPr>
          <t xml:space="preserve">
Combination trucks</t>
        </r>
      </text>
    </comment>
    <comment ref="A14" authorId="0" shapeId="0" xr:uid="{00000000-0006-0000-0500-000004000000}">
      <text>
        <r>
          <rPr>
            <b/>
            <sz val="9"/>
            <color indexed="81"/>
            <rFont val="Tahoma"/>
            <family val="2"/>
          </rPr>
          <t>Murali, Rani:</t>
        </r>
        <r>
          <rPr>
            <sz val="9"/>
            <color indexed="81"/>
            <rFont val="Tahoma"/>
            <family val="2"/>
          </rPr>
          <t xml:space="preserve">
Other singe unit trucks/combination trucks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Wiseman, Abby</author>
    <author>Jaramillo, Diana</author>
  </authors>
  <commentList>
    <comment ref="A1" authorId="0" shapeId="0" xr:uid="{00000000-0006-0000-1700-000001000000}">
      <text>
        <r>
          <rPr>
            <b/>
            <sz val="9"/>
            <color indexed="81"/>
            <rFont val="Tahoma"/>
            <family val="2"/>
          </rPr>
          <t>Wiseman, Abby:</t>
        </r>
        <r>
          <rPr>
            <sz val="9"/>
            <color indexed="81"/>
            <rFont val="Tahoma"/>
            <family val="2"/>
          </rPr>
          <t xml:space="preserve">
Looks like mobile had a big methodology shift in IY 2021, downloaded and added calcs tab back in but substantial change in data</t>
        </r>
      </text>
    </comment>
    <comment ref="B3" authorId="1" shapeId="0" xr:uid="{00000000-0006-0000-1700-000002000000}">
      <text>
        <r>
          <rPr>
            <b/>
            <sz val="9"/>
            <color indexed="81"/>
            <rFont val="Tahoma"/>
            <family val="2"/>
          </rPr>
          <t xml:space="preserve">ICF:
</t>
        </r>
        <r>
          <rPr>
            <sz val="9"/>
            <color indexed="81"/>
            <rFont val="Tahoma"/>
            <family val="2"/>
          </rPr>
          <t>Entire time series changed slightly from 2015 for all fuel types except motorcycles. The largest change was of 0.02%.</t>
        </r>
      </text>
    </comment>
    <comment ref="B21" authorId="1" shapeId="0" xr:uid="{00000000-0006-0000-1700-000003000000}">
      <text>
        <r>
          <rPr>
            <b/>
            <sz val="9"/>
            <color indexed="81"/>
            <rFont val="Tahoma"/>
            <family val="2"/>
          </rPr>
          <t xml:space="preserve">ICF:
</t>
        </r>
        <r>
          <rPr>
            <sz val="9"/>
            <color indexed="81"/>
            <rFont val="Tahoma"/>
            <family val="2"/>
          </rPr>
          <t>Entire time series changed slightly from 2015 for all fuel types except motorcycles. The largest change was of 0.02%.</t>
        </r>
      </text>
    </comment>
    <comment ref="B39" authorId="1" shapeId="0" xr:uid="{00000000-0006-0000-1700-000004000000}">
      <text>
        <r>
          <rPr>
            <b/>
            <sz val="9"/>
            <color indexed="81"/>
            <rFont val="Tahoma"/>
            <family val="2"/>
          </rPr>
          <t xml:space="preserve">ICF:
</t>
        </r>
        <r>
          <rPr>
            <sz val="9"/>
            <color indexed="81"/>
            <rFont val="Tahoma"/>
            <family val="2"/>
          </rPr>
          <t>Entire time series changed slightly from 2015 for all fuel types except motorcycles. The largest change was of 0.02%.</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tc={613EFD31-C6D0-4430-9328-6968A52B9DDA}</author>
  </authors>
  <commentList>
    <comment ref="B3" authorId="0" shapeId="0" xr:uid="{613EFD31-C6D0-4430-9328-6968A52B9DDA}">
      <text>
        <t>[Threaded comment]
Your version of Excel allows you to read this threaded comment; however, any edits to it will get removed if the file is opened in a newer version of Excel. Learn more: https://go.microsoft.com/fwlink/?linkid=870924
Comment:
    Keep index match and subtract miles here</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LP</author>
  </authors>
  <commentList>
    <comment ref="A27" authorId="0" shapeId="0" xr:uid="{00000000-0006-0000-1C00-000001000000}">
      <text>
        <r>
          <rPr>
            <b/>
            <sz val="8"/>
            <color indexed="81"/>
            <rFont val="Tahoma"/>
            <family val="2"/>
          </rPr>
          <t>LP:</t>
        </r>
        <r>
          <rPr>
            <sz val="8"/>
            <color indexed="81"/>
            <rFont val="Tahoma"/>
            <family val="2"/>
          </rPr>
          <t xml:space="preserve">
Assuming no cars on Niihau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tc={19CB9C43-AE9F-4B55-8330-4F1615652A02}</author>
    <author>Kerkezis, Georgia</author>
    <author>Adkins, Emily</author>
    <author>Scornaienchi, Isabella</author>
  </authors>
  <commentList>
    <comment ref="C2" authorId="0" shapeId="0" xr:uid="{19CB9C43-AE9F-4B55-8330-4F1615652A02}">
      <text>
        <t>[Threaded comment]
Your version of Excel allows you to read this threaded comment; however, any edits to it will get removed if the file is opened in a newer version of Excel. Learn more: https://go.microsoft.com/fwlink/?linkid=870924
Comment:
    Available in scanned PDF here: Highway Statistics 1990 / https://rosap.ntl.bts.gov/view/dot/36034</t>
      </text>
    </comment>
    <comment ref="L11" authorId="1" shapeId="0" xr:uid="{0B2EFD30-FC77-4286-9ABE-D7DD027EEDDD}">
      <text>
        <r>
          <rPr>
            <b/>
            <sz val="9"/>
            <color indexed="81"/>
            <rFont val="Tahoma"/>
            <family val="2"/>
          </rPr>
          <t>Kerkezis, Georgia:</t>
        </r>
        <r>
          <rPr>
            <sz val="9"/>
            <color indexed="81"/>
            <rFont val="Tahoma"/>
            <family val="2"/>
          </rPr>
          <t xml:space="preserve">
Summing here instead of using pasted value from FHWA report. FHWA report individual rows does not add exactly to Total due to decimal rounding within individual rows.</t>
        </r>
      </text>
    </comment>
    <comment ref="M11" authorId="1" shapeId="0" xr:uid="{EE580BF2-5746-4A31-B403-1D8615B47F6D}">
      <text>
        <r>
          <rPr>
            <b/>
            <sz val="9"/>
            <color indexed="81"/>
            <rFont val="Tahoma"/>
            <family val="2"/>
          </rPr>
          <t>Kerkezis, Georgia:</t>
        </r>
        <r>
          <rPr>
            <sz val="9"/>
            <color indexed="81"/>
            <rFont val="Tahoma"/>
            <family val="2"/>
          </rPr>
          <t xml:space="preserve">
Summing here instead of using pasted value from FHWA report. FHWA report individual rows does not add exactly to Total due to decimal rounding within individual rows.</t>
        </r>
      </text>
    </comment>
    <comment ref="N11" authorId="1" shapeId="0" xr:uid="{40FC326B-E1C4-4488-A3B5-6B5867655BC9}">
      <text>
        <r>
          <rPr>
            <b/>
            <sz val="9"/>
            <color indexed="81"/>
            <rFont val="Tahoma"/>
            <family val="2"/>
          </rPr>
          <t>Kerkezis, Georgia:</t>
        </r>
        <r>
          <rPr>
            <sz val="9"/>
            <color indexed="81"/>
            <rFont val="Tahoma"/>
            <family val="2"/>
          </rPr>
          <t xml:space="preserve">
Summing here instead of using pasted value from FHWA report. FHWA report individual rows does not add exactly to Total due to decimal rounding within individual rows.</t>
        </r>
      </text>
    </comment>
    <comment ref="L21" authorId="1" shapeId="0" xr:uid="{A909BF10-AE03-4FE8-999E-BA72972747B6}">
      <text>
        <r>
          <rPr>
            <b/>
            <sz val="9"/>
            <color indexed="81"/>
            <rFont val="Tahoma"/>
            <family val="2"/>
          </rPr>
          <t>Kerkezis, Georgia:</t>
        </r>
        <r>
          <rPr>
            <sz val="9"/>
            <color indexed="81"/>
            <rFont val="Tahoma"/>
            <family val="2"/>
          </rPr>
          <t xml:space="preserve">
Summing here instead of using pasted value from FHWA report. FHWA report individual rows does not add exactly to Total due to decimal rounding within individual rows.</t>
        </r>
      </text>
    </comment>
    <comment ref="M21" authorId="1" shapeId="0" xr:uid="{DEF87D52-E6F6-4330-85D9-E02EC1B13377}">
      <text>
        <r>
          <rPr>
            <b/>
            <sz val="9"/>
            <color indexed="81"/>
            <rFont val="Tahoma"/>
            <family val="2"/>
          </rPr>
          <t>Kerkezis, Georgia:</t>
        </r>
        <r>
          <rPr>
            <sz val="9"/>
            <color indexed="81"/>
            <rFont val="Tahoma"/>
            <family val="2"/>
          </rPr>
          <t xml:space="preserve">
Summing here instead of using pasted value from FHWA report. FHWA report individual rows does not add exactly to Total due to decimal rounding within individual rows.</t>
        </r>
      </text>
    </comment>
    <comment ref="N21" authorId="1" shapeId="0" xr:uid="{2748AA70-3D6E-4904-9506-175FE57C7DF9}">
      <text>
        <r>
          <rPr>
            <b/>
            <sz val="9"/>
            <color indexed="81"/>
            <rFont val="Tahoma"/>
            <family val="2"/>
          </rPr>
          <t>Kerkezis, Georgia:</t>
        </r>
        <r>
          <rPr>
            <sz val="9"/>
            <color indexed="81"/>
            <rFont val="Tahoma"/>
            <family val="2"/>
          </rPr>
          <t xml:space="preserve">
Summing here instead of using pasted value from FHWA report. FHWA report individual rows does not add exactly to Total due to decimal rounding within individual rows.</t>
        </r>
      </text>
    </comment>
    <comment ref="C26" authorId="2" shapeId="0" xr:uid="{47D3E171-173A-4DC8-9432-66360187B707}">
      <text>
        <r>
          <rPr>
            <b/>
            <sz val="9"/>
            <color indexed="81"/>
            <rFont val="Tahoma"/>
            <family val="2"/>
          </rPr>
          <t>Wiseman, Abby:</t>
        </r>
        <r>
          <rPr>
            <sz val="9"/>
            <color indexed="81"/>
            <rFont val="Tahoma"/>
            <family val="2"/>
          </rPr>
          <t xml:space="preserve">
Confirmed in 2024 still not available
</t>
        </r>
      </text>
    </comment>
    <comment ref="D26" authorId="2" shapeId="0" xr:uid="{00000000-0006-0000-1E00-000001000000}">
      <text>
        <r>
          <rPr>
            <b/>
            <sz val="9"/>
            <color indexed="81"/>
            <rFont val="Tahoma"/>
            <family val="2"/>
          </rPr>
          <t>Wiseman, Abby:</t>
        </r>
        <r>
          <rPr>
            <sz val="9"/>
            <color indexed="81"/>
            <rFont val="Tahoma"/>
            <family val="2"/>
          </rPr>
          <t xml:space="preserve">
Confirmed in 2024 still not available
</t>
        </r>
      </text>
    </comment>
    <comment ref="E26" authorId="2" shapeId="0" xr:uid="{00000000-0006-0000-1E00-000002000000}">
      <text>
        <r>
          <rPr>
            <b/>
            <sz val="9"/>
            <color indexed="81"/>
            <rFont val="Tahoma"/>
            <family val="2"/>
          </rPr>
          <t>Wiseman, Abby:
Confirmed in 2024 still not available</t>
        </r>
      </text>
    </comment>
    <comment ref="H26" authorId="2" shapeId="0" xr:uid="{00000000-0006-0000-1E00-000003000000}">
      <text>
        <r>
          <rPr>
            <b/>
            <sz val="9"/>
            <color indexed="81"/>
            <rFont val="Tahoma"/>
            <family val="2"/>
          </rPr>
          <t>Wiseman, Abby:
Confirmed in 2024 still not available</t>
        </r>
      </text>
    </comment>
    <comment ref="N26" authorId="3" shapeId="0" xr:uid="{93363E37-EC0A-4919-905D-7EC1E7DD8625}">
      <text>
        <r>
          <rPr>
            <b/>
            <sz val="9"/>
            <color indexed="81"/>
            <rFont val="Tahoma"/>
            <family val="2"/>
          </rPr>
          <t>Scornaienchi, Isabella:</t>
        </r>
        <r>
          <rPr>
            <sz val="9"/>
            <color indexed="81"/>
            <rFont val="Tahoma"/>
            <family val="2"/>
          </rPr>
          <t xml:space="preserve">
Confirmed in 2024 not availabe</t>
        </r>
      </text>
    </comment>
    <comment ref="Q26" authorId="2" shapeId="0" xr:uid="{313DC5EA-BD73-4290-B047-BE064B8E73AC}">
      <text>
        <r>
          <rPr>
            <b/>
            <sz val="9"/>
            <color indexed="81"/>
            <rFont val="Tahoma"/>
            <family val="2"/>
          </rPr>
          <t xml:space="preserve">Wiseman, Abby:
</t>
        </r>
        <r>
          <rPr>
            <sz val="9"/>
            <color indexed="81"/>
            <rFont val="Tahoma"/>
            <family val="2"/>
          </rPr>
          <t>Confirmed in 2024 still not available</t>
        </r>
      </text>
    </comment>
    <comment ref="R26" authorId="2" shapeId="0" xr:uid="{00000000-0006-0000-1E00-000004000000}">
      <text>
        <r>
          <rPr>
            <b/>
            <sz val="9"/>
            <color indexed="81"/>
            <rFont val="Tahoma"/>
            <family val="2"/>
          </rPr>
          <t xml:space="preserve">Wiseman, Abby:
</t>
        </r>
        <r>
          <rPr>
            <sz val="9"/>
            <color indexed="81"/>
            <rFont val="Tahoma"/>
            <family val="2"/>
          </rPr>
          <t>Confirmed in 2024 still not available</t>
        </r>
      </text>
    </comment>
    <comment ref="S26" authorId="2" shapeId="0" xr:uid="{00000000-0006-0000-1E00-000005000000}">
      <text>
        <r>
          <rPr>
            <b/>
            <sz val="9"/>
            <color indexed="81"/>
            <rFont val="Tahoma"/>
            <family val="2"/>
          </rPr>
          <t>Wiseman, Abby:
Confirmed in 2024 still not available</t>
        </r>
      </text>
    </comment>
    <comment ref="V26" authorId="2" shapeId="0" xr:uid="{00000000-0006-0000-1E00-000006000000}">
      <text>
        <r>
          <rPr>
            <b/>
            <sz val="9"/>
            <color indexed="81"/>
            <rFont val="Tahoma"/>
            <family val="2"/>
          </rPr>
          <t>Wiseman, Abby:
Confirmed in 2024 still not available</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Kerkezis, Georgia</author>
  </authors>
  <commentList>
    <comment ref="A4" authorId="0" shapeId="0" xr:uid="{065E4E70-1251-4E1B-AEB8-AAAF27CD9B74}">
      <text>
        <r>
          <rPr>
            <b/>
            <sz val="9"/>
            <color indexed="81"/>
            <rFont val="Tahoma"/>
            <family val="2"/>
          </rPr>
          <t>Kerkezis, Georgia:</t>
        </r>
        <r>
          <rPr>
            <sz val="9"/>
            <color indexed="81"/>
            <rFont val="Tahoma"/>
            <family val="2"/>
          </rPr>
          <t xml:space="preserve">
SEDS defines these vehicles as "Light duty stock" or :Light-duty vehicles" which includes "Vehicles weighing less than 8,500 lbs (include automobiles, motorcycles, and light trucks)." https://www.eia.gov/tools/glossary/index.php?id=L.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Wiseman, Abby</author>
  </authors>
  <commentList>
    <comment ref="C19" authorId="0" shapeId="0" xr:uid="{00000000-0006-0000-1D00-000001000000}">
      <text>
        <r>
          <rPr>
            <b/>
            <sz val="9"/>
            <color indexed="81"/>
            <rFont val="Tahoma"/>
            <family val="2"/>
          </rPr>
          <t>Wiseman, Abby:</t>
        </r>
        <r>
          <rPr>
            <sz val="9"/>
            <color indexed="81"/>
            <rFont val="Tahoma"/>
            <family val="2"/>
          </rPr>
          <t xml:space="preserve">
Assumed based on HDDV definition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tc={495E51A3-7111-4ED8-9362-AF61B91B9DFA}</author>
    <author>Scornaienchi, Isabella</author>
  </authors>
  <commentList>
    <comment ref="B61" authorId="0" shapeId="0" xr:uid="{495E51A3-7111-4ED8-9362-AF61B91B9DFA}">
      <text>
        <t xml:space="preserve">[Threaded comment]
Your version of Excel allows you to read this threaded comment; however, any edits to it will get removed if the file is opened in a newer version of Excel. Learn more: https://go.microsoft.com/fwlink/?linkid=870924
Comment:
    eCFR :: 40 CFR 86.085-20 -- Incomplete vehicles, classification. </t>
      </text>
    </comment>
    <comment ref="A186" authorId="1" shapeId="0" xr:uid="{7B1BE8DA-3EE7-4D62-A23B-B4DD82EEC1EB}">
      <text>
        <r>
          <rPr>
            <b/>
            <sz val="9"/>
            <color indexed="81"/>
            <rFont val="Tahoma"/>
            <family val="2"/>
          </rPr>
          <t>Scornaienchi, Isabella:</t>
        </r>
        <r>
          <rPr>
            <sz val="9"/>
            <color indexed="81"/>
            <rFont val="Tahoma"/>
            <family val="2"/>
          </rPr>
          <t xml:space="preserve">
Dummy data for now</t>
        </r>
      </text>
    </comment>
    <comment ref="A206" authorId="1" shapeId="0" xr:uid="{FAAC53C2-A4A2-4D4C-8F29-17C68167484E}">
      <text>
        <r>
          <rPr>
            <b/>
            <sz val="9"/>
            <color indexed="81"/>
            <rFont val="Tahoma"/>
            <family val="2"/>
          </rPr>
          <t>Scornaienchi, Isabella:</t>
        </r>
        <r>
          <rPr>
            <sz val="9"/>
            <color indexed="81"/>
            <rFont val="Tahoma"/>
            <family val="2"/>
          </rPr>
          <t xml:space="preserve">
Dummy Data for now</t>
        </r>
      </text>
    </comment>
    <comment ref="A224" authorId="1" shapeId="0" xr:uid="{98092AB7-A1E2-4AA9-83E0-88808A261F9B}">
      <text>
        <r>
          <rPr>
            <b/>
            <sz val="9"/>
            <color indexed="81"/>
            <rFont val="Tahoma"/>
            <family val="2"/>
          </rPr>
          <t>Scornaienchi, Isabella:</t>
        </r>
        <r>
          <rPr>
            <sz val="9"/>
            <color indexed="81"/>
            <rFont val="Tahoma"/>
            <family val="2"/>
          </rPr>
          <t xml:space="preserve">
Dummy Data for now</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<sst xmlns="http://schemas.openxmlformats.org/spreadsheetml/2006/main" count="6936" uniqueCount="467">
  <si>
    <t>Motor vehicles</t>
  </si>
  <si>
    <t>Passenger vehicles 1/</t>
  </si>
  <si>
    <t>Buses</t>
  </si>
  <si>
    <t>Trucks 1/</t>
  </si>
  <si>
    <t>1/  Vans, pickups, and other trucks under 6,500 lb. in personal use, legally classified as passenger</t>
  </si>
  <si>
    <t>vehicles, are included in the totals for trucks.</t>
  </si>
  <si>
    <t>Source:  Hawaii State Department of Transportation, Motor Vehicle Safety Office, records.</t>
  </si>
  <si>
    <t>Honolulu</t>
  </si>
  <si>
    <t>Hawaii</t>
  </si>
  <si>
    <t>Kauai</t>
  </si>
  <si>
    <t>Maui</t>
  </si>
  <si>
    <t>Oahu</t>
  </si>
  <si>
    <t>Motorcycles, motorscooters 2/</t>
  </si>
  <si>
    <t>LDGV</t>
  </si>
  <si>
    <t>LDGT</t>
  </si>
  <si>
    <t>HDGV</t>
  </si>
  <si>
    <t>LDDV</t>
  </si>
  <si>
    <t>LDDT</t>
  </si>
  <si>
    <t>HDDV</t>
  </si>
  <si>
    <t>MC</t>
  </si>
  <si>
    <t>Tier 2</t>
  </si>
  <si>
    <t>T2</t>
  </si>
  <si>
    <t>LEV</t>
  </si>
  <si>
    <t>L</t>
  </si>
  <si>
    <t>T1 3-Way</t>
  </si>
  <si>
    <t>T1</t>
  </si>
  <si>
    <t>T0 3-Way</t>
  </si>
  <si>
    <t>T0</t>
  </si>
  <si>
    <t>Oxid. Cat</t>
  </si>
  <si>
    <t>O</t>
  </si>
  <si>
    <t>Non-Cat</t>
  </si>
  <si>
    <t>N</t>
  </si>
  <si>
    <t>Advanced</t>
  </si>
  <si>
    <t>A</t>
  </si>
  <si>
    <t>Moderate</t>
  </si>
  <si>
    <t>M</t>
  </si>
  <si>
    <t>Uncntrld</t>
  </si>
  <si>
    <t>U</t>
  </si>
  <si>
    <t>N2O EF (g/mi):</t>
  </si>
  <si>
    <t>CH4 EF (g/mi):</t>
  </si>
  <si>
    <t>Control Technology Codes and Percentages of Vehicles with Specific Technologies (other than AFVs)</t>
  </si>
  <si>
    <t xml:space="preserve">1966-1996 estimated by Harvey Michaels (EPA OTAQ) in 1998 memo. </t>
  </si>
  <si>
    <t>1996-1997 estimated by Lou Browning (ICF).</t>
  </si>
  <si>
    <t>MY</t>
  </si>
  <si>
    <t>LDDV &amp; LDDT</t>
  </si>
  <si>
    <t>Table 18.11-- TRUCK CHARACTERISTICS:  1987 TO 2002</t>
  </si>
  <si>
    <t>Percent of category</t>
  </si>
  <si>
    <t>Category                                                                 (100 percent)</t>
  </si>
  <si>
    <t>Selected characteristic</t>
  </si>
  <si>
    <t>Total trucks (1,000)</t>
  </si>
  <si>
    <t>Business  1/</t>
  </si>
  <si>
    <t>Personal transportation</t>
  </si>
  <si>
    <t xml:space="preserve">    70.1</t>
  </si>
  <si>
    <t>Body type</t>
  </si>
  <si>
    <t>Pickup, mini-van,</t>
  </si>
  <si>
    <t>other light van,</t>
  </si>
  <si>
    <t xml:space="preserve">  and sport utility</t>
  </si>
  <si>
    <t>Vehicle size</t>
  </si>
  <si>
    <t>Light</t>
  </si>
  <si>
    <t>Annual miles</t>
  </si>
  <si>
    <t>Less than 10,000  2/</t>
  </si>
  <si>
    <t xml:space="preserve">   44.3</t>
  </si>
  <si>
    <t>Model year</t>
  </si>
  <si>
    <t>Over 4 years old</t>
  </si>
  <si>
    <t>Vehicle acquisition</t>
  </si>
  <si>
    <t>New</t>
  </si>
  <si>
    <t>Truck type</t>
  </si>
  <si>
    <t>Single-unit, 2 axles  3/</t>
  </si>
  <si>
    <t>Range of operation</t>
  </si>
  <si>
    <t>50 miles or less</t>
  </si>
  <si>
    <t xml:space="preserve">   81.2</t>
  </si>
  <si>
    <t>Fuel type</t>
  </si>
  <si>
    <t xml:space="preserve">  Gasoline</t>
  </si>
  <si>
    <r>
      <t xml:space="preserve">     Source:  U.S. Bureau</t>
    </r>
    <r>
      <rPr>
        <i/>
        <sz val="10"/>
        <rFont val="Times New Roman"/>
        <family val="1"/>
      </rPr>
      <t xml:space="preserve"> </t>
    </r>
    <r>
      <rPr>
        <sz val="10"/>
        <rFont val="Times New Roman"/>
        <family val="1"/>
      </rPr>
      <t>of the Census,</t>
    </r>
    <r>
      <rPr>
        <i/>
        <sz val="10"/>
        <rFont val="Times New Roman"/>
        <family val="1"/>
      </rPr>
      <t xml:space="preserve"> Truck Inventory and Use Survey, 1992 Census of Transportation, </t>
    </r>
  </si>
  <si>
    <t>TC92-T-12 (December 1994), table 2 &lt;http://www.census.gov/prod/1/trans/92trkinv/tct12.pdf&gt;;</t>
  </si>
  <si>
    <r>
      <t xml:space="preserve">U.S. Census Bureau, </t>
    </r>
    <r>
      <rPr>
        <i/>
        <sz val="10"/>
        <rFont val="Times New Roman"/>
        <family val="1"/>
      </rPr>
      <t xml:space="preserve">2002 Economic Census, Vehicle Inventory and Use Survey, </t>
    </r>
  </si>
  <si>
    <r>
      <t xml:space="preserve">Geographic Area Series, Hawaii, </t>
    </r>
    <r>
      <rPr>
        <sz val="10"/>
        <rFont val="Times New Roman"/>
        <family val="1"/>
      </rPr>
      <t>EC02TV-HI (October 2004), tables 1a and 2a</t>
    </r>
  </si>
  <si>
    <t>&lt;http://www.census.gov/svsd/www/02vehinv.html&gt; accessed May 12, 2005.</t>
  </si>
  <si>
    <t>Table 18.08-- VEHICLE REGISTRATION, BY TYPE OF VEHICLE,</t>
  </si>
  <si>
    <t>[Taxable and exempt vehicles. Includes vehicles registered but subsequently scrapped or shipped out of State]</t>
  </si>
  <si>
    <t>Type of vehicle</t>
  </si>
  <si>
    <t>All vehicles</t>
  </si>
  <si>
    <t>Ambulances</t>
  </si>
  <si>
    <t>Truck tractors</t>
  </si>
  <si>
    <t>Truck cranes</t>
  </si>
  <si>
    <t>Trailers and semi-trailers</t>
  </si>
  <si>
    <t>2/ Excluding mopeds (1.5 HP or less), which are legally classified as bicycles.</t>
  </si>
  <si>
    <t>Vehicle Registration Allocated to EPA Vehicle Types</t>
  </si>
  <si>
    <t>check</t>
  </si>
  <si>
    <t>Total</t>
  </si>
  <si>
    <t>State Total</t>
  </si>
  <si>
    <t>Check</t>
  </si>
  <si>
    <t>Annual Vehicle Mileage Accumulation (miles)</t>
  </si>
  <si>
    <t xml:space="preserve">This table is used to weight age distribution by annual vehicle mileage accumulation. </t>
  </si>
  <si>
    <t>Age Distibution -- 1998 and earlier</t>
  </si>
  <si>
    <t>% VMT by model year -- 1998 and earlier</t>
  </si>
  <si>
    <t>Weighted averages -- 1998 and Earlier</t>
  </si>
  <si>
    <t>VMT</t>
  </si>
  <si>
    <t>10^9</t>
  </si>
  <si>
    <t>10^9 g</t>
  </si>
  <si>
    <r>
      <t>N</t>
    </r>
    <r>
      <rPr>
        <b/>
        <vertAlign val="subscript"/>
        <sz val="10"/>
        <rFont val="Helv"/>
      </rPr>
      <t>2</t>
    </r>
    <r>
      <rPr>
        <b/>
        <sz val="10"/>
        <rFont val="Helv"/>
      </rPr>
      <t>O</t>
    </r>
  </si>
  <si>
    <r>
      <t>CH</t>
    </r>
    <r>
      <rPr>
        <b/>
        <vertAlign val="subscript"/>
        <sz val="10"/>
        <rFont val="Helv"/>
      </rPr>
      <t>4</t>
    </r>
  </si>
  <si>
    <t>Control Tech.</t>
  </si>
  <si>
    <t>Control</t>
  </si>
  <si>
    <t>N2O</t>
  </si>
  <si>
    <t>CH4</t>
  </si>
  <si>
    <t>MMT/Gg</t>
  </si>
  <si>
    <t>MMT to MT</t>
  </si>
  <si>
    <r>
      <t>MMTCH</t>
    </r>
    <r>
      <rPr>
        <b/>
        <vertAlign val="subscript"/>
        <sz val="8"/>
        <rFont val="Arial"/>
        <family val="2"/>
      </rPr>
      <t>4</t>
    </r>
    <r>
      <rPr>
        <b/>
        <sz val="8"/>
        <rFont val="Arial"/>
        <family val="2"/>
      </rPr>
      <t xml:space="preserve"> Emissions</t>
    </r>
  </si>
  <si>
    <r>
      <t>MMTN</t>
    </r>
    <r>
      <rPr>
        <b/>
        <vertAlign val="subscript"/>
        <sz val="8"/>
        <rFont val="Arial"/>
        <family val="2"/>
      </rPr>
      <t>2</t>
    </r>
    <r>
      <rPr>
        <b/>
        <sz val="8"/>
        <rFont val="Arial"/>
        <family val="2"/>
      </rPr>
      <t>O Emissions</t>
    </r>
  </si>
  <si>
    <t>Estimates of VMT by model year based on Vehicle Mile Accumulation Rates</t>
  </si>
  <si>
    <r>
      <t>N</t>
    </r>
    <r>
      <rPr>
        <b/>
        <vertAlign val="subscript"/>
        <sz val="12"/>
        <rFont val="Arial"/>
        <family val="2"/>
      </rPr>
      <t>2</t>
    </r>
    <r>
      <rPr>
        <b/>
        <sz val="12"/>
        <rFont val="Arial"/>
        <family val="2"/>
      </rPr>
      <t>O and CH</t>
    </r>
    <r>
      <rPr>
        <b/>
        <vertAlign val="subscript"/>
        <sz val="12"/>
        <rFont val="Arial"/>
        <family val="2"/>
      </rPr>
      <t>4</t>
    </r>
    <r>
      <rPr>
        <b/>
        <sz val="12"/>
        <rFont val="Arial"/>
        <family val="2"/>
      </rPr>
      <t xml:space="preserve"> Emission Factors for Diesel and Gas Vehicles</t>
    </r>
  </si>
  <si>
    <r>
      <t>Mobile CH</t>
    </r>
    <r>
      <rPr>
        <b/>
        <vertAlign val="subscript"/>
        <sz val="14"/>
        <rFont val="Arial"/>
        <family val="2"/>
      </rPr>
      <t>4</t>
    </r>
    <r>
      <rPr>
        <b/>
        <sz val="14"/>
        <rFont val="Arial"/>
        <family val="2"/>
      </rPr>
      <t xml:space="preserve"> and N</t>
    </r>
    <r>
      <rPr>
        <b/>
        <vertAlign val="subscript"/>
        <sz val="14"/>
        <rFont val="Arial"/>
        <family val="2"/>
      </rPr>
      <t>2</t>
    </r>
    <r>
      <rPr>
        <b/>
        <sz val="14"/>
        <rFont val="Arial"/>
        <family val="2"/>
      </rPr>
      <t>O Emissions in Hawaii</t>
    </r>
  </si>
  <si>
    <r>
      <t>Metric Tons CH</t>
    </r>
    <r>
      <rPr>
        <b/>
        <vertAlign val="subscript"/>
        <sz val="8"/>
        <rFont val="Arial"/>
        <family val="2"/>
      </rPr>
      <t>4</t>
    </r>
    <r>
      <rPr>
        <b/>
        <sz val="8"/>
        <rFont val="Arial"/>
        <family val="2"/>
      </rPr>
      <t xml:space="preserve"> Emissions</t>
    </r>
  </si>
  <si>
    <r>
      <t>Metric Tons N</t>
    </r>
    <r>
      <rPr>
        <b/>
        <vertAlign val="subscript"/>
        <sz val="8"/>
        <rFont val="Arial"/>
        <family val="2"/>
      </rPr>
      <t>2</t>
    </r>
    <r>
      <rPr>
        <b/>
        <sz val="8"/>
        <rFont val="Arial"/>
        <family val="2"/>
      </rPr>
      <t>O Emissions</t>
    </r>
  </si>
  <si>
    <t>VMTEST04.XLS</t>
  </si>
  <si>
    <t>Prepared:  7/8/08</t>
  </si>
  <si>
    <t>VEHICLE TYPE</t>
  </si>
  <si>
    <t>C&amp;C OF HONOLULU</t>
  </si>
  <si>
    <t xml:space="preserve">  Passenger </t>
  </si>
  <si>
    <t xml:space="preserve">  Trucks</t>
  </si>
  <si>
    <t xml:space="preserve">  Trk Trac / Tow Trk</t>
  </si>
  <si>
    <t xml:space="preserve">  Buses</t>
  </si>
  <si>
    <t xml:space="preserve">  Amb / Pat / Hearse</t>
  </si>
  <si>
    <t xml:space="preserve">  Trk Crane / Misc</t>
  </si>
  <si>
    <t xml:space="preserve">  Motorcycles</t>
  </si>
  <si>
    <t>Subtotal</t>
  </si>
  <si>
    <t>COUNTY OF HAWAII</t>
  </si>
  <si>
    <t>COUNTY OF KAUAI</t>
  </si>
  <si>
    <t>MAUI ISLAND</t>
  </si>
  <si>
    <t>MOLOKAI ISLAND</t>
  </si>
  <si>
    <t>LANAI ISLAND</t>
  </si>
  <si>
    <t>COUNTY OF MAUI</t>
  </si>
  <si>
    <t>County of Maui Total VMT</t>
  </si>
  <si>
    <t>Maui Island (VMT)</t>
  </si>
  <si>
    <t>Molokai Island (VMT)</t>
  </si>
  <si>
    <t>Lanai Island (VMT)</t>
  </si>
  <si>
    <t>Table for apportioning vehicle type in Maui county to island (Molokai and Lanai)</t>
  </si>
  <si>
    <t>AREA TYPE</t>
  </si>
  <si>
    <t>FUNC CLASS</t>
  </si>
  <si>
    <t>ISLAND OF MAUI</t>
  </si>
  <si>
    <t>ISLAND OF MOLOKAI</t>
  </si>
  <si>
    <t>ISLAND OF LANAI</t>
  </si>
  <si>
    <t>MILEAGE</t>
  </si>
  <si>
    <t>DVMT</t>
  </si>
  <si>
    <t xml:space="preserve">  RURAL</t>
  </si>
  <si>
    <t xml:space="preserve">  INTERSTATE</t>
  </si>
  <si>
    <t xml:space="preserve">  OPA</t>
  </si>
  <si>
    <t xml:space="preserve">  MINOR ART</t>
  </si>
  <si>
    <t xml:space="preserve">  MAJOR COLL</t>
  </si>
  <si>
    <t xml:space="preserve">  MINOR COLL</t>
  </si>
  <si>
    <t xml:space="preserve">  LOCAL</t>
  </si>
  <si>
    <t xml:space="preserve">  SUBTOTAL</t>
  </si>
  <si>
    <t xml:space="preserve">  SMALL URBAN</t>
  </si>
  <si>
    <t xml:space="preserve">  OFE</t>
  </si>
  <si>
    <t xml:space="preserve">  COLL</t>
  </si>
  <si>
    <t xml:space="preserve">  URBANIZED</t>
  </si>
  <si>
    <t xml:space="preserve">      Honolulu</t>
  </si>
  <si>
    <t xml:space="preserve">      Kailua-Kaneohe</t>
  </si>
  <si>
    <t xml:space="preserve">  ISLAND TOTAL</t>
  </si>
  <si>
    <t>Percent of Total</t>
  </si>
  <si>
    <t>Source: Hpms-all years data-yibo report-all.xls, From Goro Sulijoadikusumo HIDOTransportation</t>
  </si>
  <si>
    <t>1990 VMT (Miles)</t>
  </si>
  <si>
    <t>Assumes same % as 2006 as 1990 estimates by island are unavailable.</t>
  </si>
  <si>
    <t>Table 18.08-- VMT, BY TYPE OF VEHICLE,</t>
  </si>
  <si>
    <t>BY COUNTY:  1990</t>
  </si>
  <si>
    <t>Island of Oahu</t>
  </si>
  <si>
    <t>Island of Hawaii</t>
  </si>
  <si>
    <t>Island of Kauai</t>
  </si>
  <si>
    <t>Island of Maui</t>
  </si>
  <si>
    <t>Island of Molokai</t>
  </si>
  <si>
    <t>Island of Lanai</t>
  </si>
  <si>
    <t>VMT Allocated to EPA Vehicle Types</t>
  </si>
  <si>
    <t>VMT by Vehicle Type for Calculations</t>
  </si>
  <si>
    <t>1/  Vans, pickups, and other trucks under 6,500 lb. in personal use, legally classified as passenger vehicles, are included in the totals for trucks.</t>
  </si>
  <si>
    <t>Molokai</t>
  </si>
  <si>
    <t>Lanai</t>
  </si>
  <si>
    <r>
      <t>GWP CH</t>
    </r>
    <r>
      <rPr>
        <vertAlign val="subscript"/>
        <sz val="8"/>
        <rFont val="Arial"/>
        <family val="2"/>
      </rPr>
      <t>4</t>
    </r>
  </si>
  <si>
    <r>
      <t>GWP N</t>
    </r>
    <r>
      <rPr>
        <vertAlign val="subscript"/>
        <sz val="8"/>
        <rFont val="Arial"/>
        <family val="2"/>
      </rPr>
      <t>2</t>
    </r>
    <r>
      <rPr>
        <sz val="8"/>
        <rFont val="Arial"/>
        <family val="2"/>
      </rPr>
      <t>O</t>
    </r>
  </si>
  <si>
    <r>
      <t>Metric Tons CO</t>
    </r>
    <r>
      <rPr>
        <b/>
        <vertAlign val="subscript"/>
        <sz val="8"/>
        <rFont val="Arial"/>
        <family val="2"/>
      </rPr>
      <t>2</t>
    </r>
    <r>
      <rPr>
        <b/>
        <sz val="8"/>
        <rFont val="Arial"/>
        <family val="2"/>
      </rPr>
      <t xml:space="preserve"> Eq. Emissions</t>
    </r>
  </si>
  <si>
    <r>
      <t>MMTCO</t>
    </r>
    <r>
      <rPr>
        <b/>
        <vertAlign val="subscript"/>
        <sz val="8"/>
        <rFont val="Arial"/>
        <family val="2"/>
      </rPr>
      <t xml:space="preserve">2 </t>
    </r>
    <r>
      <rPr>
        <b/>
        <sz val="8"/>
        <rFont val="Arial"/>
        <family val="2"/>
      </rPr>
      <t>Eq. Emissions</t>
    </r>
  </si>
  <si>
    <t>2006 VMT (Miles)</t>
  </si>
  <si>
    <t>Source: WORKSHEET FOR VMT ESTIMATE 2006.XLS, From Goro Sulijoadikusumo HIDOTransportation</t>
  </si>
  <si>
    <t>BY COUNTY:  2006</t>
  </si>
  <si>
    <t>Aftertreatment</t>
  </si>
  <si>
    <t>AF</t>
  </si>
  <si>
    <t>Age Distibution -- 2007</t>
  </si>
  <si>
    <t>Age Distibution -- 2010</t>
  </si>
  <si>
    <t>Age Distibution -- 2015</t>
  </si>
  <si>
    <t>% VMT by model year -- 2010</t>
  </si>
  <si>
    <t>% VMT by model year -- 2007</t>
  </si>
  <si>
    <t>% VMT by model year -- 2015</t>
  </si>
  <si>
    <t>Weighted averages -- 2007</t>
  </si>
  <si>
    <t>Weighted averages -- 2010</t>
  </si>
  <si>
    <t>Weighted averages -- 2015</t>
  </si>
  <si>
    <t>Interstate System</t>
  </si>
  <si>
    <t>Other Arterials</t>
  </si>
  <si>
    <t>Other</t>
  </si>
  <si>
    <t>Rural</t>
  </si>
  <si>
    <t>Urban</t>
  </si>
  <si>
    <t>Motorcycles</t>
  </si>
  <si>
    <t>Passenger Cars</t>
  </si>
  <si>
    <t>Light Trucks</t>
  </si>
  <si>
    <t>Single-Unit Trucks</t>
  </si>
  <si>
    <t>Combination Trucks</t>
  </si>
  <si>
    <t>Interstate</t>
  </si>
  <si>
    <t>Other Freeways and Expressways</t>
  </si>
  <si>
    <t>Other Principal Arterial</t>
  </si>
  <si>
    <t>Minor Arterial</t>
  </si>
  <si>
    <t>Major Collector</t>
  </si>
  <si>
    <t>Minor Collector</t>
  </si>
  <si>
    <t>Local</t>
  </si>
  <si>
    <t>Total Rural</t>
  </si>
  <si>
    <t>Total Urban</t>
  </si>
  <si>
    <t>Total Rural &amp; Urban</t>
  </si>
  <si>
    <t>Annual Vehicle Miles (Millions) by Functional Class</t>
  </si>
  <si>
    <t xml:space="preserve">Annual Vehicle Miles by Functional Class </t>
  </si>
  <si>
    <t>Total Interstate System</t>
  </si>
  <si>
    <t>Total Other Arterials</t>
  </si>
  <si>
    <t>Total Other</t>
  </si>
  <si>
    <t xml:space="preserve">Distribution of Annual Vehicle Distance Traveled: URBAN (Percent) </t>
  </si>
  <si>
    <t xml:space="preserve">Distribution of Annual Vehicle Distance Traveled: RURAL (Percent) </t>
  </si>
  <si>
    <t>Annual VMT by Vehicle Type: RURAL</t>
  </si>
  <si>
    <t>Annual VMT by Vehicle Type: URBAN</t>
  </si>
  <si>
    <t>Annual VMT by Vehicle Type: TOTAL</t>
  </si>
  <si>
    <t>Total Hawaii VMT</t>
  </si>
  <si>
    <t xml:space="preserve">Passenger Cars </t>
  </si>
  <si>
    <t>All two or three-wheeled motorized vehicles. Typical vehicles in this category have saddle type seats and are steered by handlebars rather than steering wheels. This category includes motorcycles, motor scooters, mopeds, motor-powered bicycles, and three-wheel motorcycles.</t>
  </si>
  <si>
    <t>All sedans, coupes, and station wagons manufactured primarily for the purpose of carrying passengers and including those passenger cars pulling recreational or other light trailers. All Light Duty Vehicles - passenger cars, light trucks, vans and sport utility vehicles regardless of wheelbase.</t>
  </si>
  <si>
    <t>All vehicles manufactured as traditional passenger-carrying buses with two axles and six tires or three or more axles. This category includes only traditional buses (including school buses) functioning as passenger-carrying vehicles. Modified buses should be considered to be a truck and should be appropriately classified.</t>
  </si>
  <si>
    <t>Single frame trucks that have 2-axles and at least 6 tires or a gross vehicle weight rating exceeding 10,000 lbs.</t>
  </si>
  <si>
    <t>All two-axle, four-tire, vehicles, other than passenger cars. Included in this classification are pickups, panels, vans, and other vehicles such as campers, motor homes, ambulances, hearses, carryalls, and minibuses. Other two-axle, four-tire single-unit vehicles pulling recreational or other light trailers are included in this classification.</t>
  </si>
  <si>
    <t>Motorcycle</t>
  </si>
  <si>
    <t xml:space="preserve">Combination Trucks </t>
  </si>
  <si>
    <t>LDGV/LDDV</t>
  </si>
  <si>
    <t>LDGT/LDDT</t>
  </si>
  <si>
    <t>Four-or-Less Axle, Single-Trailer Trucks: All vehicles with four or less axles consisting of two units, one of which is a tractor or straight truck power-unit.
Five-Axle, Single-Trailer Trucks: All five-axle vehicles consisting of two units, one of which is a tractor or straight truck power-unit.
Six-or-More Axle, Single-Trailer Trucks: All vehicles with six or more axles consisting of two units, one of which is a tractor or straight truck power-unit.
Five-or-Less Axle, Multi-Trailer Trucks: All vehicles with five or less axles consisting of three or more units, one of which is a tractor or straight truck power‑unit.
Six-Axle, Multi-Trailer Trucks: All six-axle vehicles consisting of three or more units, one of which is a tractor or straight truck power-unit.
Seven-or-More Axle, Multi-Trailer Trucks: All vehicles with seven or more axles consisting of three or more units, one of which is a tractor or straight truck power‑unit.</t>
  </si>
  <si>
    <t>FHWA Vehicle Classification</t>
  </si>
  <si>
    <t>EPA Vehicle Match</t>
  </si>
  <si>
    <t>Definition</t>
  </si>
  <si>
    <t>Sources: FHWA Highway Stastics 2015, Table VM-1 (available online at: https://www.fhwa.dot.gov/policyinformation/statistics/2015/vm1.cfm). FHWA Traffic Monitoring Guide, Appendix C: Vehicle Types (available online at: https://www.fhwa.dot.gov/policyinformation/tmguide/tmg_2013/vehicle-types.cfm). FHWA HPMS Field Manual, Chapter 3: Summary Data Requirements (available online at: https://www.fhwa.dot.gov/ohim/hpmsmanl/chapt3.cfm).</t>
  </si>
  <si>
    <t>EPA Vehicle Type</t>
  </si>
  <si>
    <t>Light-duty gasoline-fueled vehicles, up to 6,000 lb GVW (gasoline-fuelsed passenger cars)</t>
  </si>
  <si>
    <t>Light-duty gasoline-fueled trucks, up to 8,500 lb GVW (includes pick-up trucks, minivans, passenger vans, sport-utility vehicles, etc.)</t>
  </si>
  <si>
    <t>Heavy-duty gasoline-fueled vehicles, over 8,500 lb GVW (gasoline-fueled heavy-duty trucks)</t>
  </si>
  <si>
    <t>Light-duty diesel vehicles, up to 6,000 lb GVW (diesel engine passenger cars)</t>
  </si>
  <si>
    <t>Light-duty diesel trucks, up to 8,500 lb GVW (diesel engine light-duty trucks)</t>
  </si>
  <si>
    <t>Heavy-duty diesel vehicles, over 8,500 lb GVW (diesel engine heavy-duty trucks)</t>
  </si>
  <si>
    <t>Motorcycles (only those certified for highway use; all are gasoline fueled)</t>
  </si>
  <si>
    <t>Source: EPA's Idling Vehicle Emissions for Passenger Cars, Light-Duty Trucks, and Heavy-Duty Trucks Emission Facts (available online at: https://nepis.epa.gov/Exe/ZyPDF.cgi/P100EVXV.PDF?Dockey=P100EVXV.PDF)</t>
  </si>
  <si>
    <t>Passenger cars</t>
  </si>
  <si>
    <t>Light trucks</t>
  </si>
  <si>
    <t>Single-unit trucks</t>
  </si>
  <si>
    <t>Combination trucks</t>
  </si>
  <si>
    <t>Hawaii State Total</t>
  </si>
  <si>
    <t>All Motor vehicles</t>
  </si>
  <si>
    <t>VMT BY VEHICLE TYPE</t>
  </si>
  <si>
    <t>HAWAII STATE TOTAL:  2010</t>
  </si>
  <si>
    <r>
      <t>Source:  U.S. Bureau</t>
    </r>
    <r>
      <rPr>
        <i/>
        <sz val="10"/>
        <rFont val="Times New Roman"/>
        <family val="1"/>
      </rPr>
      <t xml:space="preserve"> </t>
    </r>
    <r>
      <rPr>
        <sz val="10"/>
        <rFont val="Times New Roman"/>
        <family val="1"/>
      </rPr>
      <t>of the Census,</t>
    </r>
    <r>
      <rPr>
        <i/>
        <sz val="10"/>
        <rFont val="Times New Roman"/>
        <family val="1"/>
      </rPr>
      <t xml:space="preserve"> Truck Inventory and Use Survey, 1992 Census of Transportation, </t>
    </r>
  </si>
  <si>
    <t>HAWAII STATE TOTAL:  2015</t>
  </si>
  <si>
    <t>Change from 1990</t>
  </si>
  <si>
    <t>Change from 2007</t>
  </si>
  <si>
    <t>Percent Gal by Fuel Type</t>
  </si>
  <si>
    <t>MC - Gasoline</t>
  </si>
  <si>
    <t>Passenger Car (LDV)</t>
  </si>
  <si>
    <t>Other 2-Axle, 4-tire (LDT)</t>
  </si>
  <si>
    <t>Bus</t>
  </si>
  <si>
    <t>Other Single-unit trucks and Combination Trucks</t>
  </si>
  <si>
    <t>Percent shares, directly from FHWA and DOE, used for apportioning VMT by Vehicle by Fuel Type</t>
  </si>
  <si>
    <t>ICF</t>
  </si>
  <si>
    <t>Source: US GHG Inventory VMT Spreadsheet ("Calcs" tab)</t>
  </si>
  <si>
    <t>Tier 3</t>
  </si>
  <si>
    <t>LEV 2</t>
  </si>
  <si>
    <t>L2</t>
  </si>
  <si>
    <t>1998-2016 calculated by Lou Browning (ICF) using vehicle certification data (see Estimated Control Technology Breakout.xls).</t>
  </si>
  <si>
    <t>% VMT by model year -- 2016</t>
  </si>
  <si>
    <t>Age Distibution -- 2016</t>
  </si>
  <si>
    <t>Weighted averages -- 2016</t>
  </si>
  <si>
    <t>HAWAII STATE TOTAL:  2016</t>
  </si>
  <si>
    <t>*Proxied to 2015. Data not available yet.</t>
  </si>
  <si>
    <t>From 2015</t>
  </si>
  <si>
    <t xml:space="preserve">Compare </t>
  </si>
  <si>
    <t>*Proxied to 2010.</t>
  </si>
  <si>
    <t>HAWAII STATE TOTAL:  2007</t>
  </si>
  <si>
    <t>% VMT by model year -- 2017</t>
  </si>
  <si>
    <t>Age Distibution -- 2017</t>
  </si>
  <si>
    <t>Weighted averages -- 2017</t>
  </si>
  <si>
    <t>HAWAII STATE TOTAL:  2017</t>
  </si>
  <si>
    <t>LEV 3</t>
  </si>
  <si>
    <t>T3</t>
  </si>
  <si>
    <t>L3</t>
  </si>
  <si>
    <t>Lev 3</t>
  </si>
  <si>
    <t xml:space="preserve">*Updated </t>
  </si>
  <si>
    <t>VMT Distribution</t>
  </si>
  <si>
    <t>HDDV/HDGV</t>
  </si>
  <si>
    <t>HAWAII STATE TOTAL by YEAR</t>
  </si>
  <si>
    <t>% VMT by model year -- 2018</t>
  </si>
  <si>
    <t>Age Distibution -- 2018</t>
  </si>
  <si>
    <t>% VMT by model year -- 2019</t>
  </si>
  <si>
    <t>Age Distibution -- 2019</t>
  </si>
  <si>
    <t>Weighted averages -- 2018</t>
  </si>
  <si>
    <t>Weighted averages -- 2019</t>
  </si>
  <si>
    <t>Age Distibution -- 2005</t>
  </si>
  <si>
    <t>Weighted averages -- 2005</t>
  </si>
  <si>
    <t>Annual Vehicle Mileage Accumulation (miles) - 2005</t>
  </si>
  <si>
    <t>% VMT by model year -- 2005</t>
  </si>
  <si>
    <t xml:space="preserve">Control Technology Codes and Percentages of Vehicles with Specific Technologies (other than AFVs) - used for </t>
  </si>
  <si>
    <t>Used for 1990, 2007, 2010, 2015, 2016</t>
  </si>
  <si>
    <t xml:space="preserve">Tabs using additional updated vehicle control technologies </t>
  </si>
  <si>
    <t>% VMT by model year -- 2020</t>
  </si>
  <si>
    <t>% VMT by model year -- 2021</t>
  </si>
  <si>
    <t>Age Distibution -- 2020</t>
  </si>
  <si>
    <t>Age Distibution -- 2021</t>
  </si>
  <si>
    <t>Weighted averages -- 2020</t>
  </si>
  <si>
    <t>Weighted averages -- 2021</t>
  </si>
  <si>
    <t>Annual Vehicle Mileage Accumulation (miles) - 2020</t>
  </si>
  <si>
    <t>Annual Vehicle Mileage Accumulation (miles) - 2021</t>
  </si>
  <si>
    <t>HDDB &amp; HDDV</t>
  </si>
  <si>
    <t>HDDB</t>
  </si>
  <si>
    <t>HDGV/HDDB</t>
  </si>
  <si>
    <t>From 2022</t>
  </si>
  <si>
    <t>Compare</t>
  </si>
  <si>
    <t>Heavy-duty diesel buses, over 8,500 lb GVW (diesel engine heavy-duty buses)</t>
  </si>
  <si>
    <t>Age Distibution -- 2022</t>
  </si>
  <si>
    <t>Annual Vehicle Mileage Accumulation (miles) - 2022</t>
  </si>
  <si>
    <t>Weighted averages -- 2022</t>
  </si>
  <si>
    <t>% VMT by model year -- 2022</t>
  </si>
  <si>
    <t>Sources: FHWA Highway Statistics 2005, 2007, 2010, 2015, 2016, 2017, 2019, 2020, 2021, &amp; 2022 Table VM-2 (available online at https://www.fhwa.dot.gov/policyinformation/statistics.cfm)</t>
  </si>
  <si>
    <t>Sources: FHWA Highway Statistics 2010, 2015, 2017, 2019, 2020, 2021, &amp; 2022 Table VM-4 (available online at https://www.fhwa.dot.gov/policyinformation/statistics.cfm)</t>
  </si>
  <si>
    <t>Source: Inventory of US Greenhouse Gas Emissions and Sinks 1990-2022</t>
  </si>
  <si>
    <t>Source: Inventory of US Greenhouse Gas Emissions and Sinks 1990-2022, Table A-76 "Annual Average Vehicle Mileage Accumulation Per Vehicles (miles)"</t>
  </si>
  <si>
    <t>Source: Inventory of US Greenhouse Gas Emissions and Sinks 1990-2022, Table A-75 "Age Distribution by Vehicle/Fuel Type for On-Road Vehicles 2022"</t>
  </si>
  <si>
    <t/>
  </si>
  <si>
    <t>Source: Inventory of US Greenhouse Gas Emissions and Sinks 1990-2022, Table A-83 "Emission Factors for CH4 and N2O for On-Road Vehicles"</t>
  </si>
  <si>
    <t>2016-current year taken from US GHG Inventory published values (tables A-79, 80, 81, 82)</t>
  </si>
  <si>
    <t>BEV</t>
  </si>
  <si>
    <t>PHEV</t>
  </si>
  <si>
    <t>InspectionYear</t>
  </si>
  <si>
    <t>VehicleType</t>
  </si>
  <si>
    <t>BUS</t>
  </si>
  <si>
    <t>INCOMPLETE VEHICLE</t>
  </si>
  <si>
    <t>LOW SPEED VEHICLE (LSV)</t>
  </si>
  <si>
    <t>MOTORCYCLE</t>
  </si>
  <si>
    <t>MULTIPURPOSE PASSENGER VEHICLE (MPV)</t>
  </si>
  <si>
    <t>PASSENGER CAR</t>
  </si>
  <si>
    <t>TRAILER</t>
  </si>
  <si>
    <t>TRUCK</t>
  </si>
  <si>
    <t>FHWA Type</t>
  </si>
  <si>
    <t>HI Data Type</t>
  </si>
  <si>
    <t>Passenger Car</t>
  </si>
  <si>
    <t>Truck</t>
  </si>
  <si>
    <t>Incomplete Vehicle</t>
  </si>
  <si>
    <t>Low Speed Vehicle (LSV)</t>
  </si>
  <si>
    <t>Multipurpose Passenger Vehicle (MPV)</t>
  </si>
  <si>
    <t>Trailer</t>
  </si>
  <si>
    <t>Vehicle Type</t>
  </si>
  <si>
    <t>Type</t>
  </si>
  <si>
    <t>% Reduction</t>
  </si>
  <si>
    <t>Cars</t>
  </si>
  <si>
    <t>Trucks</t>
  </si>
  <si>
    <t>Car BEV</t>
  </si>
  <si>
    <t>Car PHEV</t>
  </si>
  <si>
    <t>Truck BEV</t>
  </si>
  <si>
    <t>Truck PHEV</t>
  </si>
  <si>
    <t>TOTAL</t>
  </si>
  <si>
    <t>Vehicle Registrations Per Year</t>
  </si>
  <si>
    <t>Annual Average Kilometers traveled per vehicle</t>
  </si>
  <si>
    <t>All Motor Vehicles</t>
  </si>
  <si>
    <t>Table VM-1M: ANNUAL VEHICLE DISTANCE TRAVELED IN KILOMETERES AND RELATED DATA BY HIGHWAY CATEGORY AND VEHICLE TYPE</t>
  </si>
  <si>
    <t>https://www.fhwa.dot.gov/policyinformation/statistics.cfm</t>
  </si>
  <si>
    <t>HI Data / FHWA Data Crosswalk</t>
  </si>
  <si>
    <t>Conventional Vehicle Miles</t>
  </si>
  <si>
    <t>PHEV Vehicle Miles</t>
  </si>
  <si>
    <t>Source</t>
  </si>
  <si>
    <t xml:space="preserve">Zhao et al., Quantifying electric vehicle mileage in the United States, Joule (2023), Available at https://filedn.com/lYURdAnVcCykBHec07i0c6j/papers/2023-Zhao-Joule.pdf </t>
  </si>
  <si>
    <t>BEV Vehicle Miles</t>
  </si>
  <si>
    <t>Average BEVs - Cars</t>
  </si>
  <si>
    <t>Tesla BEVs - Cars</t>
  </si>
  <si>
    <t>Non-Tesla BEVs - Cars</t>
  </si>
  <si>
    <t>Tesla BEVs - Trucks</t>
  </si>
  <si>
    <t>Non-Tesla BEVs - Trucks</t>
  </si>
  <si>
    <t>Average BEVs - Trucks</t>
  </si>
  <si>
    <t>4.54 x X = 6.5</t>
  </si>
  <si>
    <t>X = 6.5/4.54</t>
  </si>
  <si>
    <t>so it is suggested to use the ratio of PHEV SUV to car reductions from the iSeeCars study to multiply by the Zhao study car PHEV reduction to get the SUV PHEV reduction.  Suggested reductions are shown in Table 3. </t>
  </si>
  <si>
    <t>Data from client: "motor safety inspection data received from DOT’s motor safety branch"</t>
  </si>
  <si>
    <t>Automobiles</t>
  </si>
  <si>
    <t>HIDOT/FHWA</t>
  </si>
  <si>
    <t>HI DOT Avg Total</t>
  </si>
  <si>
    <t>FHWA Avg Total</t>
  </si>
  <si>
    <t>FHWA VMT By Vehicle Type</t>
  </si>
  <si>
    <t>Miles Travelled/Year by Standard Vehicle Type</t>
  </si>
  <si>
    <t>Data from: FHWA Table MV-1 https://www.fhwa.dot.gov/policyinformation/statistics/2022/mv1.cfm Processed in FHWA Vehicle Counts.xlsx</t>
  </si>
  <si>
    <t>Inspection Year</t>
  </si>
  <si>
    <t>Miles Travelled/Year by EV Vehicle Type</t>
  </si>
  <si>
    <t>Passenger Car Breakdown</t>
  </si>
  <si>
    <t>EV MPGGe</t>
  </si>
  <si>
    <t>Source: https://www.fueleconomy.gov/feg/download.shtml Data processed in Mileage Vehicle List all years.xlsx</t>
  </si>
  <si>
    <t>Vehicle</t>
  </si>
  <si>
    <t>Car Electricity</t>
  </si>
  <si>
    <t>Truck Electricity</t>
  </si>
  <si>
    <t>Car Gasoline/Electricity</t>
  </si>
  <si>
    <t>Truck Gasoline/Electricity</t>
  </si>
  <si>
    <t>EV Vehicle Type</t>
  </si>
  <si>
    <t>EV GGE</t>
  </si>
  <si>
    <t>EV Kwh</t>
  </si>
  <si>
    <t>Total kwh</t>
  </si>
  <si>
    <t>iSeeCars analysis</t>
  </si>
  <si>
    <t>iSeeCars analysis PHEV SUV value was found by  taking a ratio for the cars to trucks PHEVs in the ISee analysis and multipliying by the 4.5% reduction from the Zhao study.</t>
  </si>
  <si>
    <t>PHEV Utility Factor</t>
  </si>
  <si>
    <t>Need Source from Lou</t>
  </si>
  <si>
    <t>Total Miles Travelled by EV Vehicle Type</t>
  </si>
  <si>
    <t>HI DOH Vehicle Registrations Per Year ADJUSTED from FHWA</t>
  </si>
  <si>
    <t>Source: Vibes (?) we need one</t>
  </si>
  <si>
    <t>Ratio of HI to FHWA Data</t>
  </si>
  <si>
    <t>Different calculations used because no DOT data available for 1990-2010</t>
  </si>
  <si>
    <t>FHWA Vehicle Registrations / VMT Data Crosswalk</t>
  </si>
  <si>
    <t>Vehicle Registrations</t>
  </si>
  <si>
    <t>Logic</t>
  </si>
  <si>
    <t>https://www.askdifference.com/automobile-vs-truck/ "Automobiles are typically passenger vehicles designed for comfort and efficiency, while trucks are larger, built for cargo transport and heavier tasks."</t>
  </si>
  <si>
    <t>N/A</t>
  </si>
  <si>
    <t>BEV % Reduction</t>
  </si>
  <si>
    <t>PHEV % Reduction</t>
  </si>
  <si>
    <t>Vehicle Count - SEDS</t>
  </si>
  <si>
    <t xml:space="preserve">trucks = SUV according to Lou, which is same as a passenger car… </t>
  </si>
  <si>
    <t>we only have car counts for BEV and PHEV, so would need to combine car and trucks</t>
  </si>
  <si>
    <t>For use in subtracting out EV VMT from FHWA VMT</t>
  </si>
  <si>
    <t>Total Miles Travelled by BEV/PHEV</t>
  </si>
  <si>
    <t>EV kWh</t>
  </si>
  <si>
    <t>BEV % by FHWA Vehicle Type</t>
  </si>
  <si>
    <t>BEV VMT by FHWA Vehicle Type</t>
  </si>
  <si>
    <t>PHEV % by FHWA Vehicle Type</t>
  </si>
  <si>
    <t>SEDS METHODOLOGY CHECK</t>
  </si>
  <si>
    <t>kwh / 100 miles</t>
  </si>
  <si>
    <t>https://www.fhwa.dot.gov/policyinformation/tmguide/tmg_2013/vehicle-types.cfm</t>
  </si>
  <si>
    <t>kwh / mile</t>
  </si>
  <si>
    <t xml:space="preserve">kwh </t>
  </si>
  <si>
    <t xml:space="preserve">EV </t>
  </si>
  <si>
    <t>EV by iSeeCars ratio</t>
  </si>
  <si>
    <t>Passenger cars BEV</t>
  </si>
  <si>
    <t>Light trucks BEV</t>
  </si>
  <si>
    <t>Passenger cars PHEV</t>
  </si>
  <si>
    <t>Light truck PHEV</t>
  </si>
  <si>
    <t>Light truck</t>
  </si>
  <si>
    <t>VMT by FHWA type BEV</t>
  </si>
  <si>
    <t>VMT by FHWA type PHEV</t>
  </si>
  <si>
    <t>TOTAL VMT by FHWA Type</t>
  </si>
  <si>
    <t>MPGGe to kWh per Mile</t>
  </si>
  <si>
    <t>Source: EPA https://www.epa.gov/greenvehicles/fuel-economy-and-ev-range-testing</t>
  </si>
  <si>
    <t>SEDS EV kWh Consumption</t>
  </si>
  <si>
    <t>THIS TAB IS NOT CURRENTLY BEING USED. THIS IS DRAFTED CALCULATIONS RELATED TO ELECTRIC VEHICLES, A MORE DETAILED METHODOLOGY THAN THE CURRENT ONE WE IMPLEMENTED. IN THE FUTURE WE COULD EXPLORE IMPLEMENTING THE METHODOLOGIES DRAFTED ON THIS TAB.</t>
  </si>
  <si>
    <t>Total EVs</t>
  </si>
  <si>
    <t>Checker</t>
  </si>
  <si>
    <t>EV Emissions</t>
  </si>
  <si>
    <t>This tab calculates mileage driven by electric vehicles in Hawaii. This mileage is subtracted from the FHWA mileage for non-electric vehicles on the "Vehicle Characteristics" tab.</t>
  </si>
  <si>
    <t>Source: https://www.fueleconomy.gov/feg/download.shtml Data processed in "Mileage Vehicle List all years.xlsx"</t>
  </si>
  <si>
    <t>BEV - Car</t>
  </si>
  <si>
    <t>BEV - Truck</t>
  </si>
  <si>
    <t>PHEV - Car</t>
  </si>
  <si>
    <t>PHEV - Truck</t>
  </si>
  <si>
    <t>kwhs/gallon</t>
  </si>
  <si>
    <t>SOURCE: iSeecars study, ratio of top EV cars driven. Ratio for miles driven is used as proxy for ratio of kwhs.</t>
  </si>
  <si>
    <t>Adjusted SEDS EV kWh Consumption</t>
  </si>
  <si>
    <t>EV kwh/mile</t>
  </si>
  <si>
    <t>EV mileage</t>
  </si>
  <si>
    <t>EV mileage - to subtract from FHWA mileage data</t>
  </si>
  <si>
    <t>[CHECK] % EV mileage out of total FHWA mileage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</si>
</sst>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43" formatCode="_(* #,##0.00_);_(* \(#,##0.00\);_(* &quot;-&quot;??_);_(@_)"/>
    <numFmt numFmtId="164" formatCode="\ \ \ \ \ @"/>
    <numFmt numFmtId="165" formatCode="\ \ @"/>
    <numFmt numFmtId="166" formatCode="0.00_)"/>
    <numFmt numFmtId="167" formatCode="General_)"/>
    <numFmt numFmtId="168" formatCode="_(* #,##0.000_);_(* \(#,##0.000\);_(* &quot;-&quot;??_);_(@_)"/>
    <numFmt numFmtId="169" formatCode="0.0"/>
    <numFmt numFmtId="170" formatCode="0.0%"/>
    <numFmt numFmtId="171" formatCode="\ \ \ \ @"/>
    <numFmt numFmtId="172" formatCode="\ \ \ \ \ \ @"/>
    <numFmt numFmtId="173" formatCode="0.0\ \ \ \ \ "/>
    <numFmt numFmtId="174" formatCode="0.0\ \ \ \ "/>
    <numFmt numFmtId="175" formatCode="@\ \ \ \ "/>
    <numFmt numFmtId="176" formatCode="General\ \ "/>
    <numFmt numFmtId="177" formatCode="#,##0\ \ \ "/>
    <numFmt numFmtId="178" formatCode="\ \ \ @"/>
    <numFmt numFmtId="179" formatCode="#,##0\ \ \ \ "/>
    <numFmt numFmtId="180" formatCode="_(* #,##0_);_(* \(#,##0\);_(* &quot;-&quot;??_);_(@_)"/>
    <numFmt numFmtId="181" formatCode="0.000_)"/>
    <numFmt numFmtId="182" formatCode="#,##0.0"/>
    <numFmt numFmtId="183" formatCode="#,##0.000"/>
    <numFmt numFmtId="184" formatCode="#,##0.0000"/>
    <numFmt numFmtId="185" formatCode="0.000"/>
    <numFmt numFmtId="186" formatCode="0.0000"/>
    <numFmt numFmtId="187" formatCode="_(* #,##0_);_(* \(#,##0\);_ &quot;-&quot;"/>
    <numFmt numFmtId="188" formatCode="0.000;\-0.000;\-;@"/>
    <numFmt numFmtId="189" formatCode="#,##0.00000"/>
    <numFmt numFmtId="190" formatCode="#,##0.000000"/>
    <numFmt numFmtId="191" formatCode="_(* #,##0.0000_);_(* \(#,##0.0000\);_(* &quot;-&quot;??_);_(@_)"/>
    <numFmt numFmtId="192" formatCode="0.0000%"/>
    <numFmt numFmtId="193" formatCode="_(* #,##0.000000_);_(* \(#,##0.000000\);_(* &quot;-&quot;??_);_(@_)"/>
    <numFmt numFmtId="194" formatCode="_(* #,##0.0000000_);_(* \(#,##0.0000000\);_(* &quot;-&quot;??_);_(@_)"/>
  </numFmts>
  <fonts count="73">
    <font>
      <sz val="10"/>
      <name val="Arial"/>
    </font>
    <font>
      <sz val="11"/>
      <color theme="1"/>
      <name val="Calibri"/>
      <family val="2"/>
      <scheme val="minor"/>
    </font>
    <font>
      <sz val="10"/>
      <name val="Arial"/>
      <family val="2"/>
    </font>
    <font>
      <sz val="8"/>
      <name val="Arial"/>
      <family val="2"/>
    </font>
    <font>
      <b/>
      <sz val="10"/>
      <name val="Arial"/>
      <family val="2"/>
    </font>
    <font>
      <b/>
      <sz val="10"/>
      <name val="Arial"/>
      <family val="2"/>
    </font>
    <font>
      <b/>
      <sz val="12"/>
      <name val="Arial"/>
      <family val="2"/>
    </font>
    <font>
      <sz val="10"/>
      <name val="Times New Roman"/>
      <family val="1"/>
    </font>
    <font>
      <b/>
      <sz val="12"/>
      <name val="Arial"/>
      <family val="2"/>
    </font>
    <font>
      <sz val="8"/>
      <name val="Times New Roman"/>
      <family val="1"/>
    </font>
    <font>
      <sz val="8"/>
      <name val="Arial"/>
      <family val="2"/>
    </font>
    <font>
      <b/>
      <sz val="10"/>
      <name val="Times New Roman"/>
      <family val="1"/>
    </font>
    <font>
      <b/>
      <sz val="11"/>
      <name val="Times New Roman"/>
      <family val="1"/>
    </font>
    <font>
      <b/>
      <sz val="11"/>
      <color indexed="12"/>
      <name val="Arial"/>
      <family val="2"/>
    </font>
    <font>
      <sz val="9"/>
      <name val="Arial"/>
      <family val="2"/>
    </font>
    <font>
      <sz val="8"/>
      <color indexed="10"/>
      <name val="Times New Roman"/>
      <family val="1"/>
    </font>
    <font>
      <i/>
      <sz val="10"/>
      <name val="Times New Roman"/>
      <family val="1"/>
    </font>
    <font>
      <sz val="8"/>
      <color indexed="81"/>
      <name val="Tahoma"/>
      <family val="2"/>
    </font>
    <font>
      <b/>
      <sz val="8"/>
      <color indexed="81"/>
      <name val="Tahoma"/>
      <family val="2"/>
    </font>
    <font>
      <i/>
      <sz val="10"/>
      <color indexed="10"/>
      <name val="Times New Roman"/>
      <family val="1"/>
    </font>
    <font>
      <sz val="10"/>
      <color indexed="10"/>
      <name val="Arial"/>
      <family val="2"/>
    </font>
    <font>
      <sz val="10"/>
      <name val="Arial"/>
      <family val="2"/>
    </font>
    <font>
      <i/>
      <sz val="10"/>
      <name val="Arial"/>
      <family val="2"/>
    </font>
    <font>
      <b/>
      <i/>
      <sz val="10"/>
      <name val="Arial"/>
      <family val="2"/>
    </font>
    <font>
      <sz val="10"/>
      <color indexed="10"/>
      <name val="Arial"/>
      <family val="2"/>
    </font>
    <font>
      <sz val="10"/>
      <name val="Helv"/>
    </font>
    <font>
      <b/>
      <sz val="10"/>
      <name val="Helv"/>
    </font>
    <font>
      <b/>
      <vertAlign val="subscript"/>
      <sz val="10"/>
      <name val="Helv"/>
    </font>
    <font>
      <b/>
      <sz val="8"/>
      <name val="Arial"/>
      <family val="2"/>
    </font>
    <font>
      <sz val="10"/>
      <name val="Arial"/>
      <family val="2"/>
    </font>
    <font>
      <b/>
      <vertAlign val="subscript"/>
      <sz val="8"/>
      <name val="Arial"/>
      <family val="2"/>
    </font>
    <font>
      <b/>
      <sz val="14"/>
      <name val="Arial"/>
      <family val="2"/>
    </font>
    <font>
      <b/>
      <vertAlign val="subscript"/>
      <sz val="12"/>
      <name val="Arial"/>
      <family val="2"/>
    </font>
    <font>
      <b/>
      <vertAlign val="subscript"/>
      <sz val="14"/>
      <name val="Arial"/>
      <family val="2"/>
    </font>
    <font>
      <b/>
      <sz val="11"/>
      <name val="Arial"/>
      <family val="2"/>
    </font>
    <font>
      <sz val="12"/>
      <name val="Arial"/>
      <family val="2"/>
    </font>
    <font>
      <b/>
      <sz val="10"/>
      <color indexed="10"/>
      <name val="Arial"/>
      <family val="2"/>
    </font>
    <font>
      <vertAlign val="subscript"/>
      <sz val="8"/>
      <name val="Arial"/>
      <family val="2"/>
    </font>
    <font>
      <sz val="9"/>
      <color indexed="81"/>
      <name val="Tahoma"/>
      <family val="2"/>
    </font>
    <font>
      <sz val="6"/>
      <name val="Arial"/>
      <family val="2"/>
    </font>
    <font>
      <b/>
      <sz val="9"/>
      <color indexed="81"/>
      <name val="Tahoma"/>
      <family val="2"/>
    </font>
    <font>
      <sz val="18"/>
      <name val="P-AVGARD"/>
    </font>
    <font>
      <sz val="8"/>
      <color indexed="12"/>
      <name val="Times New Roman"/>
      <family val="1"/>
    </font>
    <font>
      <sz val="10"/>
      <color indexed="10"/>
      <name val="Times New Roman"/>
      <family val="1"/>
    </font>
    <font>
      <sz val="9"/>
      <name val="Times New Roman"/>
      <family val="1"/>
    </font>
    <font>
      <sz val="10"/>
      <name val="MS Sans Serif"/>
      <family val="2"/>
    </font>
    <font>
      <sz val="11"/>
      <color theme="1"/>
      <name val="Calibri"/>
      <family val="2"/>
      <scheme val="minor"/>
    </font>
    <font>
      <sz val="10"/>
      <color rgb="FF000000"/>
      <name val="Arial"/>
      <family val="2"/>
    </font>
    <font>
      <b/>
      <sz val="10"/>
      <color rgb="FF000000"/>
      <name val="Arial"/>
      <family val="2"/>
    </font>
    <font>
      <sz val="8"/>
      <color rgb="FFFF0000"/>
      <name val="Arial"/>
      <family val="2"/>
    </font>
    <font>
      <sz val="10"/>
      <color rgb="FFFF0000"/>
      <name val="Arial"/>
      <family val="2"/>
    </font>
    <font>
      <b/>
      <sz val="10"/>
      <color theme="1"/>
      <name val="Arial"/>
      <family val="2"/>
    </font>
    <font>
      <sz val="10"/>
      <color rgb="FF0000FF"/>
      <name val="Arial"/>
      <family val="2"/>
    </font>
    <font>
      <sz val="8"/>
      <color theme="1"/>
      <name val="Times New Roman"/>
      <family val="1"/>
    </font>
    <font>
      <sz val="9"/>
      <color theme="1"/>
      <name val="Times New Roman"/>
      <family val="1"/>
    </font>
    <font>
      <b/>
      <sz val="10"/>
      <color rgb="FFFF0000"/>
      <name val="Arial"/>
      <family val="2"/>
    </font>
    <font>
      <sz val="6"/>
      <color rgb="FFFF0000"/>
      <name val="Arial"/>
      <family val="2"/>
    </font>
    <font>
      <sz val="8"/>
      <color theme="0"/>
      <name val="Times New Roman"/>
      <family val="1"/>
    </font>
    <font>
      <sz val="10"/>
      <color theme="0"/>
      <name val="Arial"/>
      <family val="2"/>
    </font>
    <font>
      <sz val="10"/>
      <color theme="5"/>
      <name val="Arial"/>
      <family val="2"/>
    </font>
    <font>
      <b/>
      <sz val="10"/>
      <color theme="5"/>
      <name val="Arial"/>
      <family val="2"/>
    </font>
    <font>
      <b/>
      <sz val="10"/>
      <color theme="0"/>
      <name val="Arial"/>
      <family val="2"/>
    </font>
    <font>
      <sz val="10"/>
      <color rgb="FF0000FF"/>
      <name val="Times New Roman"/>
      <family val="1"/>
    </font>
    <font>
      <sz val="10"/>
      <color theme="1"/>
      <name val="Times New Roman"/>
      <family val="1"/>
    </font>
    <font>
      <sz val="8"/>
      <color rgb="FF0000FF"/>
      <name val="Times New Roman"/>
      <family val="1"/>
    </font>
    <font>
      <u/>
      <sz val="10"/>
      <color theme="10"/>
      <name val="Arial"/>
      <family val="2"/>
    </font>
    <font>
      <sz val="11"/>
      <color rgb="FF000000"/>
      <name val="Times New Roman"/>
      <family val="1"/>
    </font>
    <font>
      <sz val="10"/>
      <color theme="2" tint="-0.249977111117893"/>
      <name val="Arial"/>
      <family val="2"/>
    </font>
    <font>
      <sz val="11"/>
      <color rgb="FF000000"/>
      <name val="Calibri"/>
      <family val="2"/>
    </font>
    <font>
      <b/>
      <sz val="10"/>
      <name val="Arial"/>
      <family val="2"/>
    </font>
    <font>
      <i/>
      <sz val="10"/>
      <color rgb="FFFF0000"/>
      <name val="Arial"/>
      <family val="2"/>
    </font>
    <font>
      <b/>
      <sz val="14"/>
      <color theme="1"/>
      <name val="Arial"/>
      <family val="2"/>
    </font>
    <font>
      <sz val="10"/>
      <color rgb="FFFF0000"/>
      <name val="Arial"/>
      <family val="2"/>
    </font>
  </fonts>
  <fills count="1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22"/>
        <bgColor indexed="64"/>
      </patternFill>
    </fill>
    <fill>
      <patternFill patternType="solid">
        <fgColor theme="9" tint="0.79998168889431442"/>
        <bgColor indexed="64"/>
      </patternFill>
    </fill>
    <fill>
      <patternFill patternType="solid">
        <fgColor rgb="FF808080"/>
        <bgColor rgb="FF000000"/>
      </patternFill>
    </fill>
    <fill>
      <patternFill patternType="solid">
        <fgColor theme="5" tint="0.79998168889431442"/>
        <bgColor indexed="64"/>
      </patternFill>
    </fill>
    <fill>
      <patternFill patternType="solid">
        <fgColor rgb="FF7030A0"/>
        <bgColor rgb="FF000000"/>
      </patternFill>
    </fill>
    <fill>
      <patternFill patternType="solid">
        <fgColor rgb="FF7030A0"/>
        <bgColor indexed="64"/>
      </patternFill>
    </fill>
    <fill>
      <patternFill patternType="solid">
        <fgColor rgb="FFFFFF00"/>
        <bgColor indexed="64"/>
      </patternFill>
    </fill>
    <fill>
      <patternFill patternType="solid">
        <fgColor theme="2" tint="-0.249977111117893"/>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6"/>
        <bgColor indexed="64"/>
      </patternFill>
    </fill>
    <fill>
      <patternFill patternType="solid">
        <fgColor theme="2" tint="-9.9978637043366805E-2"/>
        <bgColor indexed="64"/>
      </patternFill>
    </fill>
    <fill>
      <patternFill patternType="solid">
        <fgColor theme="4"/>
        <bgColor indexed="64"/>
      </patternFill>
    </fill>
  </fills>
  <borders count="74">
    <border>
      <left/>
      <right/>
      <top/>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medium">
        <color indexed="64"/>
      </bottom>
      <diagonal/>
    </border>
    <border>
      <left/>
      <right/>
      <top/>
      <bottom style="medium">
        <color indexed="64"/>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right style="double">
        <color indexed="64"/>
      </right>
      <top/>
      <bottom/>
      <diagonal/>
    </border>
    <border>
      <left/>
      <right style="double">
        <color indexed="64"/>
      </right>
      <top/>
      <bottom style="thin">
        <color indexed="64"/>
      </bottom>
      <diagonal/>
    </border>
    <border>
      <left style="double">
        <color indexed="64"/>
      </left>
      <right style="thin">
        <color indexed="64"/>
      </right>
      <top style="thin">
        <color indexed="64"/>
      </top>
      <bottom/>
      <diagonal/>
    </border>
    <border>
      <left/>
      <right/>
      <top/>
      <bottom style="double">
        <color indexed="64"/>
      </bottom>
      <diagonal/>
    </border>
    <border>
      <left/>
      <right style="thin">
        <color indexed="64"/>
      </right>
      <top style="double">
        <color indexed="64"/>
      </top>
      <bottom style="thin">
        <color indexed="64"/>
      </bottom>
      <diagonal/>
    </border>
    <border>
      <left/>
      <right style="double">
        <color indexed="64"/>
      </right>
      <top style="double">
        <color indexed="64"/>
      </top>
      <bottom style="thin">
        <color indexed="64"/>
      </bottom>
      <diagonal/>
    </border>
    <border>
      <left/>
      <right/>
      <top style="thin">
        <color indexed="64"/>
      </top>
      <bottom/>
      <diagonal/>
    </border>
    <border>
      <left/>
      <right/>
      <top style="medium">
        <color indexed="64"/>
      </top>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double">
        <color indexed="64"/>
      </left>
      <right/>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thick">
        <color indexed="64"/>
      </left>
      <right style="thin">
        <color indexed="64"/>
      </right>
      <top style="thick">
        <color indexed="64"/>
      </top>
      <bottom/>
      <diagonal/>
    </border>
    <border>
      <left style="thin">
        <color indexed="64"/>
      </left>
      <right style="thick">
        <color indexed="64"/>
      </right>
      <top style="thick">
        <color indexed="64"/>
      </top>
      <bottom/>
      <diagonal/>
    </border>
    <border>
      <left/>
      <right/>
      <top style="thick">
        <color indexed="64"/>
      </top>
      <bottom/>
      <diagonal/>
    </border>
    <border>
      <left style="medium">
        <color indexed="64"/>
      </left>
      <right/>
      <top style="thick">
        <color indexed="64"/>
      </top>
      <bottom/>
      <diagonal/>
    </border>
    <border>
      <left style="thick">
        <color indexed="64"/>
      </left>
      <right style="thin">
        <color indexed="64"/>
      </right>
      <top/>
      <bottom style="thick">
        <color indexed="64"/>
      </bottom>
      <diagonal/>
    </border>
    <border>
      <left style="thin">
        <color indexed="64"/>
      </left>
      <right style="thick">
        <color indexed="64"/>
      </right>
      <top/>
      <bottom style="thick">
        <color indexed="64"/>
      </bottom>
      <diagonal/>
    </border>
    <border>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style="medium">
        <color indexed="64"/>
      </left>
      <right style="thin">
        <color indexed="64"/>
      </right>
      <top style="medium">
        <color indexed="64"/>
      </top>
      <bottom style="thick">
        <color indexed="64"/>
      </bottom>
      <diagonal/>
    </border>
    <border>
      <left style="thick">
        <color indexed="64"/>
      </left>
      <right style="thin">
        <color indexed="64"/>
      </right>
      <top/>
      <bottom/>
      <diagonal/>
    </border>
    <border>
      <left style="thin">
        <color indexed="64"/>
      </left>
      <right style="thick">
        <color indexed="64"/>
      </right>
      <top/>
      <bottom/>
      <diagonal/>
    </border>
    <border>
      <left style="medium">
        <color indexed="64"/>
      </left>
      <right style="thin">
        <color indexed="64"/>
      </right>
      <top style="thick">
        <color indexed="64"/>
      </top>
      <bottom/>
      <diagonal/>
    </border>
    <border>
      <left style="medium">
        <color indexed="64"/>
      </left>
      <right style="thin">
        <color indexed="64"/>
      </right>
      <top/>
      <bottom/>
      <diagonal/>
    </border>
    <border>
      <left style="medium">
        <color indexed="64"/>
      </left>
      <right style="thin">
        <color indexed="64"/>
      </right>
      <top/>
      <bottom style="double">
        <color indexed="64"/>
      </bottom>
      <diagonal/>
    </border>
    <border>
      <left style="thin">
        <color indexed="64"/>
      </left>
      <right style="thick">
        <color indexed="64"/>
      </right>
      <top style="double">
        <color indexed="64"/>
      </top>
      <bottom style="medium">
        <color indexed="64"/>
      </bottom>
      <diagonal/>
    </border>
    <border>
      <left/>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style="thick">
        <color indexed="64"/>
      </left>
      <right style="thin">
        <color indexed="64"/>
      </right>
      <top style="medium">
        <color indexed="64"/>
      </top>
      <bottom/>
      <diagonal/>
    </border>
    <border>
      <left style="thin">
        <color indexed="64"/>
      </left>
      <right style="thick">
        <color indexed="64"/>
      </right>
      <top style="medium">
        <color indexed="64"/>
      </top>
      <bottom/>
      <diagonal/>
    </border>
    <border>
      <left style="thick">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thin">
        <color indexed="64"/>
      </left>
      <right style="thick">
        <color indexed="64"/>
      </right>
      <top/>
      <bottom style="thin">
        <color indexed="64"/>
      </bottom>
      <diagonal/>
    </border>
    <border>
      <left style="medium">
        <color indexed="64"/>
      </left>
      <right/>
      <top style="double">
        <color indexed="64"/>
      </top>
      <bottom style="thick">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style="thin">
        <color indexed="64"/>
      </left>
      <right style="medium">
        <color indexed="64"/>
      </right>
      <top style="thick">
        <color indexed="64"/>
      </top>
      <bottom style="thick">
        <color indexed="64"/>
      </bottom>
      <diagonal/>
    </border>
    <border>
      <left style="medium">
        <color indexed="64"/>
      </left>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n">
        <color indexed="64"/>
      </left>
      <right style="double">
        <color indexed="64"/>
      </right>
      <top/>
      <bottom/>
      <diagonal/>
    </border>
    <border>
      <left/>
      <right style="thin">
        <color indexed="64"/>
      </right>
      <top/>
      <bottom style="double">
        <color indexed="64"/>
      </bottom>
      <diagonal/>
    </border>
    <border>
      <left style="thin">
        <color indexed="64"/>
      </left>
      <right style="double">
        <color indexed="64"/>
      </right>
      <top/>
      <bottom style="double">
        <color indexed="64"/>
      </bottom>
      <diagonal/>
    </border>
    <border>
      <left/>
      <right/>
      <top style="double">
        <color indexed="64"/>
      </top>
      <bottom style="thin">
        <color indexed="64"/>
      </bottom>
      <diagonal/>
    </border>
  </borders>
  <cellStyleXfs count="38">
    <xf numFmtId="0" fontId="0" fillId="0" borderId="0"/>
    <xf numFmtId="178" fontId="2" fillId="0" borderId="1" applyBorder="0"/>
    <xf numFmtId="172" fontId="2" fillId="0" borderId="1" applyBorder="0"/>
    <xf numFmtId="49" fontId="44" fillId="0" borderId="2" applyNumberFormat="0" applyFont="0" applyFill="0" applyBorder="0" applyProtection="0">
      <alignment horizontal="left" vertical="center" indent="5"/>
    </xf>
    <xf numFmtId="43" fontId="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47" fillId="0" borderId="3" applyNumberFormat="0"/>
    <xf numFmtId="0" fontId="48" fillId="0" borderId="3" applyNumberFormat="0"/>
    <xf numFmtId="164" fontId="7" fillId="0" borderId="0"/>
    <xf numFmtId="0" fontId="46" fillId="0" borderId="0"/>
    <xf numFmtId="0" fontId="21" fillId="0" borderId="0"/>
    <xf numFmtId="0" fontId="21" fillId="0" borderId="0"/>
    <xf numFmtId="0" fontId="3" fillId="0" borderId="0"/>
    <xf numFmtId="0" fontId="41" fillId="0" borderId="0"/>
    <xf numFmtId="0" fontId="46" fillId="0" borderId="0"/>
    <xf numFmtId="0" fontId="46" fillId="0" borderId="0"/>
    <xf numFmtId="0" fontId="3" fillId="0" borderId="0"/>
    <xf numFmtId="0" fontId="21" fillId="0" borderId="0"/>
    <xf numFmtId="0" fontId="45" fillId="0" borderId="0"/>
    <xf numFmtId="0" fontId="45" fillId="0" borderId="0"/>
    <xf numFmtId="0" fontId="21" fillId="0" borderId="0"/>
    <xf numFmtId="4" fontId="44" fillId="0" borderId="3" applyFill="0" applyBorder="0" applyProtection="0">
      <alignment horizontal="right" vertical="center"/>
    </xf>
    <xf numFmtId="166" fontId="10" fillId="0" borderId="0"/>
    <xf numFmtId="0" fontId="3" fillId="0" borderId="0"/>
    <xf numFmtId="0" fontId="35" fillId="0" borderId="0"/>
    <xf numFmtId="9" fontId="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8" fillId="0" borderId="0">
      <alignment wrapText="1"/>
    </xf>
    <xf numFmtId="0" fontId="1" fillId="0" borderId="0"/>
    <xf numFmtId="0" fontId="65" fillId="0" borderId="0" applyNumberFormat="0" applyFill="0" applyBorder="0" applyAlignment="0" applyProtection="0"/>
  </cellStyleXfs>
  <cellXfs count="620">
    <xf numFmtId="0" fontId="0" fillId="0" borderId="0" xfId="0"/>
    <xf numFmtId="0" fontId="5" fillId="0" borderId="4" xfId="0" applyFont="1" applyBorder="1" applyAlignment="1">
      <alignment horizontal="center" wrapText="1"/>
    </xf>
    <xf numFmtId="0" fontId="0" fillId="0" borderId="1" xfId="0" applyBorder="1"/>
    <xf numFmtId="0" fontId="0" fillId="0" borderId="4" xfId="0" applyBorder="1"/>
    <xf numFmtId="0" fontId="6" fillId="0" borderId="0" xfId="0" applyFont="1" applyAlignment="1">
      <alignment horizontal="centerContinuous" wrapText="1"/>
    </xf>
    <xf numFmtId="0" fontId="0" fillId="0" borderId="0" xfId="0" applyAlignment="1">
      <alignment horizontal="centerContinuous"/>
    </xf>
    <xf numFmtId="164" fontId="7" fillId="0" borderId="0" xfId="12"/>
    <xf numFmtId="49" fontId="7" fillId="0" borderId="0" xfId="12" applyNumberFormat="1"/>
    <xf numFmtId="49" fontId="0" fillId="0" borderId="1" xfId="0" applyNumberFormat="1" applyBorder="1"/>
    <xf numFmtId="3" fontId="0" fillId="0" borderId="0" xfId="0" applyNumberFormat="1"/>
    <xf numFmtId="0" fontId="8" fillId="0" borderId="0" xfId="0" applyFont="1"/>
    <xf numFmtId="0" fontId="9" fillId="0" borderId="0" xfId="0" applyFont="1"/>
    <xf numFmtId="0" fontId="9" fillId="0" borderId="0" xfId="0" applyFont="1" applyAlignment="1">
      <alignment horizontal="right"/>
    </xf>
    <xf numFmtId="166" fontId="8" fillId="0" borderId="0" xfId="26" applyFont="1" applyAlignment="1">
      <alignment horizontal="center"/>
    </xf>
    <xf numFmtId="0" fontId="9" fillId="0" borderId="0" xfId="0" applyFont="1" applyAlignment="1">
      <alignment horizontal="center"/>
    </xf>
    <xf numFmtId="0" fontId="11" fillId="0" borderId="0" xfId="0" applyFont="1" applyAlignment="1">
      <alignment horizontal="right"/>
    </xf>
    <xf numFmtId="167" fontId="11" fillId="0" borderId="0" xfId="0" applyNumberFormat="1" applyFont="1" applyAlignment="1">
      <alignment horizontal="left"/>
    </xf>
    <xf numFmtId="166" fontId="8" fillId="0" borderId="0" xfId="26" applyFont="1"/>
    <xf numFmtId="0" fontId="12" fillId="0" borderId="0" xfId="0" applyFont="1"/>
    <xf numFmtId="166" fontId="13" fillId="0" borderId="0" xfId="26" applyFont="1"/>
    <xf numFmtId="0" fontId="7" fillId="0" borderId="5" xfId="0" applyFont="1" applyBorder="1"/>
    <xf numFmtId="0" fontId="9" fillId="0" borderId="5" xfId="0" applyFont="1" applyBorder="1"/>
    <xf numFmtId="0" fontId="7" fillId="0" borderId="0" xfId="0" applyFont="1"/>
    <xf numFmtId="43" fontId="9" fillId="0" borderId="0" xfId="4" applyFont="1"/>
    <xf numFmtId="0" fontId="15" fillId="0" borderId="0" xfId="0" applyFont="1"/>
    <xf numFmtId="0" fontId="7" fillId="0" borderId="6" xfId="0" applyFont="1" applyBorder="1"/>
    <xf numFmtId="0" fontId="16" fillId="0" borderId="7" xfId="0" applyFont="1" applyBorder="1" applyAlignment="1">
      <alignment horizontal="center"/>
    </xf>
    <xf numFmtId="0" fontId="16" fillId="0" borderId="7" xfId="0" applyFont="1" applyBorder="1"/>
    <xf numFmtId="0" fontId="8" fillId="0" borderId="0" xfId="35" applyAlignment="1">
      <alignment horizontal="centerContinuous" wrapText="1"/>
    </xf>
    <xf numFmtId="0" fontId="4" fillId="0" borderId="0" xfId="35" applyFont="1" applyAlignment="1">
      <alignment horizontal="centerContinuous" vertical="center"/>
    </xf>
    <xf numFmtId="0" fontId="8" fillId="0" borderId="0" xfId="35" applyAlignment="1">
      <alignment horizontal="centerContinuous" vertical="center"/>
    </xf>
    <xf numFmtId="0" fontId="5" fillId="0" borderId="8" xfId="0" applyFont="1" applyBorder="1" applyAlignment="1">
      <alignment horizontal="center" wrapText="1"/>
    </xf>
    <xf numFmtId="0" fontId="5" fillId="0" borderId="3" xfId="0" applyFont="1" applyBorder="1" applyAlignment="1">
      <alignment horizontal="center" wrapText="1"/>
    </xf>
    <xf numFmtId="0" fontId="5" fillId="0" borderId="9" xfId="0" applyFont="1" applyBorder="1" applyAlignment="1">
      <alignment horizontal="center" wrapText="1"/>
    </xf>
    <xf numFmtId="0" fontId="0" fillId="0" borderId="10" xfId="0" applyBorder="1"/>
    <xf numFmtId="0" fontId="0" fillId="0" borderId="11" xfId="0" applyBorder="1"/>
    <xf numFmtId="0" fontId="0" fillId="0" borderId="12" xfId="0" applyBorder="1"/>
    <xf numFmtId="171" fontId="2" fillId="0" borderId="1" xfId="2" applyNumberFormat="1" applyBorder="1" applyAlignment="1">
      <alignment horizontal="left"/>
    </xf>
    <xf numFmtId="173" fontId="0" fillId="0" borderId="1" xfId="0" applyNumberFormat="1" applyBorder="1"/>
    <xf numFmtId="174" fontId="0" fillId="0" borderId="11" xfId="0" applyNumberFormat="1" applyBorder="1"/>
    <xf numFmtId="174" fontId="0" fillId="0" borderId="13" xfId="0" applyNumberFormat="1" applyBorder="1"/>
    <xf numFmtId="173" fontId="0" fillId="0" borderId="11" xfId="0" applyNumberFormat="1" applyBorder="1"/>
    <xf numFmtId="173" fontId="0" fillId="0" borderId="13" xfId="0" applyNumberFormat="1" applyBorder="1"/>
    <xf numFmtId="165" fontId="0" fillId="0" borderId="1" xfId="0" applyNumberFormat="1" applyBorder="1"/>
    <xf numFmtId="175" fontId="0" fillId="0" borderId="13" xfId="0" applyNumberFormat="1" applyBorder="1" applyAlignment="1">
      <alignment horizontal="right"/>
    </xf>
    <xf numFmtId="176" fontId="0" fillId="0" borderId="4" xfId="0" applyNumberFormat="1" applyBorder="1"/>
    <xf numFmtId="176" fontId="0" fillId="0" borderId="14" xfId="0" applyNumberFormat="1" applyBorder="1"/>
    <xf numFmtId="176" fontId="0" fillId="0" borderId="15" xfId="0" applyNumberFormat="1" applyBorder="1"/>
    <xf numFmtId="176" fontId="0" fillId="0" borderId="0" xfId="0" applyNumberFormat="1"/>
    <xf numFmtId="49" fontId="7" fillId="0" borderId="0" xfId="12" applyNumberFormat="1" applyAlignment="1">
      <alignment horizontal="left"/>
    </xf>
    <xf numFmtId="49" fontId="16" fillId="0" borderId="0" xfId="12" applyNumberFormat="1" applyFont="1" applyAlignment="1">
      <alignment horizontal="left"/>
    </xf>
    <xf numFmtId="0" fontId="0" fillId="0" borderId="16" xfId="0" applyBorder="1"/>
    <xf numFmtId="172" fontId="2" fillId="0" borderId="1" xfId="2" applyBorder="1"/>
    <xf numFmtId="177" fontId="0" fillId="0" borderId="17" xfId="0" applyNumberFormat="1" applyBorder="1"/>
    <xf numFmtId="177" fontId="0" fillId="0" borderId="4" xfId="0" applyNumberFormat="1" applyBorder="1"/>
    <xf numFmtId="177" fontId="0" fillId="0" borderId="16" xfId="0" applyNumberFormat="1" applyBorder="1"/>
    <xf numFmtId="0" fontId="0" fillId="0" borderId="18" xfId="0" applyBorder="1"/>
    <xf numFmtId="177" fontId="0" fillId="0" borderId="1" xfId="0" applyNumberFormat="1" applyBorder="1"/>
    <xf numFmtId="177" fontId="0" fillId="0" borderId="0" xfId="0" applyNumberFormat="1"/>
    <xf numFmtId="164" fontId="0" fillId="0" borderId="4" xfId="0" applyNumberFormat="1" applyBorder="1"/>
    <xf numFmtId="179" fontId="0" fillId="0" borderId="17" xfId="0" applyNumberFormat="1" applyBorder="1"/>
    <xf numFmtId="179" fontId="0" fillId="0" borderId="4" xfId="0" applyNumberFormat="1" applyBorder="1"/>
    <xf numFmtId="164" fontId="7" fillId="0" borderId="0" xfId="0" applyNumberFormat="1" applyFont="1"/>
    <xf numFmtId="43" fontId="7" fillId="0" borderId="0" xfId="4" applyFont="1"/>
    <xf numFmtId="0" fontId="0" fillId="0" borderId="0" xfId="0" applyAlignment="1">
      <alignment horizontal="left"/>
    </xf>
    <xf numFmtId="0" fontId="8" fillId="0" borderId="0" xfId="35">
      <alignment wrapText="1"/>
    </xf>
    <xf numFmtId="0" fontId="8" fillId="0" borderId="1" xfId="35" applyBorder="1">
      <alignment wrapText="1"/>
    </xf>
    <xf numFmtId="0" fontId="8" fillId="0" borderId="1" xfId="35" applyBorder="1" applyAlignment="1">
      <alignment horizontal="centerContinuous" vertical="center"/>
    </xf>
    <xf numFmtId="0" fontId="0" fillId="0" borderId="19" xfId="0" applyBorder="1"/>
    <xf numFmtId="0" fontId="5" fillId="0" borderId="20" xfId="0" applyFont="1" applyBorder="1" applyAlignment="1">
      <alignment horizontal="center" wrapText="1"/>
    </xf>
    <xf numFmtId="0" fontId="5" fillId="0" borderId="21" xfId="0" applyFont="1" applyBorder="1" applyAlignment="1">
      <alignment horizontal="center" wrapText="1"/>
    </xf>
    <xf numFmtId="43" fontId="19" fillId="0" borderId="13" xfId="4" applyFont="1" applyFill="1" applyBorder="1" applyAlignment="1">
      <alignment horizontal="left"/>
    </xf>
    <xf numFmtId="43" fontId="20" fillId="0" borderId="22" xfId="4" applyFont="1" applyFill="1" applyBorder="1"/>
    <xf numFmtId="164" fontId="21" fillId="0" borderId="3" xfId="12" applyFont="1" applyBorder="1"/>
    <xf numFmtId="0" fontId="22" fillId="0" borderId="3" xfId="0" applyFont="1" applyBorder="1" applyAlignment="1">
      <alignment horizontal="left"/>
    </xf>
    <xf numFmtId="3" fontId="21" fillId="0" borderId="3" xfId="29" applyNumberFormat="1" applyFont="1" applyBorder="1"/>
    <xf numFmtId="0" fontId="23" fillId="0" borderId="3" xfId="0" applyFont="1" applyBorder="1" applyAlignment="1">
      <alignment horizontal="left"/>
    </xf>
    <xf numFmtId="180" fontId="4" fillId="0" borderId="3" xfId="4" applyNumberFormat="1" applyFont="1" applyBorder="1"/>
    <xf numFmtId="164" fontId="21" fillId="0" borderId="0" xfId="12" applyFont="1"/>
    <xf numFmtId="164" fontId="21" fillId="0" borderId="0" xfId="0" applyNumberFormat="1" applyFont="1"/>
    <xf numFmtId="180" fontId="21" fillId="0" borderId="3" xfId="4" applyNumberFormat="1" applyFont="1" applyBorder="1"/>
    <xf numFmtId="43" fontId="4" fillId="0" borderId="3" xfId="4" applyFont="1" applyBorder="1"/>
    <xf numFmtId="43" fontId="24" fillId="0" borderId="0" xfId="4" applyFont="1"/>
    <xf numFmtId="9" fontId="21" fillId="0" borderId="3" xfId="29" applyFont="1" applyBorder="1"/>
    <xf numFmtId="164" fontId="4" fillId="0" borderId="0" xfId="0" applyNumberFormat="1" applyFont="1" applyAlignment="1">
      <alignment horizontal="left"/>
    </xf>
    <xf numFmtId="178" fontId="2" fillId="0" borderId="1" xfId="1" applyBorder="1"/>
    <xf numFmtId="0" fontId="16" fillId="0" borderId="7" xfId="0" applyFont="1" applyBorder="1" applyAlignment="1">
      <alignment horizontal="right"/>
    </xf>
    <xf numFmtId="0" fontId="7" fillId="0" borderId="22" xfId="0" applyFont="1" applyBorder="1"/>
    <xf numFmtId="3" fontId="7" fillId="2" borderId="0" xfId="0" applyNumberFormat="1" applyFont="1" applyFill="1"/>
    <xf numFmtId="0" fontId="11" fillId="0" borderId="0" xfId="0" applyFont="1"/>
    <xf numFmtId="168" fontId="7" fillId="0" borderId="0" xfId="4" applyNumberFormat="1" applyFont="1" applyFill="1" applyBorder="1"/>
    <xf numFmtId="3" fontId="11" fillId="0" borderId="23" xfId="0" applyNumberFormat="1" applyFont="1" applyBorder="1"/>
    <xf numFmtId="10" fontId="7" fillId="0" borderId="22" xfId="29" applyNumberFormat="1" applyFont="1" applyFill="1" applyBorder="1"/>
    <xf numFmtId="10" fontId="7" fillId="0" borderId="0" xfId="29" applyNumberFormat="1" applyFont="1" applyFill="1" applyBorder="1"/>
    <xf numFmtId="10" fontId="7" fillId="0" borderId="15" xfId="29" applyNumberFormat="1" applyFont="1" applyFill="1" applyBorder="1"/>
    <xf numFmtId="9" fontId="11" fillId="0" borderId="5" xfId="29" applyFont="1" applyFill="1" applyBorder="1"/>
    <xf numFmtId="9" fontId="11" fillId="0" borderId="5" xfId="29" applyFont="1" applyBorder="1"/>
    <xf numFmtId="168" fontId="11" fillId="0" borderId="23" xfId="4" applyNumberFormat="1" applyFont="1" applyBorder="1"/>
    <xf numFmtId="0" fontId="21" fillId="0" borderId="23" xfId="0" applyFont="1" applyBorder="1"/>
    <xf numFmtId="0" fontId="25" fillId="0" borderId="23" xfId="0" applyFont="1" applyBorder="1"/>
    <xf numFmtId="0" fontId="10" fillId="0" borderId="15" xfId="0" applyFont="1" applyBorder="1" applyAlignment="1">
      <alignment horizontal="right"/>
    </xf>
    <xf numFmtId="182" fontId="10" fillId="0" borderId="0" xfId="0" applyNumberFormat="1" applyFont="1"/>
    <xf numFmtId="182" fontId="4" fillId="0" borderId="0" xfId="0" applyNumberFormat="1" applyFont="1"/>
    <xf numFmtId="0" fontId="10" fillId="0" borderId="0" xfId="0" applyFont="1"/>
    <xf numFmtId="0" fontId="4" fillId="0" borderId="0" xfId="0" applyFont="1"/>
    <xf numFmtId="0" fontId="4" fillId="0" borderId="1" xfId="0" applyFont="1" applyBorder="1"/>
    <xf numFmtId="0" fontId="26" fillId="0" borderId="6" xfId="0" applyFont="1" applyBorder="1" applyAlignment="1">
      <alignment horizontal="center"/>
    </xf>
    <xf numFmtId="167" fontId="26" fillId="0" borderId="6" xfId="0" applyNumberFormat="1" applyFont="1" applyBorder="1" applyAlignment="1">
      <alignment horizontal="center"/>
    </xf>
    <xf numFmtId="167" fontId="26" fillId="0" borderId="24" xfId="0" applyNumberFormat="1" applyFont="1" applyBorder="1" applyAlignment="1">
      <alignment horizontal="center"/>
    </xf>
    <xf numFmtId="182" fontId="25" fillId="0" borderId="0" xfId="0" applyNumberFormat="1" applyFont="1"/>
    <xf numFmtId="182" fontId="25" fillId="0" borderId="1" xfId="0" applyNumberFormat="1" applyFont="1" applyBorder="1"/>
    <xf numFmtId="0" fontId="10" fillId="0" borderId="15" xfId="0" applyFont="1" applyBorder="1"/>
    <xf numFmtId="182" fontId="26" fillId="0" borderId="25" xfId="0" applyNumberFormat="1" applyFont="1" applyBorder="1"/>
    <xf numFmtId="0" fontId="28" fillId="0" borderId="15" xfId="0" applyFont="1" applyBorder="1"/>
    <xf numFmtId="182" fontId="26" fillId="0" borderId="9" xfId="0" applyNumberFormat="1" applyFont="1" applyBorder="1"/>
    <xf numFmtId="182" fontId="26" fillId="0" borderId="8" xfId="0" applyNumberFormat="1" applyFont="1" applyBorder="1"/>
    <xf numFmtId="0" fontId="26" fillId="0" borderId="26" xfId="0" applyFont="1" applyBorder="1"/>
    <xf numFmtId="0" fontId="25" fillId="0" borderId="13" xfId="0" applyFont="1" applyBorder="1"/>
    <xf numFmtId="0" fontId="25" fillId="0" borderId="27" xfId="0" applyFont="1" applyBorder="1"/>
    <xf numFmtId="0" fontId="26" fillId="0" borderId="27" xfId="0" applyFont="1" applyBorder="1"/>
    <xf numFmtId="183" fontId="4" fillId="0" borderId="0" xfId="0" applyNumberFormat="1" applyFont="1"/>
    <xf numFmtId="184" fontId="4" fillId="0" borderId="0" xfId="0" applyNumberFormat="1" applyFont="1"/>
    <xf numFmtId="0" fontId="26" fillId="0" borderId="24" xfId="0" applyFont="1" applyBorder="1" applyAlignment="1">
      <alignment horizontal="center"/>
    </xf>
    <xf numFmtId="181" fontId="25" fillId="0" borderId="0" xfId="0" applyNumberFormat="1" applyFont="1"/>
    <xf numFmtId="0" fontId="10" fillId="0" borderId="0" xfId="0" applyFont="1" applyAlignment="1">
      <alignment horizontal="right"/>
    </xf>
    <xf numFmtId="167" fontId="26" fillId="0" borderId="0" xfId="0" applyNumberFormat="1" applyFont="1" applyAlignment="1">
      <alignment horizontal="center"/>
    </xf>
    <xf numFmtId="182" fontId="26" fillId="0" borderId="0" xfId="0" applyNumberFormat="1" applyFont="1"/>
    <xf numFmtId="0" fontId="25" fillId="0" borderId="28" xfId="0" applyFont="1" applyBorder="1"/>
    <xf numFmtId="0" fontId="4" fillId="0" borderId="29" xfId="0" applyFont="1" applyBorder="1"/>
    <xf numFmtId="0" fontId="4" fillId="0" borderId="30" xfId="0" applyFont="1" applyBorder="1"/>
    <xf numFmtId="0" fontId="26" fillId="0" borderId="31" xfId="0" applyFont="1" applyBorder="1" applyAlignment="1">
      <alignment horizontal="center"/>
    </xf>
    <xf numFmtId="0" fontId="26" fillId="0" borderId="32" xfId="0" applyFont="1" applyBorder="1" applyAlignment="1">
      <alignment horizontal="center"/>
    </xf>
    <xf numFmtId="3" fontId="0" fillId="0" borderId="33" xfId="0" applyNumberFormat="1" applyBorder="1"/>
    <xf numFmtId="0" fontId="4" fillId="0" borderId="23" xfId="0" applyFont="1" applyBorder="1"/>
    <xf numFmtId="0" fontId="29" fillId="0" borderId="0" xfId="0" applyFont="1"/>
    <xf numFmtId="181" fontId="25" fillId="0" borderId="23" xfId="0" applyNumberFormat="1" applyFont="1" applyBorder="1"/>
    <xf numFmtId="2" fontId="10" fillId="0" borderId="15" xfId="0" applyNumberFormat="1" applyFont="1" applyBorder="1"/>
    <xf numFmtId="170" fontId="10" fillId="0" borderId="22" xfId="29" applyNumberFormat="1" applyFont="1" applyFill="1" applyBorder="1"/>
    <xf numFmtId="170" fontId="10" fillId="0" borderId="0" xfId="29" applyNumberFormat="1" applyFont="1" applyFill="1" applyBorder="1"/>
    <xf numFmtId="2" fontId="10" fillId="0" borderId="0" xfId="0" applyNumberFormat="1" applyFont="1"/>
    <xf numFmtId="185" fontId="10" fillId="0" borderId="0" xfId="0" applyNumberFormat="1" applyFont="1"/>
    <xf numFmtId="0" fontId="29" fillId="0" borderId="1" xfId="0" applyFont="1" applyBorder="1"/>
    <xf numFmtId="0" fontId="29" fillId="0" borderId="23" xfId="0" applyFont="1" applyBorder="1"/>
    <xf numFmtId="2" fontId="4" fillId="0" borderId="23" xfId="0" applyNumberFormat="1" applyFont="1" applyBorder="1"/>
    <xf numFmtId="4" fontId="25" fillId="0" borderId="0" xfId="0" applyNumberFormat="1" applyFont="1"/>
    <xf numFmtId="169" fontId="25" fillId="0" borderId="1" xfId="0" applyNumberFormat="1" applyFont="1" applyBorder="1"/>
    <xf numFmtId="0" fontId="29" fillId="0" borderId="34" xfId="0" applyFont="1" applyBorder="1"/>
    <xf numFmtId="0" fontId="29" fillId="0" borderId="35" xfId="0" applyFont="1" applyBorder="1"/>
    <xf numFmtId="2" fontId="25" fillId="0" borderId="22" xfId="0" applyNumberFormat="1" applyFont="1" applyBorder="1"/>
    <xf numFmtId="2" fontId="25" fillId="0" borderId="10" xfId="0" applyNumberFormat="1" applyFont="1" applyBorder="1"/>
    <xf numFmtId="2" fontId="25" fillId="0" borderId="0" xfId="0" applyNumberFormat="1" applyFont="1"/>
    <xf numFmtId="2" fontId="25" fillId="0" borderId="1" xfId="0" applyNumberFormat="1" applyFont="1" applyBorder="1"/>
    <xf numFmtId="2" fontId="25" fillId="0" borderId="25" xfId="0" applyNumberFormat="1" applyFont="1" applyBorder="1"/>
    <xf numFmtId="2" fontId="25" fillId="0" borderId="9" xfId="0" applyNumberFormat="1" applyFont="1" applyBorder="1"/>
    <xf numFmtId="2" fontId="25" fillId="0" borderId="8" xfId="0" applyNumberFormat="1" applyFont="1" applyBorder="1"/>
    <xf numFmtId="2" fontId="29" fillId="0" borderId="31" xfId="0" applyNumberFormat="1" applyFont="1" applyBorder="1"/>
    <xf numFmtId="2" fontId="29" fillId="0" borderId="32" xfId="0" applyNumberFormat="1" applyFont="1" applyBorder="1"/>
    <xf numFmtId="2" fontId="25" fillId="0" borderId="15" xfId="0" applyNumberFormat="1" applyFont="1" applyBorder="1"/>
    <xf numFmtId="0" fontId="28" fillId="0" borderId="3" xfId="0" applyFont="1" applyBorder="1"/>
    <xf numFmtId="0" fontId="10" fillId="0" borderId="3" xfId="0" applyFont="1" applyBorder="1"/>
    <xf numFmtId="186" fontId="10" fillId="0" borderId="3" xfId="0" applyNumberFormat="1" applyFont="1" applyBorder="1"/>
    <xf numFmtId="180" fontId="10" fillId="0" borderId="3" xfId="4" applyNumberFormat="1" applyFont="1" applyBorder="1"/>
    <xf numFmtId="180" fontId="28" fillId="0" borderId="3" xfId="4" applyNumberFormat="1" applyFont="1" applyBorder="1"/>
    <xf numFmtId="43" fontId="0" fillId="0" borderId="0" xfId="0" applyNumberFormat="1"/>
    <xf numFmtId="181" fontId="25" fillId="0" borderId="30" xfId="0" applyNumberFormat="1" applyFont="1" applyBorder="1"/>
    <xf numFmtId="0" fontId="10" fillId="0" borderId="36" xfId="0" applyFont="1" applyBorder="1" applyAlignment="1">
      <alignment horizontal="right"/>
    </xf>
    <xf numFmtId="0" fontId="10" fillId="0" borderId="37" xfId="0" applyFont="1" applyBorder="1"/>
    <xf numFmtId="0" fontId="29" fillId="0" borderId="38" xfId="0" applyFont="1" applyBorder="1"/>
    <xf numFmtId="0" fontId="29" fillId="0" borderId="31" xfId="0" applyFont="1" applyBorder="1"/>
    <xf numFmtId="185" fontId="10" fillId="0" borderId="6" xfId="0" applyNumberFormat="1" applyFont="1" applyBorder="1"/>
    <xf numFmtId="0" fontId="29" fillId="0" borderId="32" xfId="0" applyFont="1" applyBorder="1"/>
    <xf numFmtId="0" fontId="29" fillId="0" borderId="29" xfId="0" applyFont="1" applyBorder="1"/>
    <xf numFmtId="0" fontId="10" fillId="0" borderId="37" xfId="0" applyFont="1" applyBorder="1" applyAlignment="1">
      <alignment horizontal="right"/>
    </xf>
    <xf numFmtId="0" fontId="4" fillId="0" borderId="34" xfId="0" applyFont="1" applyBorder="1"/>
    <xf numFmtId="2" fontId="10" fillId="0" borderId="35" xfId="0" applyNumberFormat="1" applyFont="1" applyBorder="1"/>
    <xf numFmtId="0" fontId="4" fillId="0" borderId="31" xfId="0" applyFont="1" applyBorder="1"/>
    <xf numFmtId="170" fontId="10" fillId="0" borderId="6" xfId="29" applyNumberFormat="1" applyFont="1" applyFill="1" applyBorder="1"/>
    <xf numFmtId="2" fontId="10" fillId="0" borderId="32" xfId="0" applyNumberFormat="1" applyFont="1" applyBorder="1"/>
    <xf numFmtId="0" fontId="10" fillId="0" borderId="28" xfId="0" applyFont="1" applyBorder="1" applyAlignment="1">
      <alignment horizontal="right"/>
    </xf>
    <xf numFmtId="2" fontId="10" fillId="0" borderId="38" xfId="0" applyNumberFormat="1" applyFont="1" applyBorder="1"/>
    <xf numFmtId="0" fontId="10" fillId="0" borderId="13" xfId="0" applyFont="1" applyBorder="1" applyAlignment="1">
      <alignment horizontal="right"/>
    </xf>
    <xf numFmtId="0" fontId="10" fillId="0" borderId="26" xfId="0" applyFont="1" applyBorder="1" applyAlignment="1">
      <alignment horizontal="right"/>
    </xf>
    <xf numFmtId="0" fontId="31" fillId="0" borderId="0" xfId="0" applyFont="1"/>
    <xf numFmtId="179" fontId="0" fillId="0" borderId="0" xfId="0" applyNumberFormat="1"/>
    <xf numFmtId="180" fontId="4" fillId="0" borderId="0" xfId="4" applyNumberFormat="1" applyFont="1"/>
    <xf numFmtId="180" fontId="2" fillId="0" borderId="0" xfId="4" applyNumberFormat="1"/>
    <xf numFmtId="0" fontId="4" fillId="0" borderId="0" xfId="0" applyFont="1" applyAlignment="1">
      <alignment horizontal="center" wrapText="1"/>
    </xf>
    <xf numFmtId="0" fontId="24" fillId="0" borderId="0" xfId="0" applyFont="1"/>
    <xf numFmtId="0" fontId="8" fillId="0" borderId="39" xfId="0" applyFont="1" applyBorder="1" applyAlignment="1">
      <alignment horizontal="center"/>
    </xf>
    <xf numFmtId="0" fontId="8" fillId="0" borderId="40" xfId="0" applyFont="1" applyBorder="1" applyAlignment="1">
      <alignment horizontal="center"/>
    </xf>
    <xf numFmtId="0" fontId="8" fillId="0" borderId="41" xfId="0" applyFont="1" applyBorder="1" applyAlignment="1">
      <alignment horizontal="centerContinuous"/>
    </xf>
    <xf numFmtId="0" fontId="8" fillId="0" borderId="42" xfId="0" applyFont="1" applyBorder="1" applyAlignment="1">
      <alignment horizontal="centerContinuous"/>
    </xf>
    <xf numFmtId="0" fontId="8" fillId="0" borderId="43" xfId="0" applyFont="1" applyBorder="1"/>
    <xf numFmtId="0" fontId="8" fillId="0" borderId="44" xfId="0" applyFont="1" applyBorder="1"/>
    <xf numFmtId="0" fontId="8" fillId="0" borderId="45" xfId="0" applyFont="1" applyBorder="1" applyAlignment="1">
      <alignment horizontal="center"/>
    </xf>
    <xf numFmtId="0" fontId="8" fillId="0" borderId="46" xfId="0" applyFont="1" applyBorder="1" applyAlignment="1">
      <alignment horizontal="center"/>
    </xf>
    <xf numFmtId="0" fontId="8" fillId="0" borderId="47" xfId="0" applyFont="1" applyBorder="1" applyAlignment="1">
      <alignment horizontal="center"/>
    </xf>
    <xf numFmtId="0" fontId="8" fillId="0" borderId="48" xfId="0" quotePrefix="1" applyFont="1" applyBorder="1" applyAlignment="1">
      <alignment horizontal="left"/>
    </xf>
    <xf numFmtId="0" fontId="34" fillId="0" borderId="49" xfId="0" quotePrefix="1" applyFont="1" applyBorder="1"/>
    <xf numFmtId="4" fontId="0" fillId="0" borderId="50" xfId="0" applyNumberFormat="1" applyBorder="1"/>
    <xf numFmtId="3" fontId="0" fillId="0" borderId="1" xfId="0" applyNumberFormat="1" applyBorder="1"/>
    <xf numFmtId="0" fontId="8" fillId="0" borderId="48" xfId="0" applyFont="1" applyBorder="1"/>
    <xf numFmtId="4" fontId="0" fillId="0" borderId="51" xfId="0" applyNumberFormat="1" applyBorder="1"/>
    <xf numFmtId="4" fontId="0" fillId="0" borderId="52" xfId="0" applyNumberFormat="1" applyBorder="1"/>
    <xf numFmtId="0" fontId="8" fillId="0" borderId="53" xfId="0" quotePrefix="1" applyFont="1" applyBorder="1"/>
    <xf numFmtId="4" fontId="8" fillId="0" borderId="54" xfId="0" applyNumberFormat="1" applyFont="1" applyBorder="1"/>
    <xf numFmtId="3" fontId="8" fillId="0" borderId="55" xfId="0" applyNumberFormat="1" applyFont="1" applyBorder="1"/>
    <xf numFmtId="4" fontId="8" fillId="0" borderId="56" xfId="0" applyNumberFormat="1" applyFont="1" applyBorder="1"/>
    <xf numFmtId="3" fontId="8" fillId="0" borderId="53" xfId="0" applyNumberFormat="1" applyFont="1" applyBorder="1"/>
    <xf numFmtId="0" fontId="8" fillId="0" borderId="57" xfId="0" quotePrefix="1" applyFont="1" applyBorder="1" applyAlignment="1">
      <alignment horizontal="left"/>
    </xf>
    <xf numFmtId="0" fontId="34" fillId="0" borderId="58" xfId="0" quotePrefix="1" applyFont="1" applyBorder="1"/>
    <xf numFmtId="0" fontId="8" fillId="0" borderId="59" xfId="0" applyFont="1" applyBorder="1"/>
    <xf numFmtId="4" fontId="0" fillId="4" borderId="0" xfId="0" applyNumberFormat="1" applyFill="1"/>
    <xf numFmtId="3" fontId="0" fillId="4" borderId="60" xfId="0" applyNumberFormat="1" applyFill="1" applyBorder="1"/>
    <xf numFmtId="4" fontId="0" fillId="4" borderId="29" xfId="0" applyNumberFormat="1" applyFill="1" applyBorder="1"/>
    <xf numFmtId="3" fontId="0" fillId="4" borderId="49" xfId="0" applyNumberFormat="1" applyFill="1" applyBorder="1"/>
    <xf numFmtId="0" fontId="8" fillId="0" borderId="48" xfId="0" quotePrefix="1" applyFont="1" applyBorder="1"/>
    <xf numFmtId="4" fontId="0" fillId="4" borderId="34" xfId="0" applyNumberFormat="1" applyFill="1" applyBorder="1"/>
    <xf numFmtId="4" fontId="0" fillId="4" borderId="15" xfId="0" applyNumberFormat="1" applyFill="1" applyBorder="1"/>
    <xf numFmtId="3" fontId="0" fillId="4" borderId="61" xfId="0" applyNumberFormat="1" applyFill="1" applyBorder="1"/>
    <xf numFmtId="4" fontId="0" fillId="4" borderId="36" xfId="0" applyNumberFormat="1" applyFill="1" applyBorder="1"/>
    <xf numFmtId="3" fontId="0" fillId="4" borderId="62" xfId="0" applyNumberFormat="1" applyFill="1" applyBorder="1"/>
    <xf numFmtId="4" fontId="8" fillId="4" borderId="54" xfId="0" applyNumberFormat="1" applyFont="1" applyFill="1" applyBorder="1"/>
    <xf numFmtId="3" fontId="8" fillId="4" borderId="55" xfId="0" applyNumberFormat="1" applyFont="1" applyFill="1" applyBorder="1"/>
    <xf numFmtId="4" fontId="8" fillId="4" borderId="56" xfId="0" applyNumberFormat="1" applyFont="1" applyFill="1" applyBorder="1"/>
    <xf numFmtId="3" fontId="8" fillId="4" borderId="53" xfId="0" applyNumberFormat="1" applyFont="1" applyFill="1" applyBorder="1"/>
    <xf numFmtId="4" fontId="8" fillId="4" borderId="63" xfId="0" applyNumberFormat="1" applyFont="1" applyFill="1" applyBorder="1"/>
    <xf numFmtId="0" fontId="8" fillId="0" borderId="64" xfId="0" quotePrefix="1" applyFont="1" applyBorder="1"/>
    <xf numFmtId="0" fontId="35" fillId="0" borderId="65" xfId="0" applyFont="1" applyBorder="1"/>
    <xf numFmtId="4" fontId="8" fillId="0" borderId="66" xfId="0" applyNumberFormat="1" applyFont="1" applyBorder="1"/>
    <xf numFmtId="3" fontId="8" fillId="0" borderId="67" xfId="0" applyNumberFormat="1" applyFont="1" applyBorder="1"/>
    <xf numFmtId="4" fontId="8" fillId="0" borderId="68" xfId="0" applyNumberFormat="1" applyFont="1" applyBorder="1"/>
    <xf numFmtId="3" fontId="8" fillId="0" borderId="69" xfId="0" applyNumberFormat="1" applyFont="1" applyBorder="1"/>
    <xf numFmtId="9" fontId="8" fillId="0" borderId="67" xfId="29" applyFont="1" applyBorder="1"/>
    <xf numFmtId="9" fontId="8" fillId="0" borderId="69" xfId="29" applyFont="1" applyBorder="1"/>
    <xf numFmtId="43" fontId="0" fillId="0" borderId="0" xfId="4" applyFont="1"/>
    <xf numFmtId="180" fontId="0" fillId="0" borderId="0" xfId="4" applyNumberFormat="1" applyFont="1"/>
    <xf numFmtId="180" fontId="0" fillId="0" borderId="0" xfId="0" applyNumberFormat="1"/>
    <xf numFmtId="0" fontId="36" fillId="0" borderId="0" xfId="0" applyFont="1"/>
    <xf numFmtId="180" fontId="4" fillId="0" borderId="0" xfId="0" applyNumberFormat="1" applyFont="1"/>
    <xf numFmtId="179" fontId="0" fillId="0" borderId="16" xfId="0" applyNumberFormat="1" applyBorder="1"/>
    <xf numFmtId="177" fontId="0" fillId="0" borderId="22" xfId="0" applyNumberFormat="1" applyBorder="1"/>
    <xf numFmtId="177" fontId="0" fillId="0" borderId="11" xfId="0" applyNumberFormat="1" applyBorder="1"/>
    <xf numFmtId="0" fontId="0" fillId="0" borderId="33" xfId="0" applyBorder="1"/>
    <xf numFmtId="177" fontId="0" fillId="0" borderId="33" xfId="0" applyNumberFormat="1" applyBorder="1"/>
    <xf numFmtId="0" fontId="5" fillId="0" borderId="12" xfId="0" applyFont="1" applyBorder="1" applyAlignment="1">
      <alignment horizontal="center" wrapText="1"/>
    </xf>
    <xf numFmtId="3" fontId="0" fillId="0" borderId="11" xfId="0" applyNumberFormat="1" applyBorder="1"/>
    <xf numFmtId="179" fontId="0" fillId="0" borderId="14" xfId="0" applyNumberFormat="1" applyBorder="1"/>
    <xf numFmtId="0" fontId="5" fillId="0" borderId="25" xfId="0" applyFont="1" applyBorder="1" applyAlignment="1">
      <alignment horizontal="center" wrapText="1"/>
    </xf>
    <xf numFmtId="177" fontId="0" fillId="0" borderId="70" xfId="0" applyNumberFormat="1" applyBorder="1"/>
    <xf numFmtId="184" fontId="4" fillId="0" borderId="23" xfId="0" applyNumberFormat="1" applyFont="1" applyBorder="1"/>
    <xf numFmtId="0" fontId="10" fillId="0" borderId="0" xfId="0" applyFont="1" applyAlignment="1">
      <alignment horizontal="left"/>
    </xf>
    <xf numFmtId="0" fontId="10" fillId="2" borderId="3" xfId="0" applyFont="1" applyFill="1" applyBorder="1" applyAlignment="1">
      <alignment horizontal="right"/>
    </xf>
    <xf numFmtId="0" fontId="10" fillId="2" borderId="3" xfId="0" applyFont="1" applyFill="1" applyBorder="1"/>
    <xf numFmtId="182" fontId="25" fillId="0" borderId="15" xfId="0" applyNumberFormat="1" applyFont="1" applyBorder="1"/>
    <xf numFmtId="182" fontId="25" fillId="0" borderId="4" xfId="0" applyNumberFormat="1" applyFont="1" applyBorder="1"/>
    <xf numFmtId="4" fontId="25" fillId="0" borderId="1" xfId="0" applyNumberFormat="1" applyFont="1" applyBorder="1"/>
    <xf numFmtId="4" fontId="25" fillId="0" borderId="4" xfId="0" applyNumberFormat="1" applyFont="1" applyBorder="1"/>
    <xf numFmtId="0" fontId="21" fillId="0" borderId="0" xfId="0" applyFont="1" applyAlignment="1">
      <alignment vertical="center"/>
    </xf>
    <xf numFmtId="169" fontId="21" fillId="0" borderId="0" xfId="0" applyNumberFormat="1" applyFont="1" applyAlignment="1">
      <alignment vertical="center"/>
    </xf>
    <xf numFmtId="169" fontId="39" fillId="0" borderId="0" xfId="0" applyNumberFormat="1" applyFont="1"/>
    <xf numFmtId="169" fontId="21" fillId="0" borderId="0" xfId="0" applyNumberFormat="1" applyFont="1" applyAlignment="1">
      <alignment horizontal="right" vertical="center"/>
    </xf>
    <xf numFmtId="0" fontId="21" fillId="0" borderId="0" xfId="0" applyFont="1"/>
    <xf numFmtId="2" fontId="21" fillId="0" borderId="0" xfId="0" applyNumberFormat="1" applyFont="1"/>
    <xf numFmtId="2" fontId="39" fillId="0" borderId="0" xfId="0" applyNumberFormat="1" applyFont="1"/>
    <xf numFmtId="0" fontId="39" fillId="0" borderId="0" xfId="0" applyFont="1"/>
    <xf numFmtId="0" fontId="21" fillId="0" borderId="0" xfId="0" quotePrefix="1" applyFont="1" applyAlignment="1">
      <alignment vertical="center"/>
    </xf>
    <xf numFmtId="169" fontId="21" fillId="0" borderId="0" xfId="0" applyNumberFormat="1" applyFont="1" applyAlignment="1">
      <alignment horizontal="centerContinuous" vertical="center"/>
    </xf>
    <xf numFmtId="2" fontId="0" fillId="0" borderId="0" xfId="0" applyNumberFormat="1"/>
    <xf numFmtId="169" fontId="0" fillId="0" borderId="0" xfId="0" applyNumberFormat="1"/>
    <xf numFmtId="0" fontId="0" fillId="0" borderId="0" xfId="0" applyAlignment="1">
      <alignment horizontal="left" indent="1"/>
    </xf>
    <xf numFmtId="187" fontId="0" fillId="0" borderId="0" xfId="0" applyNumberFormat="1"/>
    <xf numFmtId="0" fontId="21" fillId="0" borderId="0" xfId="0" applyFont="1" applyAlignment="1">
      <alignment horizontal="left" indent="1"/>
    </xf>
    <xf numFmtId="43" fontId="4" fillId="0" borderId="0" xfId="0" applyNumberFormat="1" applyFont="1"/>
    <xf numFmtId="187" fontId="21" fillId="0" borderId="0" xfId="0" applyNumberFormat="1" applyFont="1" applyAlignment="1">
      <alignment horizontal="center" vertical="center"/>
    </xf>
    <xf numFmtId="0" fontId="21" fillId="0" borderId="3" xfId="0" applyFont="1" applyBorder="1"/>
    <xf numFmtId="0" fontId="4" fillId="0" borderId="3" xfId="0" applyFont="1" applyBorder="1"/>
    <xf numFmtId="187" fontId="21" fillId="0" borderId="3" xfId="0" applyNumberFormat="1" applyFont="1" applyBorder="1" applyAlignment="1">
      <alignment horizontal="center" vertical="center"/>
    </xf>
    <xf numFmtId="0" fontId="4" fillId="0" borderId="12" xfId="0" applyFont="1" applyBorder="1"/>
    <xf numFmtId="0" fontId="21" fillId="0" borderId="12" xfId="0" applyFont="1" applyBorder="1"/>
    <xf numFmtId="0" fontId="21" fillId="0" borderId="11" xfId="0" applyFont="1" applyBorder="1" applyAlignment="1">
      <alignment horizontal="left" indent="1"/>
    </xf>
    <xf numFmtId="187" fontId="21" fillId="0" borderId="11" xfId="0" applyNumberFormat="1" applyFont="1" applyBorder="1" applyAlignment="1">
      <alignment horizontal="center" vertical="center"/>
    </xf>
    <xf numFmtId="0" fontId="4" fillId="0" borderId="14" xfId="0" applyFont="1" applyBorder="1" applyAlignment="1">
      <alignment horizontal="left" indent="1"/>
    </xf>
    <xf numFmtId="187" fontId="21" fillId="0" borderId="14" xfId="0" applyNumberFormat="1" applyFont="1" applyBorder="1" applyAlignment="1">
      <alignment horizontal="center" vertical="center"/>
    </xf>
    <xf numFmtId="0" fontId="0" fillId="0" borderId="3" xfId="0" applyBorder="1"/>
    <xf numFmtId="43" fontId="21" fillId="0" borderId="3" xfId="0" applyNumberFormat="1" applyFont="1" applyBorder="1" applyAlignment="1">
      <alignment horizontal="center" vertical="center"/>
    </xf>
    <xf numFmtId="0" fontId="0" fillId="0" borderId="11" xfId="0" applyBorder="1" applyAlignment="1">
      <alignment horizontal="left" indent="1"/>
    </xf>
    <xf numFmtId="43" fontId="21" fillId="0" borderId="11" xfId="0" applyNumberFormat="1" applyFont="1" applyBorder="1" applyAlignment="1">
      <alignment horizontal="center" vertical="center"/>
    </xf>
    <xf numFmtId="43" fontId="21" fillId="0" borderId="14" xfId="0" applyNumberFormat="1" applyFont="1" applyBorder="1" applyAlignment="1">
      <alignment horizontal="center" vertical="center"/>
    </xf>
    <xf numFmtId="43" fontId="21" fillId="0" borderId="12" xfId="0" applyNumberFormat="1" applyFont="1" applyBorder="1" applyAlignment="1">
      <alignment horizontal="center" vertical="center"/>
    </xf>
    <xf numFmtId="187" fontId="21" fillId="0" borderId="12" xfId="0" applyNumberFormat="1" applyFont="1" applyBorder="1" applyAlignment="1">
      <alignment horizontal="center" vertical="center"/>
    </xf>
    <xf numFmtId="169" fontId="4" fillId="0" borderId="0" xfId="0" applyNumberFormat="1" applyFont="1" applyAlignment="1">
      <alignment vertical="center"/>
    </xf>
    <xf numFmtId="169" fontId="4" fillId="0" borderId="14" xfId="0" applyNumberFormat="1" applyFont="1" applyBorder="1" applyAlignment="1">
      <alignment horizontal="left" vertical="center" indent="1"/>
    </xf>
    <xf numFmtId="43" fontId="0" fillId="0" borderId="12" xfId="4" applyFont="1" applyBorder="1"/>
    <xf numFmtId="43" fontId="21" fillId="0" borderId="11" xfId="4" applyFont="1" applyFill="1" applyBorder="1" applyAlignment="1" applyProtection="1">
      <alignment horizontal="right" vertical="center"/>
    </xf>
    <xf numFmtId="43" fontId="49" fillId="0" borderId="0" xfId="0" applyNumberFormat="1" applyFont="1" applyAlignment="1">
      <alignment horizontal="right"/>
    </xf>
    <xf numFmtId="43" fontId="39" fillId="0" borderId="12" xfId="4" applyFont="1" applyBorder="1"/>
    <xf numFmtId="43" fontId="50" fillId="0" borderId="0" xfId="4" applyFont="1"/>
    <xf numFmtId="43" fontId="4" fillId="0" borderId="14" xfId="4" applyFont="1" applyFill="1" applyBorder="1" applyAlignment="1" applyProtection="1">
      <alignment horizontal="right" vertical="center"/>
    </xf>
    <xf numFmtId="43" fontId="4" fillId="0" borderId="3" xfId="4" applyFont="1" applyBorder="1" applyAlignment="1" applyProtection="1">
      <alignment horizontal="center" vertical="center"/>
    </xf>
    <xf numFmtId="0" fontId="21" fillId="5" borderId="3" xfId="0" applyFont="1" applyFill="1" applyBorder="1"/>
    <xf numFmtId="0" fontId="4" fillId="5" borderId="3" xfId="0" applyFont="1" applyFill="1" applyBorder="1"/>
    <xf numFmtId="0" fontId="21" fillId="5" borderId="11" xfId="0" applyFont="1" applyFill="1" applyBorder="1" applyAlignment="1">
      <alignment horizontal="left"/>
    </xf>
    <xf numFmtId="43" fontId="21" fillId="5" borderId="11" xfId="4" applyFont="1" applyFill="1" applyBorder="1" applyAlignment="1" applyProtection="1">
      <alignment horizontal="right" vertical="center"/>
    </xf>
    <xf numFmtId="0" fontId="21" fillId="5" borderId="14" xfId="0" applyFont="1" applyFill="1" applyBorder="1" applyAlignment="1">
      <alignment horizontal="left"/>
    </xf>
    <xf numFmtId="43" fontId="21" fillId="5" borderId="14" xfId="4" applyFont="1" applyFill="1" applyBorder="1" applyAlignment="1" applyProtection="1">
      <alignment horizontal="right" vertical="center"/>
    </xf>
    <xf numFmtId="0" fontId="4" fillId="5" borderId="14" xfId="0" applyFont="1" applyFill="1" applyBorder="1" applyAlignment="1">
      <alignment horizontal="left"/>
    </xf>
    <xf numFmtId="43" fontId="4" fillId="5" borderId="14" xfId="4" applyFont="1" applyFill="1" applyBorder="1" applyAlignment="1" applyProtection="1">
      <alignment horizontal="right" vertical="center"/>
    </xf>
    <xf numFmtId="43" fontId="2" fillId="0" borderId="0" xfId="4"/>
    <xf numFmtId="43" fontId="21" fillId="0" borderId="3" xfId="4" applyFont="1" applyBorder="1"/>
    <xf numFmtId="178" fontId="21" fillId="0" borderId="1" xfId="1" applyFont="1" applyBorder="1"/>
    <xf numFmtId="0" fontId="21" fillId="0" borderId="25" xfId="0" applyFont="1" applyBorder="1"/>
    <xf numFmtId="0" fontId="21" fillId="0" borderId="8" xfId="0" applyFont="1" applyBorder="1" applyAlignment="1">
      <alignment wrapText="1"/>
    </xf>
    <xf numFmtId="0" fontId="4" fillId="0" borderId="25" xfId="0" applyFont="1" applyBorder="1"/>
    <xf numFmtId="0" fontId="4" fillId="0" borderId="8" xfId="0" applyFont="1" applyBorder="1" applyAlignment="1">
      <alignment horizontal="center"/>
    </xf>
    <xf numFmtId="0" fontId="4" fillId="0" borderId="9" xfId="0" applyFont="1" applyBorder="1"/>
    <xf numFmtId="0" fontId="21" fillId="0" borderId="9" xfId="0" applyFont="1" applyBorder="1"/>
    <xf numFmtId="177" fontId="21" fillId="0" borderId="70" xfId="0" applyNumberFormat="1" applyFont="1" applyBorder="1"/>
    <xf numFmtId="0" fontId="4" fillId="0" borderId="3" xfId="0" applyFont="1" applyBorder="1" applyAlignment="1">
      <alignment horizontal="center" wrapText="1"/>
    </xf>
    <xf numFmtId="3" fontId="21" fillId="0" borderId="3" xfId="29" applyNumberFormat="1" applyFont="1" applyFill="1" applyBorder="1"/>
    <xf numFmtId="180" fontId="4" fillId="0" borderId="3" xfId="4" applyNumberFormat="1" applyFont="1" applyFill="1" applyBorder="1"/>
    <xf numFmtId="49" fontId="21" fillId="0" borderId="1" xfId="0" applyNumberFormat="1" applyFont="1" applyBorder="1"/>
    <xf numFmtId="178" fontId="21" fillId="0" borderId="71" xfId="1" applyFont="1" applyBorder="1"/>
    <xf numFmtId="177" fontId="21" fillId="0" borderId="72" xfId="0" applyNumberFormat="1" applyFont="1" applyBorder="1"/>
    <xf numFmtId="43" fontId="20" fillId="0" borderId="0" xfId="4" applyFont="1"/>
    <xf numFmtId="10" fontId="0" fillId="0" borderId="0" xfId="4" applyNumberFormat="1" applyFont="1"/>
    <xf numFmtId="10" fontId="0" fillId="0" borderId="0" xfId="0" applyNumberFormat="1"/>
    <xf numFmtId="0" fontId="4" fillId="0" borderId="23" xfId="0" applyFont="1" applyBorder="1" applyAlignment="1">
      <alignment horizontal="center"/>
    </xf>
    <xf numFmtId="0" fontId="51" fillId="0" borderId="23" xfId="0" applyFont="1" applyBorder="1" applyAlignment="1">
      <alignment horizontal="center"/>
    </xf>
    <xf numFmtId="0" fontId="4" fillId="0" borderId="0" xfId="0" applyFont="1" applyAlignment="1">
      <alignment horizontal="center"/>
    </xf>
    <xf numFmtId="0" fontId="21" fillId="0" borderId="35" xfId="28" applyFont="1" applyBorder="1" applyAlignment="1">
      <alignment horizontal="center" vertical="center"/>
    </xf>
    <xf numFmtId="0" fontId="21" fillId="0" borderId="34" xfId="28" applyFont="1" applyBorder="1" applyAlignment="1">
      <alignment horizontal="left" indent="1"/>
    </xf>
    <xf numFmtId="170" fontId="21" fillId="0" borderId="0" xfId="0" applyNumberFormat="1" applyFont="1"/>
    <xf numFmtId="0" fontId="52" fillId="0" borderId="0" xfId="0" applyFont="1"/>
    <xf numFmtId="10" fontId="21" fillId="0" borderId="0" xfId="0" applyNumberFormat="1" applyFont="1"/>
    <xf numFmtId="0" fontId="4" fillId="0" borderId="34" xfId="28" applyFont="1" applyBorder="1"/>
    <xf numFmtId="0" fontId="21" fillId="0" borderId="0" xfId="28" applyFont="1" applyAlignment="1">
      <alignment horizontal="center" vertical="center"/>
    </xf>
    <xf numFmtId="0" fontId="21" fillId="0" borderId="0" xfId="0" applyFont="1" applyAlignment="1">
      <alignment horizontal="center"/>
    </xf>
    <xf numFmtId="0" fontId="21" fillId="0" borderId="31" xfId="28" applyFont="1" applyBorder="1" applyAlignment="1">
      <alignment horizontal="left" indent="1"/>
    </xf>
    <xf numFmtId="170" fontId="21" fillId="0" borderId="6" xfId="0" applyNumberFormat="1" applyFont="1" applyBorder="1"/>
    <xf numFmtId="170" fontId="20" fillId="0" borderId="6" xfId="0" applyNumberFormat="1" applyFont="1" applyBorder="1"/>
    <xf numFmtId="0" fontId="21" fillId="0" borderId="6" xfId="0" applyFont="1" applyBorder="1"/>
    <xf numFmtId="0" fontId="52" fillId="0" borderId="6" xfId="0" applyFont="1" applyBorder="1"/>
    <xf numFmtId="0" fontId="22" fillId="0" borderId="0" xfId="0" applyFont="1"/>
    <xf numFmtId="170" fontId="21" fillId="0" borderId="0" xfId="29" applyNumberFormat="1" applyFont="1" applyFill="1" applyBorder="1"/>
    <xf numFmtId="0" fontId="53" fillId="0" borderId="29" xfId="0" applyFont="1" applyBorder="1"/>
    <xf numFmtId="0" fontId="53" fillId="0" borderId="23" xfId="0" applyFont="1" applyBorder="1" applyAlignment="1">
      <alignment horizontal="right"/>
    </xf>
    <xf numFmtId="0" fontId="53" fillId="0" borderId="34" xfId="0" applyFont="1" applyBorder="1"/>
    <xf numFmtId="0" fontId="53" fillId="0" borderId="0" xfId="0" applyFont="1" applyAlignment="1">
      <alignment horizontal="right"/>
    </xf>
    <xf numFmtId="0" fontId="53" fillId="0" borderId="31" xfId="0" applyFont="1" applyBorder="1"/>
    <xf numFmtId="0" fontId="53" fillId="0" borderId="6" xfId="0" applyFont="1" applyBorder="1" applyAlignment="1">
      <alignment horizontal="right"/>
    </xf>
    <xf numFmtId="43" fontId="50" fillId="0" borderId="11" xfId="4" applyFont="1" applyFill="1" applyBorder="1" applyAlignment="1" applyProtection="1">
      <alignment horizontal="right" vertical="center"/>
    </xf>
    <xf numFmtId="43" fontId="55" fillId="0" borderId="14" xfId="4" applyFont="1" applyFill="1" applyBorder="1" applyAlignment="1" applyProtection="1">
      <alignment horizontal="right" vertical="center"/>
    </xf>
    <xf numFmtId="43" fontId="50" fillId="0" borderId="12" xfId="4" applyFont="1" applyBorder="1"/>
    <xf numFmtId="43" fontId="56" fillId="0" borderId="12" xfId="4" applyFont="1" applyBorder="1"/>
    <xf numFmtId="43" fontId="55" fillId="0" borderId="11" xfId="4" applyFont="1" applyFill="1" applyBorder="1" applyAlignment="1" applyProtection="1">
      <alignment horizontal="right" vertical="center"/>
    </xf>
    <xf numFmtId="169" fontId="50" fillId="0" borderId="0" xfId="0" applyNumberFormat="1" applyFont="1" applyAlignment="1">
      <alignment vertical="center"/>
    </xf>
    <xf numFmtId="188" fontId="4" fillId="0" borderId="0" xfId="0" applyNumberFormat="1" applyFont="1" applyAlignment="1">
      <alignment horizontal="center"/>
    </xf>
    <xf numFmtId="188" fontId="21" fillId="0" borderId="0" xfId="0" applyNumberFormat="1" applyFont="1"/>
    <xf numFmtId="188" fontId="21" fillId="0" borderId="0" xfId="29" applyNumberFormat="1" applyFont="1" applyFill="1" applyBorder="1"/>
    <xf numFmtId="188" fontId="21" fillId="0" borderId="6" xfId="0" applyNumberFormat="1" applyFont="1" applyBorder="1"/>
    <xf numFmtId="188" fontId="20" fillId="0" borderId="6" xfId="0" applyNumberFormat="1" applyFont="1" applyBorder="1"/>
    <xf numFmtId="188" fontId="52" fillId="0" borderId="6" xfId="0" applyNumberFormat="1" applyFont="1" applyBorder="1"/>
    <xf numFmtId="188" fontId="0" fillId="0" borderId="0" xfId="0" applyNumberFormat="1"/>
    <xf numFmtId="188" fontId="21" fillId="7" borderId="0" xfId="29" applyNumberFormat="1" applyFont="1" applyFill="1" applyBorder="1"/>
    <xf numFmtId="0" fontId="9" fillId="0" borderId="6" xfId="0" applyFont="1" applyBorder="1" applyAlignment="1">
      <alignment horizontal="right"/>
    </xf>
    <xf numFmtId="0" fontId="9" fillId="0" borderId="23" xfId="0" applyFont="1" applyBorder="1" applyAlignment="1">
      <alignment horizontal="right"/>
    </xf>
    <xf numFmtId="43" fontId="58" fillId="9" borderId="11" xfId="4" applyFont="1" applyFill="1" applyBorder="1" applyAlignment="1" applyProtection="1">
      <alignment horizontal="right" vertical="center"/>
    </xf>
    <xf numFmtId="0" fontId="51" fillId="0" borderId="0" xfId="0" applyFont="1" applyAlignment="1">
      <alignment horizontal="center"/>
    </xf>
    <xf numFmtId="188" fontId="52" fillId="0" borderId="0" xfId="0" applyNumberFormat="1" applyFont="1"/>
    <xf numFmtId="186" fontId="10" fillId="0" borderId="0" xfId="0" applyNumberFormat="1" applyFont="1"/>
    <xf numFmtId="43" fontId="21" fillId="0" borderId="12" xfId="4" applyFont="1" applyBorder="1"/>
    <xf numFmtId="43" fontId="59" fillId="0" borderId="11" xfId="4" applyFont="1" applyFill="1" applyBorder="1" applyAlignment="1" applyProtection="1">
      <alignment horizontal="right" vertical="center"/>
    </xf>
    <xf numFmtId="43" fontId="60" fillId="0" borderId="14" xfId="4" applyFont="1" applyFill="1" applyBorder="1" applyAlignment="1" applyProtection="1">
      <alignment horizontal="right" vertical="center"/>
    </xf>
    <xf numFmtId="43" fontId="59" fillId="0" borderId="12" xfId="4" applyFont="1" applyBorder="1"/>
    <xf numFmtId="169" fontId="59" fillId="0" borderId="0" xfId="0" applyNumberFormat="1" applyFont="1" applyAlignment="1">
      <alignment vertical="center"/>
    </xf>
    <xf numFmtId="0" fontId="0" fillId="10" borderId="0" xfId="0" applyFill="1"/>
    <xf numFmtId="170" fontId="0" fillId="0" borderId="0" xfId="29" applyNumberFormat="1" applyFont="1" applyFill="1"/>
    <xf numFmtId="0" fontId="5" fillId="0" borderId="73" xfId="0" applyFont="1" applyBorder="1" applyAlignment="1">
      <alignment horizontal="center" wrapText="1"/>
    </xf>
    <xf numFmtId="170" fontId="22" fillId="0" borderId="3" xfId="29" applyNumberFormat="1" applyFont="1" applyBorder="1" applyAlignment="1">
      <alignment horizontal="right"/>
    </xf>
    <xf numFmtId="0" fontId="28" fillId="0" borderId="11" xfId="27" applyFont="1" applyBorder="1"/>
    <xf numFmtId="0" fontId="3" fillId="2" borderId="13" xfId="27" applyFill="1" applyBorder="1" applyAlignment="1" applyProtection="1">
      <alignment horizontal="center"/>
      <protection locked="0"/>
    </xf>
    <xf numFmtId="0" fontId="3" fillId="2" borderId="0" xfId="27" applyFill="1" applyAlignment="1" applyProtection="1">
      <alignment horizontal="center"/>
      <protection locked="0"/>
    </xf>
    <xf numFmtId="0" fontId="3" fillId="2" borderId="1" xfId="27" applyFill="1" applyBorder="1" applyAlignment="1" applyProtection="1">
      <alignment horizontal="center"/>
      <protection locked="0"/>
    </xf>
    <xf numFmtId="0" fontId="28" fillId="0" borderId="14" xfId="27" applyFont="1" applyBorder="1"/>
    <xf numFmtId="0" fontId="3" fillId="2" borderId="27" xfId="27" applyFill="1" applyBorder="1" applyAlignment="1" applyProtection="1">
      <alignment horizontal="center"/>
      <protection locked="0"/>
    </xf>
    <xf numFmtId="0" fontId="3" fillId="2" borderId="15" xfId="27" applyFill="1" applyBorder="1" applyAlignment="1" applyProtection="1">
      <alignment horizontal="center"/>
      <protection locked="0"/>
    </xf>
    <xf numFmtId="0" fontId="3" fillId="2" borderId="4" xfId="27" applyFill="1" applyBorder="1" applyAlignment="1" applyProtection="1">
      <alignment horizontal="center"/>
      <protection locked="0"/>
    </xf>
    <xf numFmtId="0" fontId="28" fillId="0" borderId="25" xfId="27" applyFont="1" applyBorder="1" applyAlignment="1">
      <alignment horizontal="right"/>
    </xf>
    <xf numFmtId="0" fontId="28" fillId="0" borderId="9" xfId="27" applyFont="1" applyBorder="1" applyAlignment="1">
      <alignment horizontal="right"/>
    </xf>
    <xf numFmtId="0" fontId="28" fillId="0" borderId="8" xfId="27" applyFont="1" applyBorder="1" applyAlignment="1">
      <alignment horizontal="right"/>
    </xf>
    <xf numFmtId="9" fontId="3" fillId="2" borderId="13" xfId="29" applyFont="1" applyFill="1" applyBorder="1" applyAlignment="1" applyProtection="1">
      <alignment horizontal="center"/>
      <protection locked="0"/>
    </xf>
    <xf numFmtId="9" fontId="3" fillId="2" borderId="0" xfId="29" applyFont="1" applyFill="1" applyBorder="1" applyAlignment="1" applyProtection="1">
      <alignment horizontal="center"/>
      <protection locked="0"/>
    </xf>
    <xf numFmtId="9" fontId="3" fillId="2" borderId="1" xfId="29" applyFont="1" applyFill="1" applyBorder="1" applyAlignment="1" applyProtection="1">
      <alignment horizontal="center"/>
      <protection locked="0"/>
    </xf>
    <xf numFmtId="9" fontId="3" fillId="2" borderId="27" xfId="29" applyFont="1" applyFill="1" applyBorder="1" applyAlignment="1" applyProtection="1">
      <alignment horizontal="center"/>
      <protection locked="0"/>
    </xf>
    <xf numFmtId="9" fontId="3" fillId="2" borderId="15" xfId="29" applyFont="1" applyFill="1" applyBorder="1" applyAlignment="1" applyProtection="1">
      <alignment horizontal="center"/>
      <protection locked="0"/>
    </xf>
    <xf numFmtId="9" fontId="3" fillId="2" borderId="4" xfId="29" applyFont="1" applyFill="1" applyBorder="1" applyAlignment="1" applyProtection="1">
      <alignment horizontal="center"/>
      <protection locked="0"/>
    </xf>
    <xf numFmtId="0" fontId="3" fillId="0" borderId="15" xfId="0" applyFont="1" applyBorder="1" applyAlignment="1">
      <alignment horizontal="right"/>
    </xf>
    <xf numFmtId="0" fontId="4" fillId="10" borderId="23" xfId="0" applyFont="1" applyFill="1" applyBorder="1"/>
    <xf numFmtId="186" fontId="10" fillId="11" borderId="3" xfId="0" applyNumberFormat="1" applyFont="1" applyFill="1" applyBorder="1"/>
    <xf numFmtId="0" fontId="28" fillId="12" borderId="3" xfId="0" applyFont="1" applyFill="1" applyBorder="1"/>
    <xf numFmtId="43" fontId="58" fillId="9" borderId="14" xfId="4" applyFont="1" applyFill="1" applyBorder="1" applyAlignment="1" applyProtection="1">
      <alignment horizontal="right" vertical="center"/>
    </xf>
    <xf numFmtId="184" fontId="26" fillId="0" borderId="25" xfId="0" applyNumberFormat="1" applyFont="1" applyBorder="1"/>
    <xf numFmtId="184" fontId="28" fillId="0" borderId="15" xfId="0" applyNumberFormat="1" applyFont="1" applyBorder="1"/>
    <xf numFmtId="184" fontId="26" fillId="0" borderId="9" xfId="0" applyNumberFormat="1" applyFont="1" applyBorder="1"/>
    <xf numFmtId="184" fontId="26" fillId="0" borderId="8" xfId="0" applyNumberFormat="1" applyFont="1" applyBorder="1"/>
    <xf numFmtId="189" fontId="4" fillId="0" borderId="0" xfId="0" applyNumberFormat="1" applyFont="1"/>
    <xf numFmtId="190" fontId="4" fillId="0" borderId="0" xfId="0" applyNumberFormat="1" applyFont="1"/>
    <xf numFmtId="0" fontId="11" fillId="10" borderId="0" xfId="0" applyFont="1" applyFill="1"/>
    <xf numFmtId="0" fontId="7" fillId="10" borderId="0" xfId="0" applyFont="1" applyFill="1"/>
    <xf numFmtId="0" fontId="3" fillId="0" borderId="0" xfId="0" applyFont="1" applyAlignment="1">
      <alignment horizontal="right"/>
    </xf>
    <xf numFmtId="186" fontId="28" fillId="0" borderId="3" xfId="0" applyNumberFormat="1" applyFont="1" applyBorder="1"/>
    <xf numFmtId="166" fontId="6" fillId="0" borderId="0" xfId="26" applyFont="1"/>
    <xf numFmtId="0" fontId="9" fillId="0" borderId="25" xfId="0" applyFont="1" applyBorder="1" applyAlignment="1">
      <alignment horizontal="center"/>
    </xf>
    <xf numFmtId="0" fontId="9" fillId="0" borderId="9" xfId="0" applyFont="1" applyBorder="1" applyAlignment="1">
      <alignment horizontal="center"/>
    </xf>
    <xf numFmtId="0" fontId="9" fillId="0" borderId="8" xfId="0" applyFont="1" applyBorder="1" applyAlignment="1">
      <alignment horizontal="center"/>
    </xf>
    <xf numFmtId="0" fontId="62" fillId="0" borderId="0" xfId="0" applyFont="1"/>
    <xf numFmtId="0" fontId="62" fillId="2" borderId="0" xfId="0" applyFont="1" applyFill="1" applyAlignment="1">
      <alignment horizontal="center"/>
    </xf>
    <xf numFmtId="0" fontId="62" fillId="2" borderId="1" xfId="0" applyFont="1" applyFill="1" applyBorder="1" applyAlignment="1">
      <alignment horizontal="center"/>
    </xf>
    <xf numFmtId="43" fontId="62" fillId="3" borderId="0" xfId="29" applyNumberFormat="1" applyFont="1" applyFill="1" applyBorder="1" applyAlignment="1">
      <alignment horizontal="center"/>
    </xf>
    <xf numFmtId="9" fontId="63" fillId="3" borderId="0" xfId="29" applyFont="1" applyFill="1" applyBorder="1" applyAlignment="1">
      <alignment horizontal="center"/>
    </xf>
    <xf numFmtId="9" fontId="64" fillId="3" borderId="13" xfId="29" applyFont="1" applyFill="1" applyBorder="1"/>
    <xf numFmtId="9" fontId="63" fillId="3" borderId="1" xfId="29" applyFont="1" applyFill="1" applyBorder="1" applyAlignment="1">
      <alignment horizontal="center"/>
    </xf>
    <xf numFmtId="0" fontId="63" fillId="0" borderId="0" xfId="0" applyFont="1"/>
    <xf numFmtId="0" fontId="63" fillId="2" borderId="0" xfId="0" applyFont="1" applyFill="1" applyAlignment="1">
      <alignment horizontal="center"/>
    </xf>
    <xf numFmtId="9" fontId="42" fillId="3" borderId="13" xfId="29" applyFont="1" applyFill="1" applyBorder="1"/>
    <xf numFmtId="43" fontId="63" fillId="3" borderId="0" xfId="29" applyNumberFormat="1" applyFont="1" applyFill="1" applyBorder="1" applyAlignment="1">
      <alignment horizontal="center"/>
    </xf>
    <xf numFmtId="9" fontId="9" fillId="0" borderId="0" xfId="29" applyFont="1"/>
    <xf numFmtId="9" fontId="7" fillId="0" borderId="0" xfId="29" applyFont="1"/>
    <xf numFmtId="9" fontId="7" fillId="0" borderId="0" xfId="29" applyFont="1" applyFill="1" applyBorder="1"/>
    <xf numFmtId="9" fontId="43" fillId="0" borderId="0" xfId="29" applyFont="1"/>
    <xf numFmtId="0" fontId="7" fillId="2" borderId="0" xfId="0" applyFont="1" applyFill="1" applyAlignment="1">
      <alignment horizontal="center"/>
    </xf>
    <xf numFmtId="9" fontId="7" fillId="2" borderId="13" xfId="29" applyFont="1" applyFill="1" applyBorder="1" applyAlignment="1">
      <alignment horizontal="center"/>
    </xf>
    <xf numFmtId="9" fontId="7" fillId="2" borderId="0" xfId="29" applyFont="1" applyFill="1" applyBorder="1" applyAlignment="1">
      <alignment horizontal="center"/>
    </xf>
    <xf numFmtId="9" fontId="7" fillId="2" borderId="1" xfId="29" applyFont="1" applyFill="1" applyBorder="1" applyAlignment="1">
      <alignment horizontal="center"/>
    </xf>
    <xf numFmtId="170" fontId="7" fillId="2" borderId="0" xfId="29" applyNumberFormat="1" applyFont="1" applyFill="1" applyBorder="1" applyAlignment="1">
      <alignment horizontal="center"/>
    </xf>
    <xf numFmtId="0" fontId="7" fillId="2" borderId="6" xfId="0" applyFont="1" applyFill="1" applyBorder="1" applyAlignment="1">
      <alignment horizontal="center"/>
    </xf>
    <xf numFmtId="9" fontId="7" fillId="2" borderId="26" xfId="29" applyFont="1" applyFill="1" applyBorder="1" applyAlignment="1">
      <alignment horizontal="center"/>
    </xf>
    <xf numFmtId="9" fontId="7" fillId="2" borderId="6" xfId="29" applyFont="1" applyFill="1" applyBorder="1" applyAlignment="1">
      <alignment horizontal="center"/>
    </xf>
    <xf numFmtId="9" fontId="7" fillId="2" borderId="24" xfId="29" applyFont="1" applyFill="1" applyBorder="1" applyAlignment="1">
      <alignment horizontal="center"/>
    </xf>
    <xf numFmtId="170" fontId="10" fillId="0" borderId="5" xfId="29" applyNumberFormat="1" applyFont="1" applyFill="1" applyBorder="1"/>
    <xf numFmtId="183" fontId="26" fillId="0" borderId="25" xfId="0" applyNumberFormat="1" applyFont="1" applyBorder="1"/>
    <xf numFmtId="189" fontId="26" fillId="0" borderId="25" xfId="0" applyNumberFormat="1" applyFont="1" applyBorder="1"/>
    <xf numFmtId="0" fontId="3" fillId="12" borderId="0" xfId="0" applyFont="1" applyFill="1"/>
    <xf numFmtId="9" fontId="11" fillId="0" borderId="0" xfId="29" applyFont="1" applyFill="1" applyBorder="1"/>
    <xf numFmtId="3" fontId="11" fillId="0" borderId="0" xfId="0" applyNumberFormat="1" applyFont="1"/>
    <xf numFmtId="0" fontId="16" fillId="0" borderId="15" xfId="0" applyFont="1" applyBorder="1" applyAlignment="1">
      <alignment horizontal="right"/>
    </xf>
    <xf numFmtId="0" fontId="16" fillId="0" borderId="0" xfId="0" applyFont="1" applyAlignment="1">
      <alignment horizontal="right"/>
    </xf>
    <xf numFmtId="170" fontId="7" fillId="0" borderId="0" xfId="29" applyNumberFormat="1" applyFont="1" applyFill="1" applyBorder="1"/>
    <xf numFmtId="3" fontId="7" fillId="2" borderId="6" xfId="0" applyNumberFormat="1" applyFont="1" applyFill="1" applyBorder="1"/>
    <xf numFmtId="0" fontId="26" fillId="0" borderId="0" xfId="0" applyFont="1" applyAlignment="1">
      <alignment horizontal="center"/>
    </xf>
    <xf numFmtId="169" fontId="25" fillId="0" borderId="0" xfId="0" applyNumberFormat="1" applyFont="1"/>
    <xf numFmtId="170" fontId="20" fillId="0" borderId="0" xfId="0" applyNumberFormat="1" applyFont="1"/>
    <xf numFmtId="170" fontId="58" fillId="0" borderId="0" xfId="0" applyNumberFormat="1" applyFont="1"/>
    <xf numFmtId="0" fontId="61" fillId="0" borderId="0" xfId="0" applyFont="1"/>
    <xf numFmtId="0" fontId="58" fillId="0" borderId="0" xfId="0" applyFont="1"/>
    <xf numFmtId="10" fontId="58" fillId="0" borderId="0" xfId="0" applyNumberFormat="1" applyFont="1"/>
    <xf numFmtId="0" fontId="22" fillId="0" borderId="0" xfId="0" applyFont="1" applyAlignment="1">
      <alignment horizontal="left"/>
    </xf>
    <xf numFmtId="9" fontId="21" fillId="0" borderId="0" xfId="29" applyFont="1" applyBorder="1"/>
    <xf numFmtId="9" fontId="24" fillId="0" borderId="0" xfId="4" applyNumberFormat="1" applyFont="1"/>
    <xf numFmtId="187" fontId="21" fillId="13" borderId="14" xfId="0" applyNumberFormat="1" applyFont="1" applyFill="1" applyBorder="1" applyAlignment="1">
      <alignment horizontal="center" vertical="center"/>
    </xf>
    <xf numFmtId="170" fontId="58" fillId="9" borderId="0" xfId="29" applyNumberFormat="1" applyFont="1" applyFill="1"/>
    <xf numFmtId="170" fontId="61" fillId="9" borderId="0" xfId="29" applyNumberFormat="1" applyFont="1" applyFill="1"/>
    <xf numFmtId="0" fontId="2" fillId="0" borderId="0" xfId="0" applyFont="1"/>
    <xf numFmtId="191" fontId="10" fillId="0" borderId="3" xfId="4" applyNumberFormat="1" applyFont="1" applyBorder="1"/>
    <xf numFmtId="191" fontId="28" fillId="0" borderId="3" xfId="4" applyNumberFormat="1" applyFont="1" applyBorder="1"/>
    <xf numFmtId="170" fontId="0" fillId="0" borderId="0" xfId="29" applyNumberFormat="1" applyFont="1"/>
    <xf numFmtId="191" fontId="0" fillId="0" borderId="0" xfId="4" applyNumberFormat="1" applyFont="1"/>
    <xf numFmtId="170" fontId="7" fillId="3" borderId="0" xfId="29" applyNumberFormat="1" applyFont="1" applyFill="1"/>
    <xf numFmtId="170" fontId="11" fillId="0" borderId="5" xfId="29" applyNumberFormat="1" applyFont="1" applyBorder="1"/>
    <xf numFmtId="191" fontId="0" fillId="0" borderId="0" xfId="0" applyNumberFormat="1"/>
    <xf numFmtId="9" fontId="9" fillId="0" borderId="0" xfId="0" applyNumberFormat="1" applyFont="1"/>
    <xf numFmtId="186" fontId="57" fillId="8" borderId="23" xfId="4" applyNumberFormat="1" applyFont="1" applyFill="1" applyBorder="1"/>
    <xf numFmtId="186" fontId="53" fillId="6" borderId="23" xfId="4" applyNumberFormat="1" applyFont="1" applyFill="1" applyBorder="1"/>
    <xf numFmtId="186" fontId="54" fillId="6" borderId="30" xfId="4" applyNumberFormat="1" applyFont="1" applyFill="1" applyBorder="1" applyAlignment="1" applyProtection="1">
      <alignment horizontal="right"/>
    </xf>
    <xf numFmtId="186" fontId="57" fillId="8" borderId="0" xfId="4" applyNumberFormat="1" applyFont="1" applyFill="1" applyBorder="1"/>
    <xf numFmtId="186" fontId="53" fillId="6" borderId="0" xfId="4" applyNumberFormat="1" applyFont="1" applyFill="1" applyBorder="1"/>
    <xf numFmtId="186" fontId="54" fillId="6" borderId="35" xfId="4" applyNumberFormat="1" applyFont="1" applyFill="1" applyBorder="1" applyAlignment="1" applyProtection="1">
      <alignment horizontal="right"/>
    </xf>
    <xf numFmtId="186" fontId="53" fillId="6" borderId="35" xfId="4" applyNumberFormat="1" applyFont="1" applyFill="1" applyBorder="1"/>
    <xf numFmtId="186" fontId="57" fillId="8" borderId="35" xfId="4" applyNumberFormat="1" applyFont="1" applyFill="1" applyBorder="1"/>
    <xf numFmtId="186" fontId="57" fillId="9" borderId="0" xfId="4" applyNumberFormat="1" applyFont="1" applyFill="1" applyBorder="1"/>
    <xf numFmtId="186" fontId="57" fillId="8" borderId="6" xfId="4" applyNumberFormat="1" applyFont="1" applyFill="1" applyBorder="1"/>
    <xf numFmtId="186" fontId="57" fillId="8" borderId="32" xfId="4" applyNumberFormat="1" applyFont="1" applyFill="1" applyBorder="1"/>
    <xf numFmtId="186" fontId="0" fillId="0" borderId="0" xfId="0" applyNumberFormat="1"/>
    <xf numFmtId="43" fontId="21" fillId="0" borderId="3" xfId="4" applyFont="1" applyFill="1" applyBorder="1"/>
    <xf numFmtId="180" fontId="21" fillId="0" borderId="3" xfId="4" applyNumberFormat="1" applyFont="1" applyFill="1" applyBorder="1"/>
    <xf numFmtId="192" fontId="7" fillId="0" borderId="0" xfId="29" applyNumberFormat="1" applyFont="1" applyFill="1" applyBorder="1"/>
    <xf numFmtId="180" fontId="29" fillId="0" borderId="0" xfId="4" applyNumberFormat="1" applyFont="1"/>
    <xf numFmtId="180" fontId="29" fillId="0" borderId="0" xfId="0" applyNumberFormat="1" applyFont="1"/>
    <xf numFmtId="193" fontId="29" fillId="0" borderId="0" xfId="0" applyNumberFormat="1" applyFont="1"/>
    <xf numFmtId="194" fontId="29" fillId="0" borderId="0" xfId="0" applyNumberFormat="1" applyFont="1"/>
    <xf numFmtId="0" fontId="2" fillId="0" borderId="3" xfId="0" applyFont="1" applyBorder="1"/>
    <xf numFmtId="3" fontId="0" fillId="0" borderId="3" xfId="0" applyNumberFormat="1" applyBorder="1"/>
    <xf numFmtId="9" fontId="0" fillId="0" borderId="3" xfId="29" applyFont="1" applyBorder="1"/>
    <xf numFmtId="3" fontId="4" fillId="0" borderId="3" xfId="0" applyNumberFormat="1" applyFont="1" applyBorder="1"/>
    <xf numFmtId="9" fontId="0" fillId="0" borderId="0" xfId="29" applyFont="1"/>
    <xf numFmtId="0" fontId="50" fillId="0" borderId="0" xfId="0" applyFont="1"/>
    <xf numFmtId="10" fontId="0" fillId="0" borderId="3" xfId="0" applyNumberFormat="1" applyBorder="1"/>
    <xf numFmtId="180" fontId="0" fillId="0" borderId="3" xfId="4" applyNumberFormat="1" applyFont="1" applyBorder="1"/>
    <xf numFmtId="0" fontId="65" fillId="5" borderId="0" xfId="37" applyFill="1" applyBorder="1" applyAlignment="1">
      <alignment horizontal="left"/>
    </xf>
    <xf numFmtId="180" fontId="0" fillId="0" borderId="0" xfId="4" applyNumberFormat="1" applyFont="1" applyBorder="1"/>
    <xf numFmtId="10" fontId="2" fillId="0" borderId="3" xfId="0" applyNumberFormat="1" applyFont="1" applyBorder="1"/>
    <xf numFmtId="0" fontId="0" fillId="0" borderId="14" xfId="0" applyBorder="1"/>
    <xf numFmtId="10" fontId="0" fillId="0" borderId="14" xfId="0" applyNumberFormat="1" applyBorder="1"/>
    <xf numFmtId="10" fontId="2" fillId="0" borderId="14" xfId="0" applyNumberFormat="1" applyFont="1" applyBorder="1"/>
    <xf numFmtId="0" fontId="0" fillId="14" borderId="3" xfId="0" applyFill="1" applyBorder="1"/>
    <xf numFmtId="10" fontId="0" fillId="15" borderId="3" xfId="0" applyNumberFormat="1" applyFill="1" applyBorder="1"/>
    <xf numFmtId="10" fontId="0" fillId="10" borderId="3" xfId="0" applyNumberFormat="1" applyFill="1" applyBorder="1"/>
    <xf numFmtId="0" fontId="2" fillId="10" borderId="0" xfId="0" applyFont="1" applyFill="1"/>
    <xf numFmtId="180" fontId="4" fillId="0" borderId="3" xfId="0" applyNumberFormat="1" applyFont="1" applyBorder="1"/>
    <xf numFmtId="180" fontId="0" fillId="0" borderId="3" xfId="0" applyNumberFormat="1" applyBorder="1"/>
    <xf numFmtId="180" fontId="0" fillId="10" borderId="0" xfId="4" applyNumberFormat="1" applyFont="1" applyFill="1" applyBorder="1"/>
    <xf numFmtId="10" fontId="0" fillId="10" borderId="0" xfId="0" applyNumberFormat="1" applyFill="1"/>
    <xf numFmtId="0" fontId="4" fillId="0" borderId="8" xfId="0" applyFont="1" applyBorder="1"/>
    <xf numFmtId="0" fontId="4" fillId="0" borderId="10" xfId="0" applyFont="1" applyBorder="1"/>
    <xf numFmtId="0" fontId="4" fillId="10" borderId="0" xfId="0" applyFont="1" applyFill="1"/>
    <xf numFmtId="0" fontId="68" fillId="10" borderId="0" xfId="0" applyFont="1" applyFill="1"/>
    <xf numFmtId="0" fontId="69" fillId="0" borderId="3" xfId="0" applyFont="1" applyBorder="1"/>
    <xf numFmtId="0" fontId="0" fillId="14" borderId="0" xfId="0" applyFill="1"/>
    <xf numFmtId="0" fontId="0" fillId="5" borderId="3" xfId="0" applyFill="1" applyBorder="1"/>
    <xf numFmtId="180" fontId="0" fillId="14" borderId="0" xfId="0" applyNumberFormat="1" applyFill="1"/>
    <xf numFmtId="0" fontId="4" fillId="14" borderId="0" xfId="0" applyFont="1" applyFill="1"/>
    <xf numFmtId="180" fontId="4" fillId="14" borderId="0" xfId="0" applyNumberFormat="1" applyFont="1" applyFill="1"/>
    <xf numFmtId="0" fontId="4" fillId="14" borderId="3" xfId="0" applyFont="1" applyFill="1" applyBorder="1"/>
    <xf numFmtId="180" fontId="0" fillId="14" borderId="3" xfId="4" applyNumberFormat="1" applyFont="1" applyFill="1" applyBorder="1"/>
    <xf numFmtId="180" fontId="4" fillId="14" borderId="3" xfId="0" applyNumberFormat="1" applyFont="1" applyFill="1" applyBorder="1"/>
    <xf numFmtId="180" fontId="4" fillId="14" borderId="3" xfId="4" applyNumberFormat="1" applyFont="1" applyFill="1" applyBorder="1"/>
    <xf numFmtId="180" fontId="0" fillId="14" borderId="3" xfId="0" applyNumberFormat="1" applyFill="1" applyBorder="1"/>
    <xf numFmtId="10" fontId="0" fillId="14" borderId="3" xfId="29" applyNumberFormat="1" applyFont="1" applyFill="1" applyBorder="1"/>
    <xf numFmtId="180" fontId="67" fillId="14" borderId="0" xfId="4" applyNumberFormat="1" applyFont="1" applyFill="1" applyBorder="1"/>
    <xf numFmtId="0" fontId="2" fillId="14" borderId="0" xfId="0" applyFont="1" applyFill="1"/>
    <xf numFmtId="0" fontId="2" fillId="14" borderId="3" xfId="0" applyFont="1" applyFill="1" applyBorder="1"/>
    <xf numFmtId="180" fontId="0" fillId="14" borderId="0" xfId="4" applyNumberFormat="1" applyFont="1" applyFill="1" applyBorder="1"/>
    <xf numFmtId="9" fontId="0" fillId="14" borderId="3" xfId="29" applyFont="1" applyFill="1" applyBorder="1"/>
    <xf numFmtId="9" fontId="0" fillId="14" borderId="0" xfId="29" applyFont="1" applyFill="1" applyBorder="1"/>
    <xf numFmtId="0" fontId="2" fillId="12" borderId="3" xfId="0" applyFont="1" applyFill="1" applyBorder="1"/>
    <xf numFmtId="0" fontId="65" fillId="0" borderId="0" xfId="37" applyFill="1"/>
    <xf numFmtId="0" fontId="65" fillId="0" borderId="3" xfId="37" applyFill="1" applyBorder="1"/>
    <xf numFmtId="180" fontId="70" fillId="0" borderId="0" xfId="0" applyNumberFormat="1" applyFont="1"/>
    <xf numFmtId="0" fontId="70" fillId="0" borderId="0" xfId="0" applyFont="1"/>
    <xf numFmtId="0" fontId="70" fillId="0" borderId="13" xfId="0" applyFont="1" applyBorder="1"/>
    <xf numFmtId="180" fontId="4" fillId="0" borderId="12" xfId="4" applyNumberFormat="1" applyFont="1" applyBorder="1"/>
    <xf numFmtId="180" fontId="70" fillId="0" borderId="22" xfId="0" applyNumberFormat="1" applyFont="1" applyBorder="1"/>
    <xf numFmtId="180" fontId="70" fillId="14" borderId="0" xfId="0" applyNumberFormat="1" applyFont="1" applyFill="1"/>
    <xf numFmtId="180" fontId="0" fillId="12" borderId="3" xfId="4" applyNumberFormat="1" applyFont="1" applyFill="1" applyBorder="1"/>
    <xf numFmtId="0" fontId="66" fillId="10" borderId="0" xfId="0" applyFont="1" applyFill="1"/>
    <xf numFmtId="180" fontId="0" fillId="10" borderId="0" xfId="0" applyNumberFormat="1" applyFill="1"/>
    <xf numFmtId="180" fontId="0" fillId="10" borderId="3" xfId="4" applyNumberFormat="1" applyFont="1" applyFill="1" applyBorder="1"/>
    <xf numFmtId="194" fontId="50" fillId="0" borderId="3" xfId="4" applyNumberFormat="1" applyFont="1" applyBorder="1"/>
    <xf numFmtId="194" fontId="0" fillId="0" borderId="3" xfId="4" applyNumberFormat="1" applyFont="1" applyBorder="1"/>
    <xf numFmtId="0" fontId="0" fillId="10" borderId="3" xfId="0" applyFill="1" applyBorder="1"/>
    <xf numFmtId="180" fontId="0" fillId="10" borderId="3" xfId="0" applyNumberFormat="1" applyFill="1" applyBorder="1"/>
    <xf numFmtId="180" fontId="2" fillId="0" borderId="3" xfId="4" applyNumberFormat="1" applyFont="1" applyBorder="1"/>
    <xf numFmtId="180" fontId="2" fillId="14" borderId="3" xfId="4" applyNumberFormat="1" applyFont="1" applyFill="1" applyBorder="1"/>
    <xf numFmtId="0" fontId="0" fillId="10" borderId="27" xfId="0" applyFill="1" applyBorder="1"/>
    <xf numFmtId="3" fontId="0" fillId="10" borderId="3" xfId="0" applyNumberFormat="1" applyFill="1" applyBorder="1"/>
    <xf numFmtId="43" fontId="0" fillId="10" borderId="0" xfId="0" applyNumberFormat="1" applyFill="1"/>
    <xf numFmtId="0" fontId="0" fillId="10" borderId="25" xfId="0" applyFill="1" applyBorder="1"/>
    <xf numFmtId="9" fontId="0" fillId="0" borderId="8" xfId="29" applyFont="1" applyBorder="1"/>
    <xf numFmtId="0" fontId="4" fillId="10" borderId="3" xfId="0" applyFont="1" applyFill="1" applyBorder="1"/>
    <xf numFmtId="4" fontId="0" fillId="10" borderId="3" xfId="0" applyNumberFormat="1" applyFill="1" applyBorder="1"/>
    <xf numFmtId="3" fontId="4" fillId="10" borderId="3" xfId="0" applyNumberFormat="1" applyFont="1" applyFill="1" applyBorder="1"/>
    <xf numFmtId="0" fontId="4" fillId="5" borderId="25" xfId="0" applyFont="1" applyFill="1" applyBorder="1"/>
    <xf numFmtId="0" fontId="0" fillId="5" borderId="0" xfId="0" applyFill="1"/>
    <xf numFmtId="3" fontId="0" fillId="5" borderId="3" xfId="0" applyNumberFormat="1" applyFill="1" applyBorder="1"/>
    <xf numFmtId="0" fontId="4" fillId="5" borderId="12" xfId="0" applyFont="1" applyFill="1" applyBorder="1"/>
    <xf numFmtId="0" fontId="2" fillId="5" borderId="3" xfId="0" applyFont="1" applyFill="1" applyBorder="1"/>
    <xf numFmtId="3" fontId="4" fillId="5" borderId="3" xfId="0" applyNumberFormat="1" applyFont="1" applyFill="1" applyBorder="1"/>
    <xf numFmtId="185" fontId="0" fillId="5" borderId="3" xfId="0" applyNumberFormat="1" applyFill="1" applyBorder="1"/>
    <xf numFmtId="180" fontId="50" fillId="0" borderId="0" xfId="0" applyNumberFormat="1" applyFont="1"/>
    <xf numFmtId="3" fontId="50" fillId="0" borderId="0" xfId="0" applyNumberFormat="1" applyFont="1"/>
    <xf numFmtId="3" fontId="4" fillId="0" borderId="8" xfId="0" applyNumberFormat="1" applyFont="1" applyBorder="1"/>
    <xf numFmtId="3" fontId="0" fillId="0" borderId="12" xfId="0" applyNumberFormat="1" applyBorder="1"/>
    <xf numFmtId="3" fontId="50" fillId="0" borderId="0" xfId="0" applyNumberFormat="1" applyFont="1" applyAlignment="1">
      <alignment horizontal="center"/>
    </xf>
    <xf numFmtId="180" fontId="0" fillId="5" borderId="3" xfId="4" applyNumberFormat="1" applyFont="1" applyFill="1" applyBorder="1"/>
    <xf numFmtId="0" fontId="0" fillId="5" borderId="3" xfId="4" applyNumberFormat="1" applyFont="1" applyFill="1" applyBorder="1"/>
    <xf numFmtId="3" fontId="0" fillId="0" borderId="8" xfId="0" applyNumberFormat="1" applyBorder="1"/>
    <xf numFmtId="0" fontId="65" fillId="0" borderId="0" xfId="37"/>
    <xf numFmtId="0" fontId="22" fillId="16" borderId="3" xfId="0" applyFont="1" applyFill="1" applyBorder="1" applyAlignment="1">
      <alignment horizontal="left"/>
    </xf>
    <xf numFmtId="180" fontId="21" fillId="16" borderId="3" xfId="4" applyNumberFormat="1" applyFont="1" applyFill="1" applyBorder="1"/>
    <xf numFmtId="43" fontId="4" fillId="16" borderId="3" xfId="4" applyFont="1" applyFill="1" applyBorder="1"/>
    <xf numFmtId="180" fontId="4" fillId="16" borderId="3" xfId="4" applyNumberFormat="1" applyFont="1" applyFill="1" applyBorder="1"/>
    <xf numFmtId="180" fontId="4" fillId="10" borderId="0" xfId="0" applyNumberFormat="1" applyFont="1" applyFill="1"/>
    <xf numFmtId="43" fontId="50" fillId="0" borderId="0" xfId="4" applyFont="1" applyFill="1"/>
    <xf numFmtId="0" fontId="4" fillId="17" borderId="3" xfId="0" applyFont="1" applyFill="1" applyBorder="1"/>
    <xf numFmtId="0" fontId="4" fillId="17" borderId="12" xfId="0" applyFont="1" applyFill="1" applyBorder="1"/>
    <xf numFmtId="0" fontId="71" fillId="18" borderId="0" xfId="0" applyFont="1" applyFill="1"/>
    <xf numFmtId="0" fontId="0" fillId="18" borderId="0" xfId="0" applyFill="1"/>
    <xf numFmtId="0" fontId="50" fillId="18" borderId="0" xfId="0" applyFont="1" applyFill="1"/>
    <xf numFmtId="43" fontId="0" fillId="16" borderId="3" xfId="4" applyFont="1" applyFill="1" applyBorder="1"/>
    <xf numFmtId="0" fontId="68" fillId="0" borderId="0" xfId="0" applyFont="1"/>
    <xf numFmtId="43" fontId="0" fillId="0" borderId="3" xfId="4" applyFont="1" applyBorder="1"/>
    <xf numFmtId="0" fontId="0" fillId="12" borderId="3" xfId="0" applyFill="1" applyBorder="1"/>
    <xf numFmtId="2" fontId="0" fillId="0" borderId="3" xfId="0" applyNumberFormat="1" applyBorder="1"/>
    <xf numFmtId="43" fontId="0" fillId="0" borderId="0" xfId="4" applyFont="1" applyBorder="1"/>
    <xf numFmtId="43" fontId="0" fillId="0" borderId="0" xfId="4" applyFont="1" applyFill="1" applyBorder="1"/>
    <xf numFmtId="9" fontId="0" fillId="0" borderId="3" xfId="29" applyFont="1" applyFill="1" applyBorder="1"/>
    <xf numFmtId="180" fontId="72" fillId="0" borderId="0" xfId="0" applyNumberFormat="1" applyFont="1"/>
    <xf numFmtId="178" fontId="0" fillId="0" borderId="3" xfId="1" applyFont="1" applyBorder="1"/>
    <xf numFmtId="43" fontId="72" fillId="0" borderId="0" xfId="0" applyNumberFormat="1" applyFont="1"/>
    <xf numFmtId="43" fontId="50" fillId="0" borderId="0" xfId="0" applyNumberFormat="1" applyFont="1"/>
    <xf numFmtId="170" fontId="0" fillId="0" borderId="3" xfId="29" applyNumberFormat="1" applyFont="1" applyBorder="1"/>
    <xf numFmtId="170" fontId="4" fillId="0" borderId="3" xfId="29" applyNumberFormat="1" applyFont="1" applyBorder="1"/>
    <xf numFmtId="180" fontId="0" fillId="0" borderId="3" xfId="4" applyNumberFormat="1" applyFont="1" applyFill="1" applyBorder="1"/>
    <xf numFmtId="180" fontId="0" fillId="5" borderId="3" xfId="0" applyNumberFormat="1" applyFill="1" applyBorder="1"/>
    <xf numFmtId="177" fontId="21" fillId="12" borderId="70" xfId="0" applyNumberFormat="1" applyFont="1" applyFill="1" applyBorder="1"/>
    <xf numFmtId="177" fontId="0" fillId="12" borderId="70" xfId="0" applyNumberFormat="1" applyFill="1" applyBorder="1"/>
    <xf numFmtId="43" fontId="50" fillId="0" borderId="0" xfId="0" applyNumberFormat="1" applyFont="1" applyAlignment="1">
      <alignment horizontal="center"/>
    </xf>
    <xf numFmtId="169" fontId="14" fillId="0" borderId="3" xfId="0" applyNumberFormat="1" applyFont="1" applyBorder="1" applyAlignment="1">
      <alignment horizontal="center"/>
    </xf>
    <xf numFmtId="169" fontId="14" fillId="0" borderId="25" xfId="0" applyNumberFormat="1" applyFont="1" applyBorder="1" applyAlignment="1">
      <alignment horizontal="center"/>
    </xf>
    <xf numFmtId="169" fontId="14" fillId="0" borderId="9" xfId="0" applyNumberFormat="1" applyFont="1" applyBorder="1" applyAlignment="1">
      <alignment horizontal="center"/>
    </xf>
    <xf numFmtId="169" fontId="14" fillId="0" borderId="8" xfId="0" applyNumberFormat="1" applyFont="1" applyBorder="1" applyAlignment="1">
      <alignment horizontal="center"/>
    </xf>
    <xf numFmtId="0" fontId="14" fillId="0" borderId="22" xfId="0" applyFont="1" applyBorder="1" applyAlignment="1">
      <alignment horizontal="left" wrapText="1"/>
    </xf>
    <xf numFmtId="0" fontId="14" fillId="0" borderId="0" xfId="0" applyFont="1" applyAlignment="1">
      <alignment horizontal="left" wrapText="1"/>
    </xf>
    <xf numFmtId="0" fontId="4" fillId="0" borderId="9" xfId="0" applyFont="1" applyBorder="1" applyAlignment="1">
      <alignment horizontal="center"/>
    </xf>
    <xf numFmtId="0" fontId="4" fillId="0" borderId="8" xfId="0" applyFont="1" applyBorder="1" applyAlignment="1">
      <alignment horizontal="center"/>
    </xf>
    <xf numFmtId="0" fontId="21" fillId="0" borderId="9" xfId="0" applyFont="1" applyBorder="1" applyAlignment="1">
      <alignment horizontal="left" wrapText="1"/>
    </xf>
    <xf numFmtId="0" fontId="21" fillId="0" borderId="8" xfId="0" applyFont="1" applyBorder="1" applyAlignment="1">
      <alignment horizontal="left" wrapText="1"/>
    </xf>
    <xf numFmtId="0" fontId="70" fillId="14" borderId="3" xfId="0" applyFont="1" applyFill="1" applyBorder="1" applyAlignment="1">
      <alignment horizontal="center"/>
    </xf>
    <xf numFmtId="170" fontId="0" fillId="0" borderId="0" xfId="0" applyNumberFormat="1"/>
  </cellXfs>
  <cellStyles count="38">
    <cellStyle name="1st indent" xfId="1" xr:uid="{00000000-0005-0000-0000-000000000000}"/>
    <cellStyle name="2nd indent" xfId="2" xr:uid="{00000000-0005-0000-0000-000001000000}"/>
    <cellStyle name="5x indented GHG Textfiels" xfId="3" xr:uid="{00000000-0005-0000-0000-000002000000}"/>
    <cellStyle name="Comma" xfId="4" builtinId="3"/>
    <cellStyle name="Comma 2" xfId="5" xr:uid="{00000000-0005-0000-0000-000004000000}"/>
    <cellStyle name="Comma 2 2" xfId="6" xr:uid="{00000000-0005-0000-0000-000005000000}"/>
    <cellStyle name="Comma 3" xfId="7" xr:uid="{00000000-0005-0000-0000-000006000000}"/>
    <cellStyle name="Comma 3 2" xfId="8" xr:uid="{00000000-0005-0000-0000-000007000000}"/>
    <cellStyle name="Comma 4" xfId="9" xr:uid="{00000000-0005-0000-0000-000008000000}"/>
    <cellStyle name="Crystal Report Data" xfId="10" xr:uid="{00000000-0005-0000-0000-000009000000}"/>
    <cellStyle name="Crystal Report Field" xfId="11" xr:uid="{00000000-0005-0000-0000-00000A000000}"/>
    <cellStyle name="FOOTNOTE" xfId="12" xr:uid="{00000000-0005-0000-0000-00000B000000}"/>
    <cellStyle name="Hyperlink" xfId="37" builtinId="8"/>
    <cellStyle name="Normal" xfId="0" builtinId="0"/>
    <cellStyle name="Normal 12" xfId="36" xr:uid="{ED170AA3-19FF-4755-846F-F3496A243C1E}"/>
    <cellStyle name="Normal 2" xfId="13" xr:uid="{00000000-0005-0000-0000-00000D000000}"/>
    <cellStyle name="Normal 2 2" xfId="14" xr:uid="{00000000-0005-0000-0000-00000E000000}"/>
    <cellStyle name="Normal 2 2 2" xfId="15" xr:uid="{00000000-0005-0000-0000-00000F000000}"/>
    <cellStyle name="Normal 2 3" xfId="16" xr:uid="{00000000-0005-0000-0000-000010000000}"/>
    <cellStyle name="Normal 3" xfId="17" xr:uid="{00000000-0005-0000-0000-000011000000}"/>
    <cellStyle name="Normal 3 2" xfId="18" xr:uid="{00000000-0005-0000-0000-000012000000}"/>
    <cellStyle name="Normal 3 3" xfId="19" xr:uid="{00000000-0005-0000-0000-000013000000}"/>
    <cellStyle name="Normal 4" xfId="20" xr:uid="{00000000-0005-0000-0000-000014000000}"/>
    <cellStyle name="Normal 5" xfId="21" xr:uid="{00000000-0005-0000-0000-000015000000}"/>
    <cellStyle name="Normal 5 11" xfId="22" xr:uid="{00000000-0005-0000-0000-000016000000}"/>
    <cellStyle name="Normal 5 2" xfId="23" xr:uid="{00000000-0005-0000-0000-000017000000}"/>
    <cellStyle name="Normal 5 3" xfId="24" xr:uid="{00000000-0005-0000-0000-000018000000}"/>
    <cellStyle name="Normal GHG Numbers (0.00)" xfId="25" xr:uid="{00000000-0005-0000-0000-000019000000}"/>
    <cellStyle name="Normal_Non-highway" xfId="26" xr:uid="{00000000-0005-0000-0000-00001A000000}"/>
    <cellStyle name="Normal_State Transportation Module 02.13.02" xfId="27" xr:uid="{00000000-0005-0000-0000-00001B000000}"/>
    <cellStyle name="Normal_VMT from HPMS" xfId="28" xr:uid="{00000000-0005-0000-0000-00001C000000}"/>
    <cellStyle name="Percent" xfId="29" builtinId="5"/>
    <cellStyle name="Percent 2" xfId="30" xr:uid="{00000000-0005-0000-0000-00001E000000}"/>
    <cellStyle name="Percent 2 2" xfId="31" xr:uid="{00000000-0005-0000-0000-00001F000000}"/>
    <cellStyle name="Percent 3" xfId="32" xr:uid="{00000000-0005-0000-0000-000020000000}"/>
    <cellStyle name="Percent 3 2" xfId="33" xr:uid="{00000000-0005-0000-0000-000021000000}"/>
    <cellStyle name="Percent 4" xfId="34" xr:uid="{00000000-0005-0000-0000-000022000000}"/>
    <cellStyle name="TITLE" xfId="35" xr:uid="{00000000-0005-0000-0000-000023000000}"/>
  </cellStyles>
  <dxfs count="8">
    <dxf>
      <font>
        <condense val="0"/>
        <extend val="0"/>
        <color indexed="43"/>
      </font>
    </dxf>
    <dxf>
      <font>
        <condense val="0"/>
        <extend val="0"/>
        <color indexed="43"/>
      </font>
    </dxf>
    <dxf>
      <font>
        <condense val="0"/>
        <extend val="0"/>
        <color indexed="43"/>
      </font>
    </dxf>
    <dxf>
      <font>
        <condense val="0"/>
        <extend val="0"/>
        <color indexed="43"/>
      </font>
    </dxf>
    <dxf>
      <font>
        <condense val="0"/>
        <extend val="0"/>
        <color indexed="43"/>
      </font>
    </dxf>
    <dxf>
      <font>
        <condense val="0"/>
        <extend val="0"/>
        <color indexed="43"/>
      </font>
    </dxf>
    <dxf>
      <font>
        <condense val="0"/>
        <extend val="0"/>
        <color indexed="43"/>
      </font>
    </dxf>
    <dxf>
      <font>
        <condense val="0"/>
        <extend val="0"/>
        <color indexed="43"/>
      </font>
    </dxf>
  </dxfs>
  <tableStyles count="0" defaultTableStyle="TableStyleMedium2" defaultPivotStyle="PivotStyleLight16"/>
  <colors>
    <mruColors>
      <color rgb="FFCC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6.xml"/><Relationship Id="rId47" Type="http://schemas.openxmlformats.org/officeDocument/2006/relationships/sheetMetadata" Target="metadata.xml"/><Relationship Id="rId50"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externalLink" Target="externalLinks/externalLink4.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52"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7.xml"/><Relationship Id="rId48" Type="http://schemas.microsoft.com/office/2017/10/relationships/person" Target="persons/person.xml"/><Relationship Id="rId8" Type="http://schemas.openxmlformats.org/officeDocument/2006/relationships/worksheet" Target="worksheets/sheet8.xml"/><Relationship Id="rId51"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cf-hq.icfconsulting.com\Share\Trans%20GHG%20Inv%202007BY\Previous%20Year%20Inventory%20Files\2006BY\SPREADSHEETS\mobile06.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Energy/VMT%201990-2022_FR.xlsx" TargetMode="External"/><Relationship Id="rId1" Type="http://schemas.openxmlformats.org/officeDocument/2006/relationships/externalLinkPath" Target="/teams/HawaiiInventory/Shared%20Documents/Project%20Year%203%20-%202024/Inventory%20Spreadsheets/Supporting%20Files%20-%20No%20Direct%20Links/Energy/VMT%201990-2022_FR.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Energy_2022%20Inventory_EV%20Method%20update.xlsx" TargetMode="External"/><Relationship Id="rId1" Type="http://schemas.openxmlformats.org/officeDocument/2006/relationships/externalLinkPath" Target="/teams/HawaiiInventory/Shared%20Documents/Project%20Year%203%20-%202024/Inventory%20Spreadsheets/Energy_2022%20Inventory_EV%20Method%20update.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Energy/iSeeCar%20Analysis.xlsx" TargetMode="External"/><Relationship Id="rId1" Type="http://schemas.openxmlformats.org/officeDocument/2006/relationships/externalLinkPath" Target="/teams/HawaiiInventory/Shared%20Documents/Project%20Year%203%20-%202024/Inventory%20Spreadsheets/Supporting%20Files%20-%20No%20Direct%20Links/Energy/iSeeCar%20Analysis.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Energy/SmartWay%20MPGe/Mileage%20Vehicle%20List%20all%20years.xlsx" TargetMode="External"/><Relationship Id="rId1" Type="http://schemas.openxmlformats.org/officeDocument/2006/relationships/externalLinkPath" Target="/teams/HawaiiInventory/Shared%20Documents/Project%20Year%203%20-%202024/Inventory%20Spreadsheets/Supporting%20Files%20-%20No%20Direct%20Links/Energy/SmartWay%20MPGe/Mileage%20Vehicle%20List%20all%20years.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Energy/MotorSafety%20Vehicle%20Registrations/Statewide_VehicleType.csv" TargetMode="External"/><Relationship Id="rId1" Type="http://schemas.openxmlformats.org/officeDocument/2006/relationships/externalLinkPath" Target="/teams/HawaiiInventory/Shared%20Documents/Project%20Year%203%20-%202024/Inventory%20Spreadsheets/Supporting%20Files%20-%20No%20Direct%20Links/Energy/MotorSafety%20Vehicle%20Registrations/Statewide_VehicleType.csv"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Energy/FHWA%20Vehicle%20Counts.xlsx" TargetMode="External"/><Relationship Id="rId1" Type="http://schemas.openxmlformats.org/officeDocument/2006/relationships/externalLinkPath" Target="/teams/HawaiiInventory/Shared%20Documents/Project%20Year%203%20-%202024/Inventory%20Spreadsheets/Supporting%20Files%20-%20No%20Direct%20Links/Energy/FHWA%20Vehicle%20Cou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F Reporter Mobile"/>
      <sheetName val="Summary Table"/>
      <sheetName val="Inv Tables"/>
      <sheetName val="Summary"/>
      <sheetName val="HW Gas-Diesel (MMT)"/>
      <sheetName val="VMT Totals"/>
      <sheetName val="AFV VMT"/>
      <sheetName val="AFV EFs"/>
      <sheetName val="AFV Emissions"/>
      <sheetName val="%VMT by MY"/>
      <sheetName val="Control Tech"/>
      <sheetName val="Emission Factors"/>
      <sheetName val="LDGV"/>
      <sheetName val="LDGT"/>
      <sheetName val="HDGV"/>
      <sheetName val="LDDV"/>
      <sheetName val="LDDT"/>
      <sheetName val="HDDV"/>
      <sheetName val="MC"/>
      <sheetName val="Non_HW_Input"/>
      <sheetName val="Non_HW_Calcs"/>
      <sheetName val="EIA Vessel Bunkering"/>
      <sheetName val="Key"/>
      <sheetName val="Documentation"/>
      <sheetName val="Densities"/>
      <sheetName val="OUTPUT to Stationary"/>
      <sheetName val="2004BY DIFF"/>
      <sheetName val="Changes"/>
    </sheetNames>
    <sheetDataSet>
      <sheetData sheetId="0" refreshError="1"/>
      <sheetData sheetId="1" refreshError="1"/>
      <sheetData sheetId="2" refreshError="1"/>
      <sheetData sheetId="3" refreshError="1"/>
      <sheetData sheetId="4" refreshError="1"/>
      <sheetData sheetId="5" refreshError="1">
        <row r="17">
          <cell r="B17">
            <v>1990</v>
          </cell>
          <cell r="C17">
            <v>1991</v>
          </cell>
          <cell r="D17">
            <v>1992</v>
          </cell>
          <cell r="E17">
            <v>1993</v>
          </cell>
          <cell r="F17">
            <v>1994</v>
          </cell>
          <cell r="G17">
            <v>1995</v>
          </cell>
          <cell r="H17">
            <v>1996</v>
          </cell>
          <cell r="I17">
            <v>1997</v>
          </cell>
          <cell r="J17">
            <v>1998</v>
          </cell>
          <cell r="K17">
            <v>1999</v>
          </cell>
          <cell r="L17">
            <v>2000</v>
          </cell>
          <cell r="M17">
            <v>2001</v>
          </cell>
          <cell r="N17">
            <v>2002</v>
          </cell>
          <cell r="O17">
            <v>2003</v>
          </cell>
          <cell r="P17">
            <v>2004</v>
          </cell>
          <cell r="Q17">
            <v>2005</v>
          </cell>
          <cell r="R17">
            <v>2006</v>
          </cell>
        </row>
        <row r="18">
          <cell r="B18">
            <v>1391.1374776143361</v>
          </cell>
          <cell r="C18">
            <v>1341.6368853716979</v>
          </cell>
          <cell r="D18">
            <v>1354.8025566692854</v>
          </cell>
          <cell r="E18">
            <v>1356.5074192141551</v>
          </cell>
          <cell r="F18">
            <v>1387.4526516164033</v>
          </cell>
          <cell r="G18">
            <v>1420.585546556832</v>
          </cell>
          <cell r="H18">
            <v>1454.6490629424</v>
          </cell>
          <cell r="I18">
            <v>1488.4136471384272</v>
          </cell>
          <cell r="J18">
            <v>1536.5307394470001</v>
          </cell>
          <cell r="K18">
            <v>1559.0300376631999</v>
          </cell>
          <cell r="L18">
            <v>1591.4092304759999</v>
          </cell>
          <cell r="M18">
            <v>1619.1840368277471</v>
          </cell>
          <cell r="N18">
            <v>1648.9929790559479</v>
          </cell>
          <cell r="O18">
            <v>1662.4443019443052</v>
          </cell>
          <cell r="P18">
            <v>1690.005287133891</v>
          </cell>
          <cell r="Q18">
            <v>1698.3886569341241</v>
          </cell>
          <cell r="R18">
            <v>1672.621049989008</v>
          </cell>
        </row>
        <row r="19">
          <cell r="B19">
            <v>554.25898139887931</v>
          </cell>
          <cell r="C19">
            <v>627.19790157676596</v>
          </cell>
          <cell r="D19">
            <v>682.86399039602054</v>
          </cell>
          <cell r="E19">
            <v>720.43938224797739</v>
          </cell>
          <cell r="F19">
            <v>738.78835655740534</v>
          </cell>
          <cell r="G19">
            <v>762.46366564911659</v>
          </cell>
          <cell r="H19">
            <v>787.96032636876828</v>
          </cell>
          <cell r="I19">
            <v>820.82172589537072</v>
          </cell>
          <cell r="J19">
            <v>836.79337378473997</v>
          </cell>
          <cell r="K19">
            <v>867.38848024661377</v>
          </cell>
          <cell r="L19">
            <v>886.60628219316584</v>
          </cell>
          <cell r="M19">
            <v>904.81469394443513</v>
          </cell>
          <cell r="N19">
            <v>925.62069447354838</v>
          </cell>
          <cell r="O19">
            <v>942.84699588107776</v>
          </cell>
          <cell r="P19">
            <v>984.05106480737777</v>
          </cell>
          <cell r="Q19">
            <v>997.28628071274113</v>
          </cell>
          <cell r="R19">
            <v>1043.1151512819019</v>
          </cell>
        </row>
        <row r="20">
          <cell r="B20">
            <v>25.439747160882131</v>
          </cell>
          <cell r="C20">
            <v>25.016165664457819</v>
          </cell>
          <cell r="D20">
            <v>24.756251733424929</v>
          </cell>
          <cell r="E20">
            <v>24.499860977783694</v>
          </cell>
          <cell r="F20">
            <v>24.946380416824198</v>
          </cell>
          <cell r="G20">
            <v>24.710034183620419</v>
          </cell>
          <cell r="H20">
            <v>24.041203166554229</v>
          </cell>
          <cell r="I20">
            <v>23.587599229453591</v>
          </cell>
          <cell r="J20">
            <v>23.587900912538213</v>
          </cell>
          <cell r="K20">
            <v>23.816192266162389</v>
          </cell>
          <cell r="L20">
            <v>23.654108869521092</v>
          </cell>
          <cell r="M20">
            <v>23.221497221774303</v>
          </cell>
          <cell r="N20">
            <v>23.111204611376948</v>
          </cell>
          <cell r="O20">
            <v>23.504783207497898</v>
          </cell>
          <cell r="P20">
            <v>23.659847223890736</v>
          </cell>
          <cell r="Q20">
            <v>23.81247814044265</v>
          </cell>
          <cell r="R20">
            <v>23.912580395766643</v>
          </cell>
        </row>
        <row r="21">
          <cell r="B21">
            <v>16.898752858473721</v>
          </cell>
          <cell r="C21">
            <v>16.297739346992284</v>
          </cell>
          <cell r="D21">
            <v>16.458062935934642</v>
          </cell>
          <cell r="E21">
            <v>17.870381073224937</v>
          </cell>
          <cell r="F21">
            <v>18.278269680276843</v>
          </cell>
          <cell r="G21">
            <v>17.258325846168002</v>
          </cell>
          <cell r="H21">
            <v>14.697261695600002</v>
          </cell>
          <cell r="I21">
            <v>13.521338256572998</v>
          </cell>
          <cell r="J21">
            <v>12.394962228000001</v>
          </cell>
          <cell r="K21">
            <v>9.4133089608000002</v>
          </cell>
          <cell r="L21">
            <v>7.9914874440000006</v>
          </cell>
          <cell r="M21">
            <v>8.131294182645</v>
          </cell>
          <cell r="N21">
            <v>8.2716775074999997</v>
          </cell>
          <cell r="O21">
            <v>8.3269298547452504</v>
          </cell>
          <cell r="P21">
            <v>8.4340065238889004</v>
          </cell>
          <cell r="Q21">
            <v>8.4522264770558984</v>
          </cell>
          <cell r="R21">
            <v>8.298145075321651</v>
          </cell>
        </row>
        <row r="22">
          <cell r="B22">
            <v>19.651004132876974</v>
          </cell>
          <cell r="C22">
            <v>21.557076828628798</v>
          </cell>
          <cell r="D22">
            <v>23.394306861305683</v>
          </cell>
          <cell r="E22">
            <v>24.681286589513753</v>
          </cell>
          <cell r="F22">
            <v>25.306671719911183</v>
          </cell>
          <cell r="G22">
            <v>26.938965585524372</v>
          </cell>
          <cell r="H22">
            <v>27.841852557231697</v>
          </cell>
          <cell r="I22">
            <v>28.976835114629257</v>
          </cell>
          <cell r="J22">
            <v>30.473652262261854</v>
          </cell>
          <cell r="K22">
            <v>32.591804988636177</v>
          </cell>
          <cell r="L22">
            <v>35.233635766834162</v>
          </cell>
          <cell r="M22">
            <v>37.023356519564956</v>
          </cell>
          <cell r="N22">
            <v>38.914746210451611</v>
          </cell>
          <cell r="O22">
            <v>39.626841205969654</v>
          </cell>
          <cell r="P22">
            <v>41.334519150562095</v>
          </cell>
          <cell r="Q22">
            <v>41.860413666148787</v>
          </cell>
          <cell r="R22">
            <v>43.758407795037904</v>
          </cell>
        </row>
        <row r="23">
          <cell r="B23">
            <v>125.4566027345475</v>
          </cell>
          <cell r="C23">
            <v>129.27111014186175</v>
          </cell>
          <cell r="D23">
            <v>133.46473964402654</v>
          </cell>
          <cell r="E23">
            <v>140.25777340550292</v>
          </cell>
          <cell r="F23">
            <v>150.45462227031581</v>
          </cell>
          <cell r="G23">
            <v>158.70893672474776</v>
          </cell>
          <cell r="H23">
            <v>164.2595876864458</v>
          </cell>
          <cell r="I23">
            <v>173.39671048714243</v>
          </cell>
          <cell r="J23">
            <v>178.41299011297758</v>
          </cell>
          <cell r="K23">
            <v>185.27022235308763</v>
          </cell>
          <cell r="L23">
            <v>188.01132972832889</v>
          </cell>
          <cell r="M23">
            <v>191.11374833206568</v>
          </cell>
          <cell r="N23">
            <v>196.36829883064306</v>
          </cell>
          <cell r="O23">
            <v>198.8935623663632</v>
          </cell>
          <cell r="P23">
            <v>201.34617699973413</v>
          </cell>
          <cell r="Q23">
            <v>202.94562679486552</v>
          </cell>
          <cell r="R23">
            <v>203.22398923832881</v>
          </cell>
        </row>
        <row r="24">
          <cell r="B24">
            <v>9.5570000000000004</v>
          </cell>
          <cell r="C24">
            <v>9.1780000000000008</v>
          </cell>
          <cell r="D24">
            <v>9.5570000000000004</v>
          </cell>
          <cell r="E24">
            <v>9.9060000000000006</v>
          </cell>
          <cell r="F24">
            <v>10.24</v>
          </cell>
          <cell r="G24">
            <v>9.7970000000000006</v>
          </cell>
          <cell r="H24">
            <v>9.92</v>
          </cell>
          <cell r="I24">
            <v>10.081</v>
          </cell>
          <cell r="J24">
            <v>10.282999999999999</v>
          </cell>
          <cell r="K24">
            <v>10.584</v>
          </cell>
          <cell r="L24">
            <v>10.468999999999999</v>
          </cell>
          <cell r="M24">
            <v>9.6389999999999993</v>
          </cell>
          <cell r="N24">
            <v>9.5519999999999996</v>
          </cell>
          <cell r="O24">
            <v>9.5771651970408982</v>
          </cell>
          <cell r="P24">
            <v>10.1223322076471</v>
          </cell>
          <cell r="Q24">
            <v>10.454296888622501</v>
          </cell>
          <cell r="R24">
            <v>12.4013223246353</v>
          </cell>
        </row>
        <row r="25">
          <cell r="B25">
            <v>0.89029839999999993</v>
          </cell>
          <cell r="C25">
            <v>0.88966170499999997</v>
          </cell>
          <cell r="D25">
            <v>0.91292076600000005</v>
          </cell>
          <cell r="E25">
            <v>0.96026886899999986</v>
          </cell>
          <cell r="F25">
            <v>0.89705042600000007</v>
          </cell>
          <cell r="G25">
            <v>1.076496362359</v>
          </cell>
          <cell r="H25">
            <v>1.2454964359999998</v>
          </cell>
          <cell r="I25">
            <v>1.5614535949999999</v>
          </cell>
          <cell r="J25">
            <v>1.659272278</v>
          </cell>
          <cell r="K25">
            <v>1.69836814075</v>
          </cell>
          <cell r="L25">
            <v>2.1053641200000004</v>
          </cell>
          <cell r="M25">
            <v>2.3856185256079998</v>
          </cell>
          <cell r="N25">
            <v>2.7079027525520001</v>
          </cell>
          <cell r="O25">
            <v>2.9285617209999999</v>
          </cell>
          <cell r="P25">
            <v>3.2291260959999999</v>
          </cell>
          <cell r="Q25">
            <v>3.4845383760000006</v>
          </cell>
          <cell r="R25">
            <v>3.8912927999999996</v>
          </cell>
        </row>
        <row r="26">
          <cell r="B26">
            <v>1.0721356999999998</v>
          </cell>
          <cell r="C26">
            <v>1.0054593646000001</v>
          </cell>
          <cell r="D26">
            <v>0.94117099399999982</v>
          </cell>
          <cell r="E26">
            <v>1.2556276228400001</v>
          </cell>
          <cell r="F26">
            <v>1.2239973128599999</v>
          </cell>
          <cell r="G26">
            <v>1.1569487509999998</v>
          </cell>
          <cell r="H26">
            <v>1.233110473</v>
          </cell>
          <cell r="I26">
            <v>1.334690283404</v>
          </cell>
          <cell r="J26">
            <v>1.3861089744839998</v>
          </cell>
          <cell r="K26">
            <v>1.2635853807499997</v>
          </cell>
          <cell r="L26">
            <v>1.44456140215</v>
          </cell>
          <cell r="M26">
            <v>1.7737544461600003</v>
          </cell>
          <cell r="N26">
            <v>1.96849655798</v>
          </cell>
          <cell r="O26">
            <v>2.3008586219999998</v>
          </cell>
          <cell r="P26">
            <v>2.6056398570000003</v>
          </cell>
          <cell r="Q26">
            <v>2.7454820099999999</v>
          </cell>
          <cell r="R26">
            <v>2.8940611000000001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harts"/>
      <sheetName val="MPG Comparisons"/>
      <sheetName val="Outputs"/>
      <sheetName val="calcs"/>
      <sheetName val="calcs_Compare"/>
      <sheetName val="FHWA Data"/>
      <sheetName val="Raw Data"/>
      <sheetName val="MOVES3 Ratios"/>
      <sheetName val="Pivots"/>
      <sheetName val="MIles&amp;Gallons"/>
      <sheetName val="FE.1990-2021.m3"/>
      <sheetName val="Codes"/>
    </sheetNames>
    <sheetDataSet>
      <sheetData sheetId="0"/>
      <sheetData sheetId="1"/>
      <sheetData sheetId="2"/>
      <sheetData sheetId="3">
        <row r="14">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H14">
            <v>1</v>
          </cell>
          <cell r="AI14">
            <v>1</v>
          </cell>
        </row>
        <row r="16">
          <cell r="C16">
            <v>0.98684763251620344</v>
          </cell>
          <cell r="D16">
            <v>0.98781205459248789</v>
          </cell>
          <cell r="E16">
            <v>0.9882993319991904</v>
          </cell>
          <cell r="F16">
            <v>0.98871341740665453</v>
          </cell>
          <cell r="G16">
            <v>0.98919317754205127</v>
          </cell>
          <cell r="H16">
            <v>0.99002832499493287</v>
          </cell>
          <cell r="I16">
            <v>0.99100548773524866</v>
          </cell>
          <cell r="J16">
            <v>0.99204000001317738</v>
          </cell>
          <cell r="K16">
            <v>0.99340266899785645</v>
          </cell>
          <cell r="L16">
            <v>0.99484584588958347</v>
          </cell>
          <cell r="M16">
            <v>0.99523869875497295</v>
          </cell>
          <cell r="N16">
            <v>0.99578833664885724</v>
          </cell>
          <cell r="O16">
            <v>0.99614492752175166</v>
          </cell>
          <cell r="P16">
            <v>0.99650982823648149</v>
          </cell>
          <cell r="Q16">
            <v>0.99659036715593097</v>
          </cell>
          <cell r="R16">
            <v>0.99647750631448317</v>
          </cell>
          <cell r="S16">
            <v>0.99650713872574026</v>
          </cell>
          <cell r="T16">
            <v>0.99684614016701789</v>
          </cell>
          <cell r="U16">
            <v>0.99718175466708925</v>
          </cell>
          <cell r="V16">
            <v>0.99700007708991256</v>
          </cell>
          <cell r="W16">
            <v>0.99649272972489977</v>
          </cell>
          <cell r="X16">
            <v>0.99558619055714381</v>
          </cell>
          <cell r="Y16">
            <v>0.99487411057678565</v>
          </cell>
          <cell r="Z16">
            <v>0.99473892589617108</v>
          </cell>
          <cell r="AA16">
            <v>0.99445593318938907</v>
          </cell>
          <cell r="AB16">
            <v>0.99314283026368555</v>
          </cell>
          <cell r="AC16">
            <v>0.99352287198316969</v>
          </cell>
          <cell r="AD16">
            <v>0.99362996886020738</v>
          </cell>
          <cell r="AE16">
            <v>0.99410958997963494</v>
          </cell>
          <cell r="AF16">
            <v>0.99426122397382199</v>
          </cell>
          <cell r="AG16">
            <v>0.99375748755001625</v>
          </cell>
          <cell r="AH16">
            <v>0.99389785521430096</v>
          </cell>
          <cell r="AI16">
            <v>0.99386645949178143</v>
          </cell>
        </row>
        <row r="17">
          <cell r="C17">
            <v>1.3152367483796557E-2</v>
          </cell>
          <cell r="D17">
            <v>1.2187945407512113E-2</v>
          </cell>
          <cell r="E17">
            <v>1.17006680008096E-2</v>
          </cell>
          <cell r="F17">
            <v>1.1286582593345473E-2</v>
          </cell>
          <cell r="G17">
            <v>1.0806822457948728E-2</v>
          </cell>
          <cell r="H17">
            <v>9.9716750050671266E-3</v>
          </cell>
          <cell r="I17">
            <v>8.994512264751342E-3</v>
          </cell>
          <cell r="J17">
            <v>7.959999986822619E-3</v>
          </cell>
          <cell r="K17">
            <v>6.5973310021435472E-3</v>
          </cell>
          <cell r="L17">
            <v>5.1541541104165312E-3</v>
          </cell>
          <cell r="M17">
            <v>4.7613012450270498E-3</v>
          </cell>
          <cell r="N17">
            <v>4.2116633511427581E-3</v>
          </cell>
          <cell r="O17">
            <v>3.8550724782483448E-3</v>
          </cell>
          <cell r="P17">
            <v>3.4901717635185125E-3</v>
          </cell>
          <cell r="Q17">
            <v>3.4096328440690327E-3</v>
          </cell>
          <cell r="R17">
            <v>3.5224936855168254E-3</v>
          </cell>
          <cell r="S17">
            <v>3.4928612742597398E-3</v>
          </cell>
          <cell r="T17">
            <v>3.1538598329821088E-3</v>
          </cell>
          <cell r="U17">
            <v>2.8182453329107515E-3</v>
          </cell>
          <cell r="V17">
            <v>2.9999229100874381E-3</v>
          </cell>
          <cell r="W17">
            <v>3.5072702751002272E-3</v>
          </cell>
          <cell r="X17">
            <v>4.4138094428561869E-3</v>
          </cell>
          <cell r="Y17">
            <v>5.125889423214347E-3</v>
          </cell>
          <cell r="Z17">
            <v>5.2610741038289222E-3</v>
          </cell>
          <cell r="AA17">
            <v>5.5440668106109259E-3</v>
          </cell>
          <cell r="AB17">
            <v>6.8571697363144501E-3</v>
          </cell>
          <cell r="AC17">
            <v>6.4771280168303136E-3</v>
          </cell>
          <cell r="AD17">
            <v>6.3700311397926201E-3</v>
          </cell>
          <cell r="AE17">
            <v>5.8904100203650556E-3</v>
          </cell>
          <cell r="AF17">
            <v>5.7387760261780052E-3</v>
          </cell>
          <cell r="AG17">
            <v>6.2425124499837503E-3</v>
          </cell>
          <cell r="AH17">
            <v>6.1021447856990374E-3</v>
          </cell>
          <cell r="AI17">
            <v>6.1335405082185712E-3</v>
          </cell>
        </row>
        <row r="19">
          <cell r="C19">
            <v>0.97494310876203305</v>
          </cell>
          <cell r="D19">
            <v>0.97549065016253644</v>
          </cell>
          <cell r="E19">
            <v>0.97495819796045591</v>
          </cell>
          <cell r="F19">
            <v>0.97402771531718102</v>
          </cell>
          <cell r="G19">
            <v>0.97291988341268354</v>
          </cell>
          <cell r="H19">
            <v>0.97233597813423567</v>
          </cell>
          <cell r="I19">
            <v>0.97177629174351998</v>
          </cell>
          <cell r="J19">
            <v>0.97090907027179385</v>
          </cell>
          <cell r="K19">
            <v>0.97065776491683009</v>
          </cell>
          <cell r="L19">
            <v>0.97007593565999617</v>
          </cell>
          <cell r="M19">
            <v>0.96840674057616116</v>
          </cell>
          <cell r="N19">
            <v>0.96777930904579468</v>
          </cell>
          <cell r="O19">
            <v>0.96576821016679859</v>
          </cell>
          <cell r="P19">
            <v>0.9648493386133683</v>
          </cell>
          <cell r="Q19">
            <v>0.96157717080916172</v>
          </cell>
          <cell r="R19">
            <v>0.95859655145992129</v>
          </cell>
          <cell r="S19">
            <v>0.95704776982025075</v>
          </cell>
          <cell r="T19">
            <v>0.95757059878561201</v>
          </cell>
          <cell r="U19">
            <v>0.95986175251967809</v>
          </cell>
          <cell r="V19">
            <v>0.96149919748109702</v>
          </cell>
          <cell r="W19">
            <v>0.96180200741923172</v>
          </cell>
          <cell r="X19">
            <v>0.95888371788103988</v>
          </cell>
          <cell r="Y19">
            <v>0.95871967313389761</v>
          </cell>
          <cell r="Z19">
            <v>0.96053663769922248</v>
          </cell>
          <cell r="AA19">
            <v>0.96236421652533577</v>
          </cell>
          <cell r="AB19">
            <v>0.9616867194182277</v>
          </cell>
          <cell r="AC19">
            <v>0.96291837858076623</v>
          </cell>
          <cell r="AD19">
            <v>0.9632673255345553</v>
          </cell>
          <cell r="AE19">
            <v>0.9635522744110292</v>
          </cell>
          <cell r="AF19">
            <v>0.96291438614862823</v>
          </cell>
          <cell r="AG19">
            <v>0.95824727460997317</v>
          </cell>
          <cell r="AH19">
            <v>0.95796182041946909</v>
          </cell>
          <cell r="AI19">
            <v>0.95629782484327219</v>
          </cell>
        </row>
        <row r="20">
          <cell r="C20">
            <v>2.505689123796695E-2</v>
          </cell>
          <cell r="D20">
            <v>2.4509349837463557E-2</v>
          </cell>
          <cell r="E20">
            <v>2.5041802039544092E-2</v>
          </cell>
          <cell r="F20">
            <v>2.597228468281898E-2</v>
          </cell>
          <cell r="G20">
            <v>2.7080116587316461E-2</v>
          </cell>
          <cell r="H20">
            <v>2.7664021865764332E-2</v>
          </cell>
          <cell r="I20">
            <v>2.8223708256480018E-2</v>
          </cell>
          <cell r="J20">
            <v>2.909092972820615E-2</v>
          </cell>
          <cell r="K20">
            <v>2.934223508316991E-2</v>
          </cell>
          <cell r="L20">
            <v>2.9924064340003831E-2</v>
          </cell>
          <cell r="M20">
            <v>3.1593259423838838E-2</v>
          </cell>
          <cell r="N20">
            <v>3.2220690954205322E-2</v>
          </cell>
          <cell r="O20">
            <v>3.4231789833201409E-2</v>
          </cell>
          <cell r="P20">
            <v>3.5150661386631699E-2</v>
          </cell>
          <cell r="Q20">
            <v>3.8422829190838281E-2</v>
          </cell>
          <cell r="R20">
            <v>4.1403448540078713E-2</v>
          </cell>
          <cell r="S20">
            <v>4.2952230179749251E-2</v>
          </cell>
          <cell r="T20">
            <v>4.2429401214387985E-2</v>
          </cell>
          <cell r="U20">
            <v>4.0138247480321909E-2</v>
          </cell>
          <cell r="V20">
            <v>3.8500802518902977E-2</v>
          </cell>
          <cell r="W20">
            <v>3.8197992580768281E-2</v>
          </cell>
          <cell r="X20">
            <v>4.1116282118960124E-2</v>
          </cell>
          <cell r="Y20">
            <v>4.128032686610239E-2</v>
          </cell>
          <cell r="Z20">
            <v>3.9463362300777516E-2</v>
          </cell>
          <cell r="AA20">
            <v>3.7635783474664231E-2</v>
          </cell>
          <cell r="AB20">
            <v>3.8313280581772302E-2</v>
          </cell>
          <cell r="AC20">
            <v>3.7081621419233768E-2</v>
          </cell>
          <cell r="AD20">
            <v>3.6732674465444703E-2</v>
          </cell>
          <cell r="AE20">
            <v>3.6447725588970803E-2</v>
          </cell>
          <cell r="AF20">
            <v>3.7085613851371768E-2</v>
          </cell>
          <cell r="AG20">
            <v>4.1752725390026835E-2</v>
          </cell>
          <cell r="AH20">
            <v>4.203817958053091E-2</v>
          </cell>
          <cell r="AI20">
            <v>4.3702175156727807E-2</v>
          </cell>
        </row>
        <row r="22">
          <cell r="C22">
            <v>0.18054290390792255</v>
          </cell>
          <cell r="D22">
            <v>0.17589026304684044</v>
          </cell>
          <cell r="E22">
            <v>0.16492026170235058</v>
          </cell>
          <cell r="F22">
            <v>0.15231476384183892</v>
          </cell>
          <cell r="G22">
            <v>0.13963528173403636</v>
          </cell>
          <cell r="H22">
            <v>0.12996660249364816</v>
          </cell>
          <cell r="I22">
            <v>0.12074650366421748</v>
          </cell>
          <cell r="J22">
            <v>0.11075980879733438</v>
          </cell>
          <cell r="K22">
            <v>0.10323717387422635</v>
          </cell>
          <cell r="L22">
            <v>9.4842095609404917E-2</v>
          </cell>
          <cell r="M22">
            <v>8.7120921595232853E-2</v>
          </cell>
          <cell r="N22">
            <v>8.6504945098285033E-2</v>
          </cell>
          <cell r="O22">
            <v>8.3531058466783756E-2</v>
          </cell>
          <cell r="P22">
            <v>9.0423029353178239E-2</v>
          </cell>
          <cell r="Q22">
            <v>8.2901321232148342E-2</v>
          </cell>
          <cell r="R22">
            <v>7.8284154745438872E-2</v>
          </cell>
          <cell r="S22">
            <v>8.108039812988542E-2</v>
          </cell>
          <cell r="T22">
            <v>8.3400293642938481E-2</v>
          </cell>
          <cell r="U22">
            <v>9.0074647039059111E-2</v>
          </cell>
          <cell r="V22">
            <v>8.9601245263188953E-2</v>
          </cell>
          <cell r="W22">
            <v>9.7270454895757363E-2</v>
          </cell>
          <cell r="X22">
            <v>9.8107355322434434E-2</v>
          </cell>
          <cell r="Y22">
            <v>0.10738083031892426</v>
          </cell>
          <cell r="Z22">
            <v>0.11643730104994064</v>
          </cell>
          <cell r="AA22">
            <v>0.12407501741737097</v>
          </cell>
          <cell r="AB22">
            <v>0.12413631670678978</v>
          </cell>
          <cell r="AC22">
            <v>0.12997787934091784</v>
          </cell>
          <cell r="AD22">
            <v>0.13399651009203992</v>
          </cell>
          <cell r="AE22">
            <v>0.1385726615989529</v>
          </cell>
          <cell r="AF22">
            <v>0.14190498415065184</v>
          </cell>
          <cell r="AG22">
            <v>0.13409741243452677</v>
          </cell>
          <cell r="AH22">
            <v>0.14012145676833648</v>
          </cell>
          <cell r="AI22">
            <v>0.14124781898755157</v>
          </cell>
        </row>
        <row r="23">
          <cell r="C23">
            <v>0.81945709609207751</v>
          </cell>
          <cell r="D23">
            <v>0.82410973695315959</v>
          </cell>
          <cell r="E23">
            <v>0.83507973829764937</v>
          </cell>
          <cell r="F23">
            <v>0.84768523615816105</v>
          </cell>
          <cell r="G23">
            <v>0.86036471826596361</v>
          </cell>
          <cell r="H23">
            <v>0.87003339750635189</v>
          </cell>
          <cell r="I23">
            <v>0.87925349633578254</v>
          </cell>
          <cell r="J23">
            <v>0.88924019120266562</v>
          </cell>
          <cell r="K23">
            <v>0.89676282612577363</v>
          </cell>
          <cell r="L23">
            <v>0.90515790439059507</v>
          </cell>
          <cell r="M23">
            <v>0.91287907840476712</v>
          </cell>
          <cell r="N23">
            <v>0.91349505490171501</v>
          </cell>
          <cell r="O23">
            <v>0.91646894153321623</v>
          </cell>
          <cell r="P23">
            <v>0.90957697064682175</v>
          </cell>
          <cell r="Q23">
            <v>0.91709867876785167</v>
          </cell>
          <cell r="R23">
            <v>0.92171584525456107</v>
          </cell>
          <cell r="S23">
            <v>0.91891960187011457</v>
          </cell>
          <cell r="T23">
            <v>0.91659970635706156</v>
          </cell>
          <cell r="U23">
            <v>0.9099253529609409</v>
          </cell>
          <cell r="V23">
            <v>0.91039875473681109</v>
          </cell>
          <cell r="W23">
            <v>0.90272954510424264</v>
          </cell>
          <cell r="X23">
            <v>0.90189264467756558</v>
          </cell>
          <cell r="Y23">
            <v>0.89261916968107569</v>
          </cell>
          <cell r="Z23">
            <v>0.88356269895005934</v>
          </cell>
          <cell r="AA23">
            <v>0.87592498258262907</v>
          </cell>
          <cell r="AB23">
            <v>0.87586368329321018</v>
          </cell>
          <cell r="AC23">
            <v>0.87002212065908213</v>
          </cell>
          <cell r="AD23">
            <v>0.86600348990796006</v>
          </cell>
          <cell r="AE23">
            <v>0.86142733840104713</v>
          </cell>
          <cell r="AF23">
            <v>0.85809501584934811</v>
          </cell>
          <cell r="AG23">
            <v>0.86590258756547323</v>
          </cell>
          <cell r="AH23">
            <v>0.85987854323166357</v>
          </cell>
          <cell r="AI23">
            <v>0.85875218101244843</v>
          </cell>
        </row>
        <row r="25">
          <cell r="C25">
            <v>0.20754104603089435</v>
          </cell>
          <cell r="D25">
            <v>0.20523787769400831</v>
          </cell>
          <cell r="E25">
            <v>0.19585887962160539</v>
          </cell>
          <cell r="F25">
            <v>0.18449421541124214</v>
          </cell>
          <cell r="G25">
            <v>0.17285807988336899</v>
          </cell>
          <cell r="H25">
            <v>0.16465370301815846</v>
          </cell>
          <cell r="I25">
            <v>0.1569051930444422</v>
          </cell>
          <cell r="J25">
            <v>0.14807282118998913</v>
          </cell>
          <cell r="K25">
            <v>0.14229815593922554</v>
          </cell>
          <cell r="L25">
            <v>0.13530888901082755</v>
          </cell>
          <cell r="M25">
            <v>0.11987794291976145</v>
          </cell>
          <cell r="N25">
            <v>0.11612768104419707</v>
          </cell>
          <cell r="O25">
            <v>0.11137326917154969</v>
          </cell>
          <cell r="P25">
            <v>0.10875957726731121</v>
          </cell>
          <cell r="Q25">
            <v>9.8271998659247725E-2</v>
          </cell>
          <cell r="R25">
            <v>8.6569738445740924E-2</v>
          </cell>
          <cell r="S25">
            <v>8.8768499421275529E-2</v>
          </cell>
          <cell r="T25">
            <v>8.1161307076670491E-2</v>
          </cell>
          <cell r="U25">
            <v>8.6928506567869837E-2</v>
          </cell>
          <cell r="V25">
            <v>8.9934181333358301E-2</v>
          </cell>
          <cell r="W25">
            <v>7.9744374347266972E-2</v>
          </cell>
          <cell r="X25">
            <v>7.3121290177904683E-2</v>
          </cell>
          <cell r="Y25">
            <v>7.3911227864817131E-2</v>
          </cell>
          <cell r="Z25">
            <v>7.3678391145000049E-2</v>
          </cell>
          <cell r="AA25">
            <v>7.6229744457503565E-2</v>
          </cell>
          <cell r="AB25">
            <v>7.5083138888246886E-2</v>
          </cell>
          <cell r="AC25">
            <v>7.780121409638921E-2</v>
          </cell>
          <cell r="AD25">
            <v>7.8168600943057345E-2</v>
          </cell>
          <cell r="AE25">
            <v>8.0290376551467757E-2</v>
          </cell>
          <cell r="AF25">
            <v>8.1949488154342359E-2</v>
          </cell>
          <cell r="AG25">
            <v>7.7194947624485921E-2</v>
          </cell>
          <cell r="AH25">
            <v>8.1139878630766188E-2</v>
          </cell>
          <cell r="AI25">
            <v>8.2684179140239053E-2</v>
          </cell>
        </row>
        <row r="26">
          <cell r="C26">
            <v>0.7924589539691056</v>
          </cell>
          <cell r="D26">
            <v>0.79476212230599175</v>
          </cell>
          <cell r="E26">
            <v>0.80414112037839458</v>
          </cell>
          <cell r="F26">
            <v>0.81550578458875789</v>
          </cell>
          <cell r="G26">
            <v>0.82714192011663101</v>
          </cell>
          <cell r="H26">
            <v>0.83534629698184149</v>
          </cell>
          <cell r="I26">
            <v>0.84309480695555783</v>
          </cell>
          <cell r="J26">
            <v>0.8519271788100109</v>
          </cell>
          <cell r="K26">
            <v>0.85770184406077443</v>
          </cell>
          <cell r="L26">
            <v>0.8646911109891724</v>
          </cell>
          <cell r="M26">
            <v>0.88012205708023861</v>
          </cell>
          <cell r="N26">
            <v>0.88387231895580287</v>
          </cell>
          <cell r="O26">
            <v>0.88862673082845034</v>
          </cell>
          <cell r="P26">
            <v>0.89124042273268878</v>
          </cell>
          <cell r="Q26">
            <v>0.90172800134075226</v>
          </cell>
          <cell r="R26">
            <v>0.9134302615542591</v>
          </cell>
          <cell r="S26">
            <v>0.91123150057872448</v>
          </cell>
          <cell r="T26">
            <v>0.91883869292332954</v>
          </cell>
          <cell r="U26">
            <v>0.91307149343213012</v>
          </cell>
          <cell r="V26">
            <v>0.91006581866664171</v>
          </cell>
          <cell r="W26">
            <v>0.920255625652733</v>
          </cell>
          <cell r="X26">
            <v>0.9268787098220953</v>
          </cell>
          <cell r="Y26">
            <v>0.92608877213518292</v>
          </cell>
          <cell r="Z26">
            <v>0.92632160885499992</v>
          </cell>
          <cell r="AA26">
            <v>0.92377025554249648</v>
          </cell>
          <cell r="AB26">
            <v>0.92491686111175309</v>
          </cell>
          <cell r="AC26">
            <v>0.92219878590361082</v>
          </cell>
          <cell r="AD26">
            <v>0.92183139905694267</v>
          </cell>
          <cell r="AE26">
            <v>0.91970962344853224</v>
          </cell>
          <cell r="AF26">
            <v>0.91805051184565767</v>
          </cell>
          <cell r="AG26">
            <v>0.92280505237551402</v>
          </cell>
          <cell r="AH26">
            <v>0.91886012136923378</v>
          </cell>
          <cell r="AI26">
            <v>0.91731582085976093</v>
          </cell>
        </row>
      </sheetData>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ntents"/>
      <sheetName val="Calculation Overview"/>
      <sheetName val="Source File - Summary Tab"/>
      <sheetName val="County Data"/>
      <sheetName val="1990"/>
      <sheetName val="2005"/>
      <sheetName val="2007"/>
      <sheetName val="2010"/>
      <sheetName val="2015"/>
      <sheetName val="2016"/>
      <sheetName val="2017"/>
      <sheetName val="2018"/>
      <sheetName val="2019"/>
      <sheetName val="2020"/>
      <sheetName val="2021"/>
      <sheetName val="2022"/>
      <sheetName val="Bottom-Up Analysis"/>
      <sheetName val="GHGRP FLIGHT Data"/>
      <sheetName val="TSD Tables"/>
      <sheetName val="GHGRP Subpart Data"/>
      <sheetName val="GHGRP Fuel-Level Emissions"/>
      <sheetName val="EIA SEDS Data 2022"/>
      <sheetName val="SEDS Jet Fuel Adj."/>
      <sheetName val="1990 SEDS Adj."/>
      <sheetName val="Military Data"/>
      <sheetName val="DBEDT Transport"/>
      <sheetName val="Biodiesel"/>
      <sheetName val="Pipeline Fugitive Emissions"/>
      <sheetName val="International Bunker Fuels"/>
      <sheetName val="CH4 and N2O Mobile Combustion"/>
      <sheetName val="RNG Data"/>
      <sheetName val="Combustion - Waipahu"/>
      <sheetName val="Combustion - HPOWER"/>
      <sheetName val="EV Emissions"/>
      <sheetName val="90Data"/>
      <sheetName val="07Data"/>
      <sheetName val="CO2_EFs"/>
      <sheetName val="CH4 N2O Emission Factors"/>
      <sheetName val="Conversions"/>
      <sheetName val="Unc_Inpu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6">
          <cell r="C6" t="str">
            <v>MSN</v>
          </cell>
          <cell r="D6" t="str">
            <v>Fuel Type</v>
          </cell>
          <cell r="E6" t="str">
            <v>Sector</v>
          </cell>
          <cell r="F6" t="str">
            <v>Units</v>
          </cell>
          <cell r="G6" t="str">
            <v>Description</v>
          </cell>
          <cell r="H6" t="str">
            <v>LOOKUP</v>
          </cell>
          <cell r="I6">
            <v>1990</v>
          </cell>
          <cell r="J6">
            <v>2005</v>
          </cell>
          <cell r="K6">
            <v>2007</v>
          </cell>
          <cell r="L6">
            <v>2010</v>
          </cell>
          <cell r="M6">
            <v>2015</v>
          </cell>
          <cell r="N6">
            <v>2016</v>
          </cell>
          <cell r="O6">
            <v>2017</v>
          </cell>
          <cell r="P6">
            <v>2018</v>
          </cell>
          <cell r="Q6">
            <v>2019</v>
          </cell>
          <cell r="R6">
            <v>2020</v>
          </cell>
          <cell r="S6">
            <v>2021</v>
          </cell>
          <cell r="T6">
            <v>2022</v>
          </cell>
          <cell r="U6" t="str">
            <v>flags</v>
          </cell>
        </row>
        <row r="7">
          <cell r="C7" t="str">
            <v>BMCAS</v>
          </cell>
          <cell r="D7" t="str">
            <v>Biomass</v>
          </cell>
          <cell r="E7" t="str">
            <v>Capacity Factor</v>
          </cell>
          <cell r="F7" t="str">
            <v>Percent</v>
          </cell>
          <cell r="G7" t="str">
            <v>Biomass generating units capacity factor</v>
          </cell>
          <cell r="H7" t="str">
            <v>Biomass - Capacity Factor</v>
          </cell>
          <cell r="I7">
            <v>0</v>
          </cell>
          <cell r="J7">
            <v>0</v>
          </cell>
          <cell r="K7">
            <v>0</v>
          </cell>
          <cell r="L7">
            <v>25</v>
          </cell>
          <cell r="M7">
            <v>25.3</v>
          </cell>
          <cell r="N7">
            <v>25.6</v>
          </cell>
          <cell r="O7">
            <v>25.6</v>
          </cell>
          <cell r="P7">
            <v>24.2</v>
          </cell>
          <cell r="Q7">
            <v>38.299999999999997</v>
          </cell>
          <cell r="R7">
            <v>32.9</v>
          </cell>
          <cell r="S7">
            <v>32.4</v>
          </cell>
          <cell r="T7">
            <v>32.4</v>
          </cell>
          <cell r="U7" t="str">
            <v/>
          </cell>
        </row>
        <row r="8">
          <cell r="C8" t="str">
            <v>BTCAS</v>
          </cell>
          <cell r="D8" t="str">
            <v>Battery Storage</v>
          </cell>
          <cell r="E8" t="str">
            <v>Usage Factor</v>
          </cell>
          <cell r="F8" t="str">
            <v>Percent</v>
          </cell>
          <cell r="G8" t="str">
            <v>Battery storage generating units usage factor</v>
          </cell>
          <cell r="H8" t="str">
            <v>Battery Storage - Usage Factor</v>
          </cell>
          <cell r="I8">
            <v>0</v>
          </cell>
          <cell r="J8">
            <v>0</v>
          </cell>
          <cell r="K8">
            <v>0</v>
          </cell>
          <cell r="L8">
            <v>0</v>
          </cell>
          <cell r="M8">
            <v>0</v>
          </cell>
          <cell r="N8">
            <v>8.5</v>
          </cell>
          <cell r="O8">
            <v>0.4</v>
          </cell>
          <cell r="P8">
            <v>0.3</v>
          </cell>
          <cell r="Q8">
            <v>0.2</v>
          </cell>
          <cell r="R8">
            <v>5</v>
          </cell>
          <cell r="S8">
            <v>6.1</v>
          </cell>
          <cell r="T8">
            <v>5</v>
          </cell>
          <cell r="U8" t="str">
            <v/>
          </cell>
        </row>
        <row r="9">
          <cell r="C9" t="str">
            <v>BTVHN</v>
          </cell>
          <cell r="D9" t="str">
            <v>Battery Storage</v>
          </cell>
          <cell r="E9" t="str">
            <v>EV</v>
          </cell>
          <cell r="F9" t="str">
            <v>Thousands of registered vehicles</v>
          </cell>
          <cell r="G9" t="str">
            <v>Battery electric vehicle (BEV) light-duty stocks</v>
          </cell>
          <cell r="H9" t="str">
            <v>Battery Storage - EV</v>
          </cell>
          <cell r="I9">
            <v>0</v>
          </cell>
          <cell r="J9">
            <v>0</v>
          </cell>
          <cell r="K9">
            <v>0</v>
          </cell>
          <cell r="L9">
            <v>0</v>
          </cell>
          <cell r="M9">
            <v>0</v>
          </cell>
          <cell r="N9">
            <v>4.0999999999999996</v>
          </cell>
          <cell r="O9">
            <v>5.0999999999999996</v>
          </cell>
          <cell r="P9">
            <v>6.6</v>
          </cell>
          <cell r="Q9">
            <v>8.5</v>
          </cell>
          <cell r="R9">
            <v>10.199999999999999</v>
          </cell>
          <cell r="S9">
            <v>13.9</v>
          </cell>
          <cell r="T9">
            <v>17.2</v>
          </cell>
          <cell r="U9" t="str">
            <v/>
          </cell>
        </row>
        <row r="10">
          <cell r="C10" t="str">
            <v>BTVHP</v>
          </cell>
          <cell r="D10" t="str">
            <v>Electricity</v>
          </cell>
          <cell r="E10" t="str">
            <v>EV</v>
          </cell>
          <cell r="F10" t="str">
            <v>Million kilowatthours</v>
          </cell>
          <cell r="G10" t="str">
            <v>Electricity consumed for battery electric vehicle (BEV) use</v>
          </cell>
          <cell r="H10" t="str">
            <v>Electricity - EV</v>
          </cell>
          <cell r="I10">
            <v>0</v>
          </cell>
          <cell r="J10">
            <v>0</v>
          </cell>
          <cell r="K10">
            <v>0</v>
          </cell>
          <cell r="L10">
            <v>0</v>
          </cell>
          <cell r="M10">
            <v>0</v>
          </cell>
          <cell r="N10">
            <v>0</v>
          </cell>
          <cell r="O10">
            <v>0</v>
          </cell>
          <cell r="P10">
            <v>10</v>
          </cell>
          <cell r="Q10">
            <v>13</v>
          </cell>
          <cell r="R10">
            <v>19</v>
          </cell>
          <cell r="S10">
            <v>22</v>
          </cell>
          <cell r="T10">
            <v>29</v>
          </cell>
          <cell r="U10" t="str">
            <v/>
          </cell>
        </row>
        <row r="11">
          <cell r="C11" t="str">
            <v>CLCAS</v>
          </cell>
          <cell r="D11" t="str">
            <v>Coal</v>
          </cell>
          <cell r="E11" t="str">
            <v>Capacity Factor</v>
          </cell>
          <cell r="F11" t="str">
            <v>Percent</v>
          </cell>
          <cell r="G11" t="str">
            <v>Coal generating units capacity factor</v>
          </cell>
          <cell r="H11" t="str">
            <v>Coal - Capacity Factor</v>
          </cell>
          <cell r="I11">
            <v>0</v>
          </cell>
          <cell r="J11">
            <v>0</v>
          </cell>
          <cell r="K11">
            <v>0</v>
          </cell>
          <cell r="L11">
            <v>95.6</v>
          </cell>
          <cell r="M11">
            <v>83.7</v>
          </cell>
          <cell r="N11">
            <v>95.7</v>
          </cell>
          <cell r="O11">
            <v>88.5</v>
          </cell>
          <cell r="P11">
            <v>84.1</v>
          </cell>
          <cell r="Q11">
            <v>83.5</v>
          </cell>
          <cell r="R11">
            <v>74.900000000000006</v>
          </cell>
          <cell r="S11">
            <v>70.2</v>
          </cell>
          <cell r="T11">
            <v>63.5</v>
          </cell>
          <cell r="U11" t="str">
            <v/>
          </cell>
        </row>
        <row r="12">
          <cell r="C12" t="str">
            <v>CYCAS</v>
          </cell>
          <cell r="D12" t="str">
            <v>Natural Gas</v>
          </cell>
          <cell r="E12" t="str">
            <v>Capacity Factor</v>
          </cell>
          <cell r="F12" t="str">
            <v>Percent</v>
          </cell>
          <cell r="G12" t="str">
            <v>Natural gas combined cycle generating units capacity factor</v>
          </cell>
          <cell r="H12" t="str">
            <v>Natural Gas - Capacity Factor</v>
          </cell>
          <cell r="I12">
            <v>0</v>
          </cell>
          <cell r="J12">
            <v>0</v>
          </cell>
          <cell r="K12">
            <v>0</v>
          </cell>
          <cell r="L12">
            <v>0</v>
          </cell>
          <cell r="M12">
            <v>0</v>
          </cell>
          <cell r="N12">
            <v>0</v>
          </cell>
          <cell r="O12">
            <v>0</v>
          </cell>
          <cell r="P12">
            <v>0</v>
          </cell>
          <cell r="Q12">
            <v>0</v>
          </cell>
          <cell r="R12">
            <v>0</v>
          </cell>
          <cell r="S12">
            <v>0</v>
          </cell>
          <cell r="T12">
            <v>0</v>
          </cell>
          <cell r="U12" t="str">
            <v/>
          </cell>
        </row>
        <row r="13">
          <cell r="C13" t="str">
            <v>DMACB</v>
          </cell>
          <cell r="D13" t="str">
            <v>Distillate fuel oil</v>
          </cell>
          <cell r="E13" t="str">
            <v>Transportation</v>
          </cell>
          <cell r="F13" t="str">
            <v>Billion Btu</v>
          </cell>
          <cell r="G13" t="str">
            <v>Distillate fuel oil, excluding biodiesel and renewable diesel, consumed by the transportation sector</v>
          </cell>
          <cell r="H13" t="str">
            <v>Distillate fuel oil - Transportation</v>
          </cell>
          <cell r="I13">
            <v>20374</v>
          </cell>
          <cell r="J13">
            <v>22263</v>
          </cell>
          <cell r="K13">
            <v>36125</v>
          </cell>
          <cell r="L13">
            <v>23030</v>
          </cell>
          <cell r="M13">
            <v>11376</v>
          </cell>
          <cell r="N13">
            <v>11928</v>
          </cell>
          <cell r="O13">
            <v>11797</v>
          </cell>
          <cell r="P13">
            <v>14412</v>
          </cell>
          <cell r="Q13">
            <v>11526</v>
          </cell>
          <cell r="R13">
            <v>11650</v>
          </cell>
          <cell r="S13">
            <v>11454</v>
          </cell>
          <cell r="T13">
            <v>12327</v>
          </cell>
          <cell r="U13" t="str">
            <v/>
          </cell>
        </row>
        <row r="14">
          <cell r="C14" t="str">
            <v>ELVHN</v>
          </cell>
          <cell r="D14" t="str">
            <v>Electricity</v>
          </cell>
          <cell r="E14" t="str">
            <v>EV</v>
          </cell>
          <cell r="F14" t="str">
            <v>Thousands of registered vehicles</v>
          </cell>
          <cell r="G14" t="str">
            <v>Total electric vehicle (EV) light-duty stocks</v>
          </cell>
          <cell r="H14" t="str">
            <v>Electricity - EV</v>
          </cell>
          <cell r="I14">
            <v>0</v>
          </cell>
          <cell r="J14">
            <v>0</v>
          </cell>
          <cell r="K14">
            <v>0</v>
          </cell>
          <cell r="L14">
            <v>0</v>
          </cell>
          <cell r="M14">
            <v>0</v>
          </cell>
          <cell r="N14">
            <v>5.2</v>
          </cell>
          <cell r="O14">
            <v>6.9</v>
          </cell>
          <cell r="P14">
            <v>9.1999999999999993</v>
          </cell>
          <cell r="Q14">
            <v>11.5</v>
          </cell>
          <cell r="R14">
            <v>13.5</v>
          </cell>
          <cell r="S14">
            <v>18.3</v>
          </cell>
          <cell r="T14">
            <v>22.4</v>
          </cell>
          <cell r="U14" t="str">
            <v/>
          </cell>
        </row>
        <row r="15">
          <cell r="C15" t="str">
            <v>ELVHS</v>
          </cell>
          <cell r="D15" t="str">
            <v>Electricity</v>
          </cell>
          <cell r="E15" t="str">
            <v>EV</v>
          </cell>
          <cell r="F15" t="str">
            <v>Percent</v>
          </cell>
          <cell r="G15" t="str">
            <v>Electric vehicle (EV) share of total light-duty vehicles</v>
          </cell>
          <cell r="H15" t="str">
            <v>Electricity - EV</v>
          </cell>
          <cell r="I15">
            <v>0</v>
          </cell>
          <cell r="J15">
            <v>0</v>
          </cell>
          <cell r="K15">
            <v>0</v>
          </cell>
          <cell r="L15">
            <v>0</v>
          </cell>
          <cell r="M15">
            <v>0</v>
          </cell>
          <cell r="N15">
            <v>0.5</v>
          </cell>
          <cell r="O15">
            <v>0.7</v>
          </cell>
          <cell r="P15">
            <v>0.9</v>
          </cell>
          <cell r="Q15">
            <v>1.1000000000000001</v>
          </cell>
          <cell r="R15">
            <v>1.4</v>
          </cell>
          <cell r="S15">
            <v>1.8</v>
          </cell>
          <cell r="T15">
            <v>2.2000000000000002</v>
          </cell>
          <cell r="U15" t="str">
            <v/>
          </cell>
        </row>
        <row r="16">
          <cell r="C16" t="str">
            <v>ESVHP</v>
          </cell>
          <cell r="D16" t="str">
            <v>Electricity</v>
          </cell>
          <cell r="E16" t="str">
            <v>EV</v>
          </cell>
          <cell r="F16" t="str">
            <v>Million kilowatthours</v>
          </cell>
          <cell r="G16" t="str">
            <v>Electricity consumed for electric vehicle (EV) use</v>
          </cell>
          <cell r="H16" t="str">
            <v>Electricity - EV</v>
          </cell>
          <cell r="I16">
            <v>0</v>
          </cell>
          <cell r="J16">
            <v>0</v>
          </cell>
          <cell r="K16">
            <v>0</v>
          </cell>
          <cell r="L16">
            <v>0</v>
          </cell>
          <cell r="M16">
            <v>0</v>
          </cell>
          <cell r="N16">
            <v>0</v>
          </cell>
          <cell r="O16">
            <v>0</v>
          </cell>
          <cell r="P16">
            <v>14</v>
          </cell>
          <cell r="Q16">
            <v>17</v>
          </cell>
          <cell r="R16">
            <v>25</v>
          </cell>
          <cell r="S16">
            <v>28</v>
          </cell>
          <cell r="T16">
            <v>38</v>
          </cell>
          <cell r="U16" t="str">
            <v/>
          </cell>
        </row>
        <row r="17">
          <cell r="C17" t="str">
            <v>EV0CN</v>
          </cell>
          <cell r="D17" t="str">
            <v>Electricity</v>
          </cell>
          <cell r="E17" t="str">
            <v>EV</v>
          </cell>
          <cell r="F17" t="str">
            <v>Number</v>
          </cell>
          <cell r="G17" t="str">
            <v>Legacy charging ports for electric vehicles</v>
          </cell>
          <cell r="H17" t="str">
            <v>Electricity - EV</v>
          </cell>
          <cell r="I17">
            <v>0</v>
          </cell>
          <cell r="J17">
            <v>0</v>
          </cell>
          <cell r="K17">
            <v>0</v>
          </cell>
          <cell r="L17">
            <v>0</v>
          </cell>
          <cell r="M17">
            <v>2</v>
          </cell>
          <cell r="N17">
            <v>2</v>
          </cell>
          <cell r="O17">
            <v>3</v>
          </cell>
          <cell r="P17">
            <v>1</v>
          </cell>
          <cell r="Q17">
            <v>0</v>
          </cell>
          <cell r="R17">
            <v>0</v>
          </cell>
          <cell r="S17">
            <v>0</v>
          </cell>
          <cell r="T17">
            <v>0</v>
          </cell>
          <cell r="U17" t="str">
            <v/>
          </cell>
        </row>
        <row r="18">
          <cell r="C18" t="str">
            <v>EV1CN</v>
          </cell>
          <cell r="D18" t="str">
            <v>Electricity</v>
          </cell>
          <cell r="E18" t="str">
            <v>EV</v>
          </cell>
          <cell r="F18" t="str">
            <v>Number</v>
          </cell>
          <cell r="G18" t="str">
            <v>Level 1 charging ports for electric vehicles</v>
          </cell>
          <cell r="H18" t="str">
            <v>Electricity - EV</v>
          </cell>
          <cell r="I18">
            <v>0</v>
          </cell>
          <cell r="J18">
            <v>0</v>
          </cell>
          <cell r="K18">
            <v>0</v>
          </cell>
          <cell r="L18">
            <v>0</v>
          </cell>
          <cell r="M18">
            <v>31</v>
          </cell>
          <cell r="N18">
            <v>24</v>
          </cell>
          <cell r="O18">
            <v>26</v>
          </cell>
          <cell r="P18">
            <v>14</v>
          </cell>
          <cell r="Q18">
            <v>19</v>
          </cell>
          <cell r="R18">
            <v>16</v>
          </cell>
          <cell r="S18">
            <v>30</v>
          </cell>
          <cell r="T18">
            <v>30</v>
          </cell>
          <cell r="U18" t="str">
            <v/>
          </cell>
        </row>
        <row r="19">
          <cell r="C19" t="str">
            <v>EV2CN</v>
          </cell>
          <cell r="D19" t="str">
            <v>Electricity</v>
          </cell>
          <cell r="E19" t="str">
            <v>EV</v>
          </cell>
          <cell r="F19" t="str">
            <v>Number</v>
          </cell>
          <cell r="G19" t="str">
            <v>Level 2 charging ports for electric vehicles</v>
          </cell>
          <cell r="H19" t="str">
            <v>Electricity - EV</v>
          </cell>
          <cell r="I19">
            <v>0</v>
          </cell>
          <cell r="J19">
            <v>0</v>
          </cell>
          <cell r="K19">
            <v>0</v>
          </cell>
          <cell r="L19">
            <v>0</v>
          </cell>
          <cell r="M19">
            <v>543</v>
          </cell>
          <cell r="N19">
            <v>583</v>
          </cell>
          <cell r="O19">
            <v>699</v>
          </cell>
          <cell r="P19">
            <v>634</v>
          </cell>
          <cell r="Q19">
            <v>740</v>
          </cell>
          <cell r="R19">
            <v>767</v>
          </cell>
          <cell r="S19">
            <v>882</v>
          </cell>
          <cell r="T19">
            <v>934</v>
          </cell>
          <cell r="U19" t="str">
            <v/>
          </cell>
        </row>
        <row r="20">
          <cell r="C20" t="str">
            <v>EV2CR</v>
          </cell>
          <cell r="D20" t="str">
            <v>Electricity</v>
          </cell>
          <cell r="E20" t="str">
            <v>EV</v>
          </cell>
          <cell r="F20" t="str">
            <v>Number</v>
          </cell>
          <cell r="G20" t="str">
            <v>Level 2 charging ports per location</v>
          </cell>
          <cell r="H20" t="str">
            <v>Electricity - EV</v>
          </cell>
          <cell r="I20">
            <v>0</v>
          </cell>
          <cell r="J20">
            <v>0</v>
          </cell>
          <cell r="K20">
            <v>0</v>
          </cell>
          <cell r="L20">
            <v>0</v>
          </cell>
          <cell r="M20">
            <v>2.6</v>
          </cell>
          <cell r="N20">
            <v>2.64</v>
          </cell>
          <cell r="O20">
            <v>2.68</v>
          </cell>
          <cell r="P20">
            <v>2.37</v>
          </cell>
          <cell r="Q20">
            <v>2.7</v>
          </cell>
          <cell r="R20">
            <v>2.66</v>
          </cell>
          <cell r="S20">
            <v>2.5099999999999998</v>
          </cell>
          <cell r="T20">
            <v>2.6</v>
          </cell>
          <cell r="U20" t="str">
            <v/>
          </cell>
        </row>
        <row r="21">
          <cell r="C21" t="str">
            <v>EVCHN</v>
          </cell>
          <cell r="D21" t="str">
            <v>Electricity</v>
          </cell>
          <cell r="E21" t="str">
            <v>EV</v>
          </cell>
          <cell r="F21" t="str">
            <v>Number</v>
          </cell>
          <cell r="G21" t="str">
            <v>Total charging ports for electric vehicles</v>
          </cell>
          <cell r="H21" t="str">
            <v>Electricity - EV</v>
          </cell>
          <cell r="I21">
            <v>0</v>
          </cell>
          <cell r="J21">
            <v>0</v>
          </cell>
          <cell r="K21">
            <v>0</v>
          </cell>
          <cell r="L21">
            <v>0</v>
          </cell>
          <cell r="M21">
            <v>632</v>
          </cell>
          <cell r="N21">
            <v>686</v>
          </cell>
          <cell r="O21">
            <v>814</v>
          </cell>
          <cell r="P21">
            <v>731</v>
          </cell>
          <cell r="Q21">
            <v>841</v>
          </cell>
          <cell r="R21">
            <v>865</v>
          </cell>
          <cell r="S21">
            <v>1000</v>
          </cell>
          <cell r="T21">
            <v>1044</v>
          </cell>
          <cell r="U21" t="str">
            <v/>
          </cell>
        </row>
        <row r="22">
          <cell r="C22" t="str">
            <v>EVCHP</v>
          </cell>
          <cell r="D22" t="str">
            <v>Electricity</v>
          </cell>
          <cell r="E22" t="str">
            <v>EV</v>
          </cell>
          <cell r="F22" t="str">
            <v>Number</v>
          </cell>
          <cell r="G22" t="str">
            <v>Total electric vehicle charging locations</v>
          </cell>
          <cell r="H22" t="str">
            <v>Electricity - EV</v>
          </cell>
          <cell r="I22">
            <v>0</v>
          </cell>
          <cell r="J22">
            <v>0</v>
          </cell>
          <cell r="K22">
            <v>0</v>
          </cell>
          <cell r="L22">
            <v>0</v>
          </cell>
          <cell r="M22">
            <v>225</v>
          </cell>
          <cell r="N22">
            <v>244</v>
          </cell>
          <cell r="O22">
            <v>288</v>
          </cell>
          <cell r="P22">
            <v>293</v>
          </cell>
          <cell r="Q22">
            <v>304</v>
          </cell>
          <cell r="R22">
            <v>321</v>
          </cell>
          <cell r="S22">
            <v>393</v>
          </cell>
          <cell r="T22">
            <v>401</v>
          </cell>
          <cell r="U22" t="str">
            <v/>
          </cell>
        </row>
        <row r="23">
          <cell r="C23" t="str">
            <v>EVDCN</v>
          </cell>
          <cell r="D23" t="str">
            <v>Electricity</v>
          </cell>
          <cell r="E23" t="str">
            <v>EV</v>
          </cell>
          <cell r="F23" t="str">
            <v>Number</v>
          </cell>
          <cell r="G23" t="str">
            <v>DC fast charging ports for electric vehicles</v>
          </cell>
          <cell r="H23" t="str">
            <v>Electricity - EV</v>
          </cell>
          <cell r="I23">
            <v>0</v>
          </cell>
          <cell r="J23">
            <v>0</v>
          </cell>
          <cell r="K23">
            <v>0</v>
          </cell>
          <cell r="L23">
            <v>0</v>
          </cell>
          <cell r="M23">
            <v>56</v>
          </cell>
          <cell r="N23">
            <v>77</v>
          </cell>
          <cell r="O23">
            <v>86</v>
          </cell>
          <cell r="P23">
            <v>82</v>
          </cell>
          <cell r="Q23">
            <v>82</v>
          </cell>
          <cell r="R23">
            <v>82</v>
          </cell>
          <cell r="S23">
            <v>88</v>
          </cell>
          <cell r="T23">
            <v>80</v>
          </cell>
          <cell r="U23" t="str">
            <v/>
          </cell>
        </row>
        <row r="24">
          <cell r="C24" t="str">
            <v>EVDCR</v>
          </cell>
          <cell r="D24" t="str">
            <v>Electricity</v>
          </cell>
          <cell r="E24" t="str">
            <v>EV</v>
          </cell>
          <cell r="F24" t="str">
            <v>Number</v>
          </cell>
          <cell r="G24" t="str">
            <v>DC fast charging ports per location</v>
          </cell>
          <cell r="H24" t="str">
            <v>Electricity - EV</v>
          </cell>
          <cell r="I24">
            <v>0</v>
          </cell>
          <cell r="J24">
            <v>0</v>
          </cell>
          <cell r="K24">
            <v>0</v>
          </cell>
          <cell r="L24">
            <v>0</v>
          </cell>
          <cell r="M24">
            <v>2.2400000000000002</v>
          </cell>
          <cell r="N24">
            <v>2.41</v>
          </cell>
          <cell r="O24">
            <v>2.3199999999999998</v>
          </cell>
          <cell r="P24">
            <v>2.48</v>
          </cell>
          <cell r="Q24">
            <v>2.34</v>
          </cell>
          <cell r="R24">
            <v>2</v>
          </cell>
          <cell r="S24">
            <v>1.91</v>
          </cell>
          <cell r="T24">
            <v>1.74</v>
          </cell>
          <cell r="U24" t="str">
            <v/>
          </cell>
        </row>
        <row r="25">
          <cell r="C25" t="str">
            <v>EVNNP</v>
          </cell>
          <cell r="D25" t="str">
            <v>Electricity</v>
          </cell>
          <cell r="E25" t="str">
            <v>EV</v>
          </cell>
          <cell r="F25" t="str">
            <v>Number</v>
          </cell>
          <cell r="G25" t="str">
            <v>Electric vehicle charging locations with both networked and non-networked ports</v>
          </cell>
          <cell r="H25" t="str">
            <v>Electricity - EV</v>
          </cell>
          <cell r="I25">
            <v>0</v>
          </cell>
          <cell r="J25">
            <v>0</v>
          </cell>
          <cell r="K25">
            <v>0</v>
          </cell>
          <cell r="L25">
            <v>0</v>
          </cell>
          <cell r="M25">
            <v>28</v>
          </cell>
          <cell r="N25">
            <v>31</v>
          </cell>
          <cell r="O25">
            <v>37</v>
          </cell>
          <cell r="P25">
            <v>35</v>
          </cell>
          <cell r="Q25">
            <v>25</v>
          </cell>
          <cell r="R25">
            <v>6</v>
          </cell>
          <cell r="S25">
            <v>6</v>
          </cell>
          <cell r="T25">
            <v>4</v>
          </cell>
          <cell r="U25" t="str">
            <v/>
          </cell>
        </row>
        <row r="26">
          <cell r="C26" t="str">
            <v>EVNOP</v>
          </cell>
          <cell r="D26" t="str">
            <v>Electricity</v>
          </cell>
          <cell r="E26" t="str">
            <v>EV</v>
          </cell>
          <cell r="F26" t="str">
            <v>Number</v>
          </cell>
          <cell r="G26" t="str">
            <v>Electric vehicle charging locations with non-networked ports only</v>
          </cell>
          <cell r="H26" t="str">
            <v>Electricity - EV</v>
          </cell>
          <cell r="I26">
            <v>0</v>
          </cell>
          <cell r="J26">
            <v>0</v>
          </cell>
          <cell r="K26">
            <v>0</v>
          </cell>
          <cell r="L26">
            <v>0</v>
          </cell>
          <cell r="M26">
            <v>101</v>
          </cell>
          <cell r="N26">
            <v>110</v>
          </cell>
          <cell r="O26">
            <v>124</v>
          </cell>
          <cell r="P26">
            <v>122</v>
          </cell>
          <cell r="Q26">
            <v>113</v>
          </cell>
          <cell r="R26">
            <v>121</v>
          </cell>
          <cell r="S26">
            <v>116</v>
          </cell>
          <cell r="T26">
            <v>119</v>
          </cell>
          <cell r="U26" t="str">
            <v/>
          </cell>
        </row>
        <row r="27">
          <cell r="C27" t="str">
            <v>EVNTP</v>
          </cell>
          <cell r="D27" t="str">
            <v>Electricity</v>
          </cell>
          <cell r="E27" t="str">
            <v>EV</v>
          </cell>
          <cell r="F27" t="str">
            <v>Number</v>
          </cell>
          <cell r="G27" t="str">
            <v>Electric vehicle charging locations with networked ports only</v>
          </cell>
          <cell r="H27" t="str">
            <v>Electricity - EV</v>
          </cell>
          <cell r="I27">
            <v>0</v>
          </cell>
          <cell r="J27">
            <v>0</v>
          </cell>
          <cell r="K27">
            <v>0</v>
          </cell>
          <cell r="L27">
            <v>0</v>
          </cell>
          <cell r="M27">
            <v>96</v>
          </cell>
          <cell r="N27">
            <v>103</v>
          </cell>
          <cell r="O27">
            <v>127</v>
          </cell>
          <cell r="P27">
            <v>136</v>
          </cell>
          <cell r="Q27">
            <v>166</v>
          </cell>
          <cell r="R27">
            <v>194</v>
          </cell>
          <cell r="S27">
            <v>271</v>
          </cell>
          <cell r="T27">
            <v>278</v>
          </cell>
          <cell r="U27" t="str">
            <v/>
          </cell>
        </row>
        <row r="28">
          <cell r="C28" t="str">
            <v>EVPPP</v>
          </cell>
          <cell r="D28" t="str">
            <v>Electricity</v>
          </cell>
          <cell r="E28" t="str">
            <v>EV</v>
          </cell>
          <cell r="F28" t="str">
            <v>Number</v>
          </cell>
          <cell r="G28" t="str">
            <v>Electric vehicle charging locations with both public and private ports</v>
          </cell>
          <cell r="H28" t="str">
            <v>Electricity - EV</v>
          </cell>
          <cell r="I28">
            <v>0</v>
          </cell>
          <cell r="J28">
            <v>0</v>
          </cell>
          <cell r="K28">
            <v>0</v>
          </cell>
          <cell r="L28">
            <v>0</v>
          </cell>
          <cell r="M28">
            <v>9</v>
          </cell>
          <cell r="N28">
            <v>12</v>
          </cell>
          <cell r="O28">
            <v>12</v>
          </cell>
          <cell r="P28">
            <v>12</v>
          </cell>
          <cell r="Q28">
            <v>10</v>
          </cell>
          <cell r="R28">
            <v>10</v>
          </cell>
          <cell r="S28">
            <v>10</v>
          </cell>
          <cell r="T28">
            <v>10</v>
          </cell>
          <cell r="U28" t="str">
            <v/>
          </cell>
        </row>
        <row r="29">
          <cell r="C29" t="str">
            <v>EVPUP</v>
          </cell>
          <cell r="D29" t="str">
            <v>Electricity</v>
          </cell>
          <cell r="E29" t="str">
            <v>EV</v>
          </cell>
          <cell r="F29" t="str">
            <v>Number</v>
          </cell>
          <cell r="G29" t="str">
            <v>Electric vehicle charging locations with public ports only</v>
          </cell>
          <cell r="H29" t="str">
            <v>Electricity - EV</v>
          </cell>
          <cell r="I29">
            <v>0</v>
          </cell>
          <cell r="J29">
            <v>0</v>
          </cell>
          <cell r="K29">
            <v>0</v>
          </cell>
          <cell r="L29">
            <v>0</v>
          </cell>
          <cell r="M29">
            <v>200</v>
          </cell>
          <cell r="N29">
            <v>215</v>
          </cell>
          <cell r="O29">
            <v>261</v>
          </cell>
          <cell r="P29">
            <v>268</v>
          </cell>
          <cell r="Q29">
            <v>281</v>
          </cell>
          <cell r="R29">
            <v>301</v>
          </cell>
          <cell r="S29">
            <v>371</v>
          </cell>
          <cell r="T29">
            <v>378</v>
          </cell>
          <cell r="U29" t="str">
            <v/>
          </cell>
        </row>
        <row r="30">
          <cell r="C30" t="str">
            <v>EVPVP</v>
          </cell>
          <cell r="D30" t="str">
            <v>Electricity</v>
          </cell>
          <cell r="E30" t="str">
            <v>EV</v>
          </cell>
          <cell r="F30" t="str">
            <v>Number</v>
          </cell>
          <cell r="G30" t="str">
            <v>Electric vehicle charging locations with private ports only</v>
          </cell>
          <cell r="H30" t="str">
            <v>Electricity - EV</v>
          </cell>
          <cell r="I30">
            <v>0</v>
          </cell>
          <cell r="J30">
            <v>0</v>
          </cell>
          <cell r="K30">
            <v>0</v>
          </cell>
          <cell r="L30">
            <v>0</v>
          </cell>
          <cell r="M30">
            <v>16</v>
          </cell>
          <cell r="N30">
            <v>17</v>
          </cell>
          <cell r="O30">
            <v>15</v>
          </cell>
          <cell r="P30">
            <v>13</v>
          </cell>
          <cell r="Q30">
            <v>13</v>
          </cell>
          <cell r="R30">
            <v>10</v>
          </cell>
          <cell r="S30">
            <v>12</v>
          </cell>
          <cell r="T30">
            <v>13</v>
          </cell>
          <cell r="U30" t="str">
            <v/>
          </cell>
        </row>
        <row r="31">
          <cell r="C31" t="str">
            <v>GECAS</v>
          </cell>
          <cell r="D31" t="str">
            <v>Geothermal</v>
          </cell>
          <cell r="E31" t="str">
            <v>EV</v>
          </cell>
          <cell r="F31" t="str">
            <v>Percent</v>
          </cell>
          <cell r="G31" t="str">
            <v>Geothermal generating units capacity factor</v>
          </cell>
          <cell r="H31" t="str">
            <v>Geothermal - EV</v>
          </cell>
          <cell r="I31">
            <v>0</v>
          </cell>
          <cell r="J31">
            <v>0</v>
          </cell>
          <cell r="K31">
            <v>0</v>
          </cell>
          <cell r="L31">
            <v>73.900000000000006</v>
          </cell>
          <cell r="M31">
            <v>61.2</v>
          </cell>
          <cell r="N31">
            <v>68.900000000000006</v>
          </cell>
          <cell r="O31">
            <v>85.6</v>
          </cell>
          <cell r="P31">
            <v>29.2</v>
          </cell>
          <cell r="Q31">
            <v>0</v>
          </cell>
          <cell r="R31">
            <v>2.6</v>
          </cell>
          <cell r="S31">
            <v>48.8</v>
          </cell>
          <cell r="T31">
            <v>55.3</v>
          </cell>
          <cell r="U31" t="str">
            <v/>
          </cell>
        </row>
        <row r="32">
          <cell r="C32" t="str">
            <v>HPCAS</v>
          </cell>
          <cell r="D32" t="str">
            <v>Hydro</v>
          </cell>
          <cell r="E32" t="str">
            <v>Usage Factor</v>
          </cell>
          <cell r="F32" t="str">
            <v>Percent</v>
          </cell>
          <cell r="G32" t="str">
            <v>Hydroelectric pumped storage generating units usage factor</v>
          </cell>
          <cell r="H32" t="str">
            <v>Hydro - Usage Factor</v>
          </cell>
          <cell r="I32">
            <v>0</v>
          </cell>
          <cell r="J32">
            <v>0</v>
          </cell>
          <cell r="K32">
            <v>0</v>
          </cell>
          <cell r="L32">
            <v>0</v>
          </cell>
          <cell r="M32">
            <v>0</v>
          </cell>
          <cell r="N32">
            <v>0</v>
          </cell>
          <cell r="O32">
            <v>0</v>
          </cell>
          <cell r="P32">
            <v>0</v>
          </cell>
          <cell r="Q32">
            <v>0</v>
          </cell>
          <cell r="R32">
            <v>0</v>
          </cell>
          <cell r="S32">
            <v>0</v>
          </cell>
          <cell r="T32">
            <v>0</v>
          </cell>
          <cell r="U32" t="str">
            <v/>
          </cell>
        </row>
        <row r="33">
          <cell r="C33" t="str">
            <v>HVCAS</v>
          </cell>
          <cell r="D33" t="str">
            <v>Hydro</v>
          </cell>
          <cell r="E33" t="str">
            <v>Capacity Factor</v>
          </cell>
          <cell r="F33" t="str">
            <v>Percent</v>
          </cell>
          <cell r="G33" t="str">
            <v>Conventional hydroelectric generating units capacity factor</v>
          </cell>
          <cell r="H33" t="str">
            <v>Hydro - Capacity Factor</v>
          </cell>
          <cell r="I33">
            <v>0</v>
          </cell>
          <cell r="J33">
            <v>0</v>
          </cell>
          <cell r="K33">
            <v>0</v>
          </cell>
          <cell r="L33">
            <v>31.9</v>
          </cell>
          <cell r="M33">
            <v>55.3</v>
          </cell>
          <cell r="N33">
            <v>42</v>
          </cell>
          <cell r="O33">
            <v>29.1</v>
          </cell>
          <cell r="P33">
            <v>42.5</v>
          </cell>
          <cell r="Q33">
            <v>33</v>
          </cell>
          <cell r="R33">
            <v>34.700000000000003</v>
          </cell>
          <cell r="S33">
            <v>40.5</v>
          </cell>
          <cell r="T33">
            <v>38.799999999999997</v>
          </cell>
          <cell r="U33" t="str">
            <v/>
          </cell>
        </row>
        <row r="34">
          <cell r="C34" t="str">
            <v>LDVHN</v>
          </cell>
          <cell r="D34" t="str">
            <v>N/A</v>
          </cell>
          <cell r="E34" t="str">
            <v>Total</v>
          </cell>
          <cell r="F34" t="str">
            <v>Thousands of registered vehicles</v>
          </cell>
          <cell r="G34" t="str">
            <v>Total (all fuels) vehicle light-duty stocks</v>
          </cell>
          <cell r="H34" t="str">
            <v>N/A - Total</v>
          </cell>
          <cell r="I34">
            <v>0</v>
          </cell>
          <cell r="J34">
            <v>0</v>
          </cell>
          <cell r="K34">
            <v>0</v>
          </cell>
          <cell r="L34">
            <v>0</v>
          </cell>
          <cell r="M34">
            <v>0</v>
          </cell>
          <cell r="N34">
            <v>1005.5</v>
          </cell>
          <cell r="O34">
            <v>1022.5</v>
          </cell>
          <cell r="P34">
            <v>1029</v>
          </cell>
          <cell r="Q34">
            <v>1030.5</v>
          </cell>
          <cell r="R34">
            <v>996.1</v>
          </cell>
          <cell r="S34">
            <v>1012.6</v>
          </cell>
          <cell r="T34">
            <v>1005.2</v>
          </cell>
          <cell r="U34" t="str">
            <v/>
          </cell>
        </row>
        <row r="35">
          <cell r="C35" t="str">
            <v>MMACB</v>
          </cell>
          <cell r="D35" t="str">
            <v>Motor gasoline</v>
          </cell>
          <cell r="E35" t="str">
            <v>Transportation</v>
          </cell>
          <cell r="F35" t="str">
            <v>Billion Btu</v>
          </cell>
          <cell r="G35" t="str">
            <v>Motor gasoline, excluding fuel ethanol, consumed by the transportation sector</v>
          </cell>
          <cell r="H35" t="str">
            <v>Motor gasoline - Transportation</v>
          </cell>
          <cell r="I35">
            <v>44531</v>
          </cell>
          <cell r="J35">
            <v>55069</v>
          </cell>
          <cell r="K35">
            <v>55336</v>
          </cell>
          <cell r="L35">
            <v>47102</v>
          </cell>
          <cell r="M35">
            <v>49126</v>
          </cell>
          <cell r="N35">
            <v>49925</v>
          </cell>
          <cell r="O35">
            <v>49540</v>
          </cell>
          <cell r="P35">
            <v>48535</v>
          </cell>
          <cell r="Q35">
            <v>48750</v>
          </cell>
          <cell r="R35">
            <v>37382</v>
          </cell>
          <cell r="S35">
            <v>42856</v>
          </cell>
          <cell r="T35">
            <v>43056</v>
          </cell>
          <cell r="U35" t="str">
            <v/>
          </cell>
        </row>
        <row r="36">
          <cell r="C36" t="str">
            <v>MMCCB</v>
          </cell>
          <cell r="D36" t="str">
            <v>Motor gasoline</v>
          </cell>
          <cell r="E36" t="str">
            <v>Commercial</v>
          </cell>
          <cell r="F36" t="str">
            <v>Billion Btu</v>
          </cell>
          <cell r="G36" t="str">
            <v>Motor gasoline, excluding fuel ethanol, consumed by the commercial sector</v>
          </cell>
          <cell r="H36" t="str">
            <v>Motor gasoline - Commercial</v>
          </cell>
          <cell r="I36">
            <v>310</v>
          </cell>
          <cell r="J36">
            <v>62</v>
          </cell>
          <cell r="K36">
            <v>60</v>
          </cell>
          <cell r="L36">
            <v>58</v>
          </cell>
          <cell r="M36">
            <v>1452</v>
          </cell>
          <cell r="N36">
            <v>1473</v>
          </cell>
          <cell r="O36">
            <v>1494</v>
          </cell>
          <cell r="P36">
            <v>1522</v>
          </cell>
          <cell r="Q36">
            <v>1527</v>
          </cell>
          <cell r="R36">
            <v>1534</v>
          </cell>
          <cell r="S36">
            <v>1547</v>
          </cell>
          <cell r="T36">
            <v>1597</v>
          </cell>
          <cell r="U36" t="str">
            <v/>
          </cell>
        </row>
        <row r="37">
          <cell r="C37" t="str">
            <v>MMICB</v>
          </cell>
          <cell r="D37" t="str">
            <v>Motor gasoline</v>
          </cell>
          <cell r="E37" t="str">
            <v>Industrial</v>
          </cell>
          <cell r="F37" t="str">
            <v>Billion Btu</v>
          </cell>
          <cell r="G37" t="str">
            <v>Motor gasoline, excluding fuel ethanol, consumed by the industrial sector</v>
          </cell>
          <cell r="H37" t="str">
            <v>Motor gasoline - Industrial</v>
          </cell>
          <cell r="I37">
            <v>701</v>
          </cell>
          <cell r="J37">
            <v>676</v>
          </cell>
          <cell r="K37">
            <v>1216</v>
          </cell>
          <cell r="L37">
            <v>684</v>
          </cell>
          <cell r="M37">
            <v>1334</v>
          </cell>
          <cell r="N37">
            <v>1320</v>
          </cell>
          <cell r="O37">
            <v>1330</v>
          </cell>
          <cell r="P37">
            <v>1373</v>
          </cell>
          <cell r="Q37">
            <v>1374</v>
          </cell>
          <cell r="R37">
            <v>1386</v>
          </cell>
          <cell r="S37">
            <v>1248</v>
          </cell>
          <cell r="T37">
            <v>1353</v>
          </cell>
          <cell r="U37" t="str">
            <v/>
          </cell>
        </row>
        <row r="38">
          <cell r="C38" t="str">
            <v>NTCAS</v>
          </cell>
          <cell r="D38" t="str">
            <v>Natural Gas</v>
          </cell>
          <cell r="E38" t="str">
            <v>Capacity Factor</v>
          </cell>
          <cell r="F38" t="str">
            <v>Percent</v>
          </cell>
          <cell r="G38" t="str">
            <v>Natural gas turbine generating units capacity factor</v>
          </cell>
          <cell r="H38" t="str">
            <v>Natural Gas - Capacity Factor</v>
          </cell>
          <cell r="I38">
            <v>0</v>
          </cell>
          <cell r="J38">
            <v>0</v>
          </cell>
          <cell r="K38">
            <v>0</v>
          </cell>
          <cell r="L38">
            <v>0</v>
          </cell>
          <cell r="M38">
            <v>0</v>
          </cell>
          <cell r="N38">
            <v>0</v>
          </cell>
          <cell r="O38">
            <v>0</v>
          </cell>
          <cell r="P38">
            <v>0</v>
          </cell>
          <cell r="Q38">
            <v>0</v>
          </cell>
          <cell r="R38">
            <v>0</v>
          </cell>
          <cell r="S38">
            <v>0</v>
          </cell>
          <cell r="T38">
            <v>0</v>
          </cell>
          <cell r="U38" t="str">
            <v/>
          </cell>
        </row>
        <row r="39">
          <cell r="C39" t="str">
            <v>NUCAS</v>
          </cell>
          <cell r="D39" t="str">
            <v>Nuclear</v>
          </cell>
          <cell r="E39" t="str">
            <v>Capacity Factor</v>
          </cell>
          <cell r="F39" t="str">
            <v>Percent</v>
          </cell>
          <cell r="G39" t="str">
            <v>Nuclear generating units capacity factor</v>
          </cell>
          <cell r="H39" t="str">
            <v>Nuclear - Capacity Factor</v>
          </cell>
          <cell r="I39">
            <v>0</v>
          </cell>
          <cell r="J39">
            <v>0</v>
          </cell>
          <cell r="K39">
            <v>0</v>
          </cell>
          <cell r="L39">
            <v>0</v>
          </cell>
          <cell r="M39">
            <v>0</v>
          </cell>
          <cell r="N39">
            <v>0</v>
          </cell>
          <cell r="O39">
            <v>0</v>
          </cell>
          <cell r="P39">
            <v>0</v>
          </cell>
          <cell r="Q39">
            <v>0</v>
          </cell>
          <cell r="R39">
            <v>0</v>
          </cell>
          <cell r="S39">
            <v>0</v>
          </cell>
          <cell r="T39">
            <v>0</v>
          </cell>
          <cell r="U39" t="str">
            <v/>
          </cell>
        </row>
        <row r="40">
          <cell r="C40" t="str">
            <v>NYCAS</v>
          </cell>
          <cell r="D40" t="str">
            <v>Nuclear</v>
          </cell>
          <cell r="E40" t="str">
            <v>Capacity Factor</v>
          </cell>
          <cell r="F40" t="str">
            <v>Percent</v>
          </cell>
          <cell r="G40" t="str">
            <v>Natural gas conventional steam generating units capacity factor</v>
          </cell>
          <cell r="H40" t="str">
            <v>Nuclear - Capacity Factor</v>
          </cell>
          <cell r="I40">
            <v>0</v>
          </cell>
          <cell r="J40">
            <v>0</v>
          </cell>
          <cell r="K40">
            <v>0</v>
          </cell>
          <cell r="L40">
            <v>0</v>
          </cell>
          <cell r="M40">
            <v>0</v>
          </cell>
          <cell r="N40">
            <v>0</v>
          </cell>
          <cell r="O40">
            <v>0</v>
          </cell>
          <cell r="P40">
            <v>0</v>
          </cell>
          <cell r="Q40">
            <v>0</v>
          </cell>
          <cell r="R40">
            <v>0</v>
          </cell>
          <cell r="S40">
            <v>0</v>
          </cell>
          <cell r="T40">
            <v>0</v>
          </cell>
          <cell r="U40" t="str">
            <v/>
          </cell>
        </row>
        <row r="41">
          <cell r="C41" t="str">
            <v>PACAS</v>
          </cell>
          <cell r="D41" t="str">
            <v>Petroleum</v>
          </cell>
          <cell r="E41" t="str">
            <v>Capacity Factor</v>
          </cell>
          <cell r="F41" t="str">
            <v>Percent</v>
          </cell>
          <cell r="G41" t="str">
            <v>Petroleum generating units capacity factor</v>
          </cell>
          <cell r="H41" t="str">
            <v>Petroleum - Capacity Factor</v>
          </cell>
          <cell r="I41">
            <v>0</v>
          </cell>
          <cell r="J41">
            <v>0</v>
          </cell>
          <cell r="K41">
            <v>0</v>
          </cell>
          <cell r="L41">
            <v>44.2</v>
          </cell>
          <cell r="M41">
            <v>36</v>
          </cell>
          <cell r="N41">
            <v>34.700000000000003</v>
          </cell>
          <cell r="O41">
            <v>34.299999999999997</v>
          </cell>
          <cell r="P41">
            <v>34.299999999999997</v>
          </cell>
          <cell r="Q41">
            <v>32.299999999999997</v>
          </cell>
          <cell r="R41">
            <v>29.8</v>
          </cell>
          <cell r="S41">
            <v>29.3</v>
          </cell>
          <cell r="T41">
            <v>32.200000000000003</v>
          </cell>
          <cell r="U41" t="str">
            <v/>
          </cell>
        </row>
        <row r="42">
          <cell r="C42" t="str">
            <v>PHVHN</v>
          </cell>
          <cell r="D42" t="str">
            <v>Electricity</v>
          </cell>
          <cell r="E42" t="str">
            <v>EV</v>
          </cell>
          <cell r="F42" t="str">
            <v>Thousands of registered vehicles</v>
          </cell>
          <cell r="G42" t="str">
            <v>Plug-in hybrid electric vehicle (PHEV) light-duty stocks</v>
          </cell>
          <cell r="H42" t="str">
            <v>Electricity - EV</v>
          </cell>
          <cell r="I42">
            <v>0</v>
          </cell>
          <cell r="J42">
            <v>0</v>
          </cell>
          <cell r="K42">
            <v>0</v>
          </cell>
          <cell r="L42">
            <v>0</v>
          </cell>
          <cell r="M42">
            <v>0</v>
          </cell>
          <cell r="N42">
            <v>1.1000000000000001</v>
          </cell>
          <cell r="O42">
            <v>1.8</v>
          </cell>
          <cell r="P42">
            <v>2.6</v>
          </cell>
          <cell r="Q42">
            <v>3</v>
          </cell>
          <cell r="R42">
            <v>3.3</v>
          </cell>
          <cell r="S42">
            <v>4.4000000000000004</v>
          </cell>
          <cell r="T42">
            <v>5.2</v>
          </cell>
          <cell r="U42" t="str">
            <v/>
          </cell>
        </row>
        <row r="43">
          <cell r="C43" t="str">
            <v>PHVHP</v>
          </cell>
          <cell r="D43" t="str">
            <v>Electricity</v>
          </cell>
          <cell r="E43" t="str">
            <v>EV</v>
          </cell>
          <cell r="F43" t="str">
            <v>Million kilowatthours</v>
          </cell>
          <cell r="G43" t="str">
            <v>Electricity consumed for plug-in hybrid electric vehicle (PHEV) use</v>
          </cell>
          <cell r="H43" t="str">
            <v>Electricity - EV</v>
          </cell>
          <cell r="I43">
            <v>0</v>
          </cell>
          <cell r="J43">
            <v>0</v>
          </cell>
          <cell r="K43">
            <v>0</v>
          </cell>
          <cell r="L43">
            <v>0</v>
          </cell>
          <cell r="M43">
            <v>0</v>
          </cell>
          <cell r="N43">
            <v>0</v>
          </cell>
          <cell r="O43">
            <v>0</v>
          </cell>
          <cell r="P43">
            <v>4</v>
          </cell>
          <cell r="Q43">
            <v>5</v>
          </cell>
          <cell r="R43">
            <v>6</v>
          </cell>
          <cell r="S43">
            <v>7</v>
          </cell>
          <cell r="T43">
            <v>9</v>
          </cell>
          <cell r="U43" t="str">
            <v/>
          </cell>
        </row>
        <row r="44">
          <cell r="C44" t="str">
            <v>PMACB</v>
          </cell>
          <cell r="D44" t="str">
            <v>Petroleum</v>
          </cell>
          <cell r="E44" t="str">
            <v>Transportation</v>
          </cell>
          <cell r="F44" t="str">
            <v>Billion Btu</v>
          </cell>
          <cell r="G44" t="str">
            <v>All petroleum products, excluding biofuels, consumed by the transportation sector</v>
          </cell>
          <cell r="H44" t="str">
            <v>Petroleum - Transportation</v>
          </cell>
          <cell r="I44">
            <v>154545</v>
          </cell>
          <cell r="J44">
            <v>177891</v>
          </cell>
          <cell r="K44">
            <v>192512</v>
          </cell>
          <cell r="L44">
            <v>153728</v>
          </cell>
          <cell r="M44">
            <v>157664</v>
          </cell>
          <cell r="N44">
            <v>158885</v>
          </cell>
          <cell r="O44">
            <v>166473</v>
          </cell>
          <cell r="P44">
            <v>168777</v>
          </cell>
          <cell r="Q44">
            <v>170152</v>
          </cell>
          <cell r="R44">
            <v>105546</v>
          </cell>
          <cell r="S44">
            <v>138590</v>
          </cell>
          <cell r="T44">
            <v>151716</v>
          </cell>
          <cell r="U44" t="str">
            <v/>
          </cell>
        </row>
        <row r="45">
          <cell r="C45" t="str">
            <v>PMCCB</v>
          </cell>
          <cell r="D45" t="str">
            <v>Petroleum</v>
          </cell>
          <cell r="E45" t="str">
            <v>Commercial</v>
          </cell>
          <cell r="F45" t="str">
            <v>Billion Btu</v>
          </cell>
          <cell r="G45" t="str">
            <v>All petroleum products, excluding biofuels, consumed by the commercial sector</v>
          </cell>
          <cell r="H45" t="str">
            <v>Petroleum - Commercial</v>
          </cell>
          <cell r="I45">
            <v>8495</v>
          </cell>
          <cell r="J45">
            <v>3281</v>
          </cell>
          <cell r="K45">
            <v>2549</v>
          </cell>
          <cell r="L45">
            <v>3626</v>
          </cell>
          <cell r="M45">
            <v>5069</v>
          </cell>
          <cell r="N45">
            <v>4704</v>
          </cell>
          <cell r="O45">
            <v>5700</v>
          </cell>
          <cell r="P45">
            <v>5726</v>
          </cell>
          <cell r="Q45">
            <v>6435</v>
          </cell>
          <cell r="R45">
            <v>5634</v>
          </cell>
          <cell r="S45">
            <v>6332</v>
          </cell>
          <cell r="T45">
            <v>6086</v>
          </cell>
          <cell r="U45" t="str">
            <v/>
          </cell>
        </row>
        <row r="46">
          <cell r="C46" t="str">
            <v>PMICB</v>
          </cell>
          <cell r="D46" t="str">
            <v>Petroleum</v>
          </cell>
          <cell r="E46" t="str">
            <v>Industrial</v>
          </cell>
          <cell r="F46" t="str">
            <v>Billion Btu</v>
          </cell>
          <cell r="G46" t="str">
            <v>All petroleum products, excluding biofuels, consumed by the industrial sector</v>
          </cell>
          <cell r="H46" t="str">
            <v>Petroleum - Industrial</v>
          </cell>
          <cell r="I46">
            <v>31902</v>
          </cell>
          <cell r="J46">
            <v>25986</v>
          </cell>
          <cell r="K46">
            <v>22770</v>
          </cell>
          <cell r="L46">
            <v>25621</v>
          </cell>
          <cell r="M46">
            <v>23647</v>
          </cell>
          <cell r="N46">
            <v>22813</v>
          </cell>
          <cell r="O46">
            <v>24671</v>
          </cell>
          <cell r="P46">
            <v>21346</v>
          </cell>
          <cell r="Q46">
            <v>21276</v>
          </cell>
          <cell r="R46">
            <v>14830</v>
          </cell>
          <cell r="S46">
            <v>16461</v>
          </cell>
          <cell r="T46">
            <v>16437</v>
          </cell>
          <cell r="U46" t="str">
            <v/>
          </cell>
        </row>
        <row r="47">
          <cell r="C47" t="str">
            <v>SHCAS</v>
          </cell>
          <cell r="D47" t="str">
            <v>Solar</v>
          </cell>
          <cell r="E47" t="str">
            <v>Capacity Factor</v>
          </cell>
          <cell r="F47" t="str">
            <v>Percent</v>
          </cell>
          <cell r="G47" t="str">
            <v>Solar thermal generating units capacity factor</v>
          </cell>
          <cell r="H47" t="str">
            <v>Solar - Capacity Factor</v>
          </cell>
          <cell r="I47">
            <v>0</v>
          </cell>
          <cell r="J47">
            <v>0</v>
          </cell>
          <cell r="K47">
            <v>0</v>
          </cell>
          <cell r="L47">
            <v>0</v>
          </cell>
          <cell r="M47">
            <v>0</v>
          </cell>
          <cell r="N47">
            <v>0</v>
          </cell>
          <cell r="O47">
            <v>0</v>
          </cell>
          <cell r="P47">
            <v>0</v>
          </cell>
          <cell r="Q47">
            <v>0</v>
          </cell>
          <cell r="R47">
            <v>0</v>
          </cell>
          <cell r="S47">
            <v>0</v>
          </cell>
          <cell r="T47">
            <v>0</v>
          </cell>
          <cell r="U47" t="str">
            <v/>
          </cell>
        </row>
        <row r="48">
          <cell r="C48" t="str">
            <v>SPCAS</v>
          </cell>
          <cell r="D48" t="str">
            <v>Solar</v>
          </cell>
          <cell r="E48" t="str">
            <v>Capacity Factor</v>
          </cell>
          <cell r="F48" t="str">
            <v>Percent</v>
          </cell>
          <cell r="G48" t="str">
            <v>Solar photovoltaic generating units capacity factor</v>
          </cell>
          <cell r="H48" t="str">
            <v>Solar - Capacity Factor</v>
          </cell>
          <cell r="I48">
            <v>0</v>
          </cell>
          <cell r="J48">
            <v>0</v>
          </cell>
          <cell r="K48">
            <v>0</v>
          </cell>
          <cell r="L48">
            <v>16.7</v>
          </cell>
          <cell r="M48">
            <v>16.600000000000001</v>
          </cell>
          <cell r="N48">
            <v>21.2</v>
          </cell>
          <cell r="O48">
            <v>21.8</v>
          </cell>
          <cell r="P48">
            <v>20.8</v>
          </cell>
          <cell r="Q48">
            <v>20</v>
          </cell>
          <cell r="R48">
            <v>19.7</v>
          </cell>
          <cell r="S48">
            <v>20.3</v>
          </cell>
          <cell r="T48">
            <v>20.8</v>
          </cell>
          <cell r="U48" t="str">
            <v/>
          </cell>
        </row>
        <row r="49">
          <cell r="C49" t="str">
            <v>TNTCB</v>
          </cell>
          <cell r="D49" t="str">
            <v>N/A</v>
          </cell>
          <cell r="E49" t="str">
            <v>Total</v>
          </cell>
          <cell r="F49" t="str">
            <v>Billion Btu</v>
          </cell>
          <cell r="G49" t="str">
            <v>Total end-use energy consumption</v>
          </cell>
          <cell r="H49" t="str">
            <v>N/A - Total</v>
          </cell>
          <cell r="I49">
            <v>243449</v>
          </cell>
          <cell r="J49">
            <v>256351</v>
          </cell>
          <cell r="K49">
            <v>267948</v>
          </cell>
          <cell r="L49">
            <v>232392</v>
          </cell>
          <cell r="M49">
            <v>235784</v>
          </cell>
          <cell r="N49">
            <v>236191</v>
          </cell>
          <cell r="O49">
            <v>243136</v>
          </cell>
          <cell r="P49">
            <v>242469</v>
          </cell>
          <cell r="Q49">
            <v>244976</v>
          </cell>
          <cell r="R49">
            <v>170153</v>
          </cell>
          <cell r="S49">
            <v>206723</v>
          </cell>
          <cell r="T49">
            <v>220211</v>
          </cell>
          <cell r="U49" t="str">
            <v/>
          </cell>
        </row>
        <row r="50">
          <cell r="C50" t="str">
            <v>WYCAS</v>
          </cell>
          <cell r="D50" t="str">
            <v>Wind</v>
          </cell>
          <cell r="E50" t="str">
            <v>Capacity Factor</v>
          </cell>
          <cell r="F50" t="str">
            <v>Percent</v>
          </cell>
          <cell r="G50" t="str">
            <v>Wind generating units capacity factor</v>
          </cell>
          <cell r="H50" t="str">
            <v>Wind - Capacity Factor</v>
          </cell>
          <cell r="I50">
            <v>0</v>
          </cell>
          <cell r="J50">
            <v>0</v>
          </cell>
          <cell r="K50">
            <v>0</v>
          </cell>
          <cell r="L50">
            <v>48.4</v>
          </cell>
          <cell r="M50">
            <v>34</v>
          </cell>
          <cell r="N50">
            <v>35.4</v>
          </cell>
          <cell r="O50">
            <v>29.5</v>
          </cell>
          <cell r="P50">
            <v>33.4</v>
          </cell>
          <cell r="Q50">
            <v>29.4</v>
          </cell>
          <cell r="R50">
            <v>32</v>
          </cell>
          <cell r="S50">
            <v>32.200000000000003</v>
          </cell>
          <cell r="T50">
            <v>30.6</v>
          </cell>
          <cell r="U50" t="str">
            <v/>
          </cell>
        </row>
        <row r="51">
          <cell r="C51" t="str">
            <v>ABICB</v>
          </cell>
          <cell r="D51" t="str">
            <v>Aviation gasoline blending components</v>
          </cell>
          <cell r="E51" t="str">
            <v>Energy Industries</v>
          </cell>
          <cell r="F51" t="str">
            <v>Billion Btu</v>
          </cell>
          <cell r="G51" t="str">
            <v>Aviation gasoline blending components consumed by the industrial sector</v>
          </cell>
          <cell r="H51" t="str">
            <v>Aviation gasoline blending components - Energy Industries</v>
          </cell>
          <cell r="I51">
            <v>2</v>
          </cell>
          <cell r="J51">
            <v>75</v>
          </cell>
          <cell r="K51">
            <v>15</v>
          </cell>
          <cell r="L51">
            <v>-2</v>
          </cell>
          <cell r="M51">
            <v>-3</v>
          </cell>
          <cell r="N51">
            <v>-2</v>
          </cell>
          <cell r="O51">
            <v>-2</v>
          </cell>
          <cell r="P51">
            <v>-12</v>
          </cell>
          <cell r="Q51">
            <v>-9</v>
          </cell>
          <cell r="R51">
            <v>-5</v>
          </cell>
          <cell r="S51">
            <v>-4</v>
          </cell>
          <cell r="T51">
            <v>-3</v>
          </cell>
          <cell r="U51" t="str">
            <v/>
          </cell>
        </row>
        <row r="52">
          <cell r="C52" t="str">
            <v>ARICB</v>
          </cell>
          <cell r="D52" t="str">
            <v>Asphalt and road oil</v>
          </cell>
          <cell r="E52" t="str">
            <v>Industrial</v>
          </cell>
          <cell r="F52" t="str">
            <v>Billion Btu</v>
          </cell>
          <cell r="G52" t="str">
            <v>Asphalt and road oil consumed by the industrial sector</v>
          </cell>
          <cell r="H52" t="str">
            <v>Asphalt and road oil - Industrial</v>
          </cell>
          <cell r="I52">
            <v>2530</v>
          </cell>
          <cell r="J52">
            <v>1319</v>
          </cell>
          <cell r="K52">
            <v>19</v>
          </cell>
          <cell r="L52">
            <v>5127</v>
          </cell>
          <cell r="M52">
            <v>4232</v>
          </cell>
          <cell r="N52">
            <v>2739</v>
          </cell>
          <cell r="O52">
            <v>2530</v>
          </cell>
          <cell r="P52">
            <v>2074</v>
          </cell>
          <cell r="Q52">
            <v>1781</v>
          </cell>
          <cell r="R52">
            <v>1682</v>
          </cell>
          <cell r="S52">
            <v>2135</v>
          </cell>
          <cell r="T52">
            <v>2145</v>
          </cell>
          <cell r="U52" t="str">
            <v/>
          </cell>
        </row>
        <row r="53">
          <cell r="C53" t="str">
            <v>ARTCB</v>
          </cell>
          <cell r="D53" t="str">
            <v>Asphalt and road oil</v>
          </cell>
          <cell r="E53" t="str">
            <v>Total</v>
          </cell>
          <cell r="F53" t="str">
            <v>Billion Btu</v>
          </cell>
          <cell r="G53" t="str">
            <v>Asphalt and road oil total consumption</v>
          </cell>
          <cell r="H53" t="str">
            <v>Asphalt and road oil - Total</v>
          </cell>
          <cell r="I53">
            <v>2530</v>
          </cell>
          <cell r="J53">
            <v>1319</v>
          </cell>
          <cell r="K53">
            <v>19</v>
          </cell>
          <cell r="L53">
            <v>5127</v>
          </cell>
          <cell r="M53">
            <v>4232</v>
          </cell>
          <cell r="N53">
            <v>2739</v>
          </cell>
          <cell r="O53">
            <v>2530</v>
          </cell>
          <cell r="P53">
            <v>2074</v>
          </cell>
          <cell r="Q53">
            <v>1781</v>
          </cell>
          <cell r="R53">
            <v>1682</v>
          </cell>
          <cell r="S53">
            <v>2135</v>
          </cell>
          <cell r="T53">
            <v>2145</v>
          </cell>
          <cell r="U53" t="str">
            <v/>
          </cell>
        </row>
        <row r="54">
          <cell r="C54" t="str">
            <v>ARTXB</v>
          </cell>
          <cell r="D54" t="str">
            <v>Asphalt and road oil</v>
          </cell>
          <cell r="E54" t="str">
            <v>Total</v>
          </cell>
          <cell r="F54" t="str">
            <v>Billion Btu</v>
          </cell>
          <cell r="G54" t="str">
            <v>Asphalt and road oil total end-use consumption</v>
          </cell>
          <cell r="H54" t="str">
            <v>Asphalt and road oil - Total</v>
          </cell>
          <cell r="I54">
            <v>2530</v>
          </cell>
          <cell r="J54">
            <v>1319</v>
          </cell>
          <cell r="K54">
            <v>19</v>
          </cell>
          <cell r="L54">
            <v>5127</v>
          </cell>
          <cell r="M54">
            <v>4232</v>
          </cell>
          <cell r="N54">
            <v>2739</v>
          </cell>
          <cell r="O54">
            <v>2530</v>
          </cell>
          <cell r="P54">
            <v>2074</v>
          </cell>
          <cell r="Q54">
            <v>1781</v>
          </cell>
          <cell r="R54">
            <v>1682</v>
          </cell>
          <cell r="S54">
            <v>2135</v>
          </cell>
          <cell r="T54">
            <v>2145</v>
          </cell>
          <cell r="U54" t="str">
            <v/>
          </cell>
        </row>
        <row r="55">
          <cell r="C55" t="str">
            <v>AVACB</v>
          </cell>
          <cell r="D55" t="str">
            <v>Aviation Gasoline</v>
          </cell>
          <cell r="E55" t="str">
            <v>Transportation</v>
          </cell>
          <cell r="F55" t="str">
            <v>Billion Btu</v>
          </cell>
          <cell r="G55" t="str">
            <v>Aviation gasoline consumed by the transportation sector</v>
          </cell>
          <cell r="H55" t="str">
            <v>Aviation Gasoline - Transportation</v>
          </cell>
          <cell r="I55">
            <v>1375</v>
          </cell>
          <cell r="J55">
            <v>224</v>
          </cell>
          <cell r="K55">
            <v>206</v>
          </cell>
          <cell r="L55">
            <v>188</v>
          </cell>
          <cell r="M55">
            <v>47</v>
          </cell>
          <cell r="N55">
            <v>35</v>
          </cell>
          <cell r="O55">
            <v>50</v>
          </cell>
          <cell r="P55">
            <v>109</v>
          </cell>
          <cell r="Q55">
            <v>158</v>
          </cell>
          <cell r="R55">
            <v>119</v>
          </cell>
          <cell r="S55">
            <v>55</v>
          </cell>
          <cell r="T55">
            <v>57</v>
          </cell>
          <cell r="U55" t="str">
            <v/>
          </cell>
        </row>
        <row r="56">
          <cell r="C56" t="str">
            <v>AVTCB</v>
          </cell>
          <cell r="D56" t="str">
            <v>Aviation Gasoline</v>
          </cell>
          <cell r="E56" t="str">
            <v>Total</v>
          </cell>
          <cell r="F56" t="str">
            <v>Billion Btu</v>
          </cell>
          <cell r="G56" t="str">
            <v>Aviation gasoline total consumption</v>
          </cell>
          <cell r="H56" t="str">
            <v>Aviation Gasoline - Total</v>
          </cell>
          <cell r="I56">
            <v>1375</v>
          </cell>
          <cell r="J56">
            <v>224</v>
          </cell>
          <cell r="K56">
            <v>206</v>
          </cell>
          <cell r="L56">
            <v>188</v>
          </cell>
          <cell r="M56">
            <v>47</v>
          </cell>
          <cell r="N56">
            <v>35</v>
          </cell>
          <cell r="O56">
            <v>50</v>
          </cell>
          <cell r="P56">
            <v>109</v>
          </cell>
          <cell r="Q56">
            <v>158</v>
          </cell>
          <cell r="R56">
            <v>119</v>
          </cell>
          <cell r="S56">
            <v>55</v>
          </cell>
          <cell r="T56">
            <v>57</v>
          </cell>
          <cell r="U56" t="str">
            <v/>
          </cell>
        </row>
        <row r="57">
          <cell r="C57" t="str">
            <v>AVTXB</v>
          </cell>
          <cell r="D57" t="str">
            <v>Aviation Gasoline</v>
          </cell>
          <cell r="E57" t="str">
            <v>Total</v>
          </cell>
          <cell r="F57" t="str">
            <v>Billion Btu</v>
          </cell>
          <cell r="G57" t="str">
            <v>Aviation gasoline total end-use consumption</v>
          </cell>
          <cell r="H57" t="str">
            <v>Aviation Gasoline - Total</v>
          </cell>
          <cell r="I57">
            <v>1375</v>
          </cell>
          <cell r="J57">
            <v>224</v>
          </cell>
          <cell r="K57">
            <v>206</v>
          </cell>
          <cell r="L57">
            <v>188</v>
          </cell>
          <cell r="M57">
            <v>47</v>
          </cell>
          <cell r="N57">
            <v>35</v>
          </cell>
          <cell r="O57">
            <v>50</v>
          </cell>
          <cell r="P57">
            <v>109</v>
          </cell>
          <cell r="Q57">
            <v>158</v>
          </cell>
          <cell r="R57">
            <v>119</v>
          </cell>
          <cell r="S57">
            <v>55</v>
          </cell>
          <cell r="T57">
            <v>57</v>
          </cell>
          <cell r="U57" t="str">
            <v/>
          </cell>
        </row>
        <row r="58">
          <cell r="C58" t="str">
            <v>B1ACB</v>
          </cell>
          <cell r="D58" t="str">
            <v>Renewable Diesel</v>
          </cell>
          <cell r="E58" t="str">
            <v>Transportation</v>
          </cell>
          <cell r="F58" t="str">
            <v>Billion Btu</v>
          </cell>
          <cell r="G58" t="str">
            <v>Renewable diesel consumed by the transportation sector</v>
          </cell>
          <cell r="H58" t="str">
            <v>Renewable Diesel - Transportation</v>
          </cell>
          <cell r="I58">
            <v>0</v>
          </cell>
          <cell r="J58">
            <v>0</v>
          </cell>
          <cell r="K58">
            <v>0</v>
          </cell>
          <cell r="L58">
            <v>0</v>
          </cell>
          <cell r="M58">
            <v>0</v>
          </cell>
          <cell r="N58">
            <v>0</v>
          </cell>
          <cell r="O58">
            <v>0</v>
          </cell>
          <cell r="P58">
            <v>0</v>
          </cell>
          <cell r="Q58">
            <v>0</v>
          </cell>
          <cell r="R58">
            <v>0</v>
          </cell>
          <cell r="S58">
            <v>0</v>
          </cell>
          <cell r="T58">
            <v>0</v>
          </cell>
          <cell r="U58" t="str">
            <v/>
          </cell>
        </row>
        <row r="59">
          <cell r="C59" t="str">
            <v>B1TCB</v>
          </cell>
          <cell r="D59" t="str">
            <v>Renewable Diesel</v>
          </cell>
          <cell r="E59" t="str">
            <v>Total</v>
          </cell>
          <cell r="F59" t="str">
            <v>Billion Btu</v>
          </cell>
          <cell r="G59" t="str">
            <v>Renewable diesel total consumption</v>
          </cell>
          <cell r="H59" t="str">
            <v>Renewable Diesel - Total</v>
          </cell>
          <cell r="I59">
            <v>0</v>
          </cell>
          <cell r="J59">
            <v>0</v>
          </cell>
          <cell r="K59">
            <v>0</v>
          </cell>
          <cell r="L59">
            <v>0</v>
          </cell>
          <cell r="M59">
            <v>0</v>
          </cell>
          <cell r="N59">
            <v>0</v>
          </cell>
          <cell r="O59">
            <v>0</v>
          </cell>
          <cell r="P59">
            <v>0</v>
          </cell>
          <cell r="Q59">
            <v>0</v>
          </cell>
          <cell r="R59">
            <v>0</v>
          </cell>
          <cell r="S59">
            <v>0</v>
          </cell>
          <cell r="T59">
            <v>0</v>
          </cell>
          <cell r="U59" t="str">
            <v/>
          </cell>
        </row>
        <row r="60">
          <cell r="C60" t="str">
            <v>BDACB</v>
          </cell>
          <cell r="D60" t="str">
            <v>Biodiesel</v>
          </cell>
          <cell r="E60" t="str">
            <v>Transportation</v>
          </cell>
          <cell r="F60" t="str">
            <v>Billion Btu</v>
          </cell>
          <cell r="G60" t="str">
            <v>Biodiesel consumed by the transportation sector</v>
          </cell>
          <cell r="H60" t="str">
            <v>Biodiesel - Transportation</v>
          </cell>
          <cell r="I60">
            <v>0</v>
          </cell>
          <cell r="J60">
            <v>59</v>
          </cell>
          <cell r="K60">
            <v>229</v>
          </cell>
          <cell r="L60">
            <v>168</v>
          </cell>
          <cell r="M60">
            <v>867</v>
          </cell>
          <cell r="N60">
            <v>1227</v>
          </cell>
          <cell r="O60">
            <v>1483</v>
          </cell>
          <cell r="P60">
            <v>1402</v>
          </cell>
          <cell r="Q60">
            <v>1027</v>
          </cell>
          <cell r="R60">
            <v>821</v>
          </cell>
          <cell r="S60">
            <v>766</v>
          </cell>
          <cell r="T60">
            <v>739</v>
          </cell>
          <cell r="U60" t="str">
            <v/>
          </cell>
        </row>
        <row r="61">
          <cell r="C61" t="str">
            <v>BDLCB</v>
          </cell>
          <cell r="D61" t="str">
            <v>Biodiesel</v>
          </cell>
          <cell r="E61" t="str">
            <v>Losses &amp; Co-Products</v>
          </cell>
          <cell r="F61" t="str">
            <v>Billion Btu</v>
          </cell>
          <cell r="G61" t="str">
            <v>Energy losses and co-products from the production of biodiesel</v>
          </cell>
          <cell r="H61" t="str">
            <v>Biodiesel - Losses &amp; Co-Products</v>
          </cell>
          <cell r="I61">
            <v>0</v>
          </cell>
          <cell r="J61">
            <v>0</v>
          </cell>
          <cell r="K61">
            <v>0</v>
          </cell>
          <cell r="L61">
            <v>0</v>
          </cell>
          <cell r="M61">
            <v>5</v>
          </cell>
          <cell r="N61">
            <v>6</v>
          </cell>
          <cell r="O61">
            <v>7</v>
          </cell>
          <cell r="P61">
            <v>7</v>
          </cell>
          <cell r="Q61">
            <v>7</v>
          </cell>
          <cell r="R61">
            <v>6</v>
          </cell>
          <cell r="S61">
            <v>10</v>
          </cell>
          <cell r="T61">
            <v>10</v>
          </cell>
          <cell r="U61" t="str">
            <v/>
          </cell>
        </row>
        <row r="62">
          <cell r="C62" t="str">
            <v>BDTCB</v>
          </cell>
          <cell r="D62" t="str">
            <v>Biodiesel</v>
          </cell>
          <cell r="E62" t="str">
            <v>Total</v>
          </cell>
          <cell r="F62" t="str">
            <v>Billion Btu</v>
          </cell>
          <cell r="G62" t="str">
            <v>Biodiesel total consumption</v>
          </cell>
          <cell r="H62" t="str">
            <v>Biodiesel - Total</v>
          </cell>
          <cell r="I62">
            <v>0</v>
          </cell>
          <cell r="J62">
            <v>59</v>
          </cell>
          <cell r="K62">
            <v>229</v>
          </cell>
          <cell r="L62">
            <v>168</v>
          </cell>
          <cell r="M62">
            <v>867</v>
          </cell>
          <cell r="N62">
            <v>1227</v>
          </cell>
          <cell r="O62">
            <v>1483</v>
          </cell>
          <cell r="P62">
            <v>1402</v>
          </cell>
          <cell r="Q62">
            <v>1027</v>
          </cell>
          <cell r="R62">
            <v>821</v>
          </cell>
          <cell r="S62">
            <v>766</v>
          </cell>
          <cell r="T62">
            <v>739</v>
          </cell>
          <cell r="U62" t="str">
            <v/>
          </cell>
        </row>
        <row r="63">
          <cell r="C63" t="str">
            <v>BFLCB</v>
          </cell>
          <cell r="D63" t="str">
            <v>Biofuels</v>
          </cell>
          <cell r="E63" t="str">
            <v>Losses &amp; Co-Products</v>
          </cell>
          <cell r="F63" t="str">
            <v>Billion Btu</v>
          </cell>
          <cell r="G63" t="str">
            <v>Energy losses and co-products from the production of biofuels</v>
          </cell>
          <cell r="H63" t="str">
            <v>Biofuels - Losses &amp; Co-Products</v>
          </cell>
          <cell r="I63">
            <v>0</v>
          </cell>
          <cell r="J63">
            <v>0</v>
          </cell>
          <cell r="K63">
            <v>0</v>
          </cell>
          <cell r="L63">
            <v>0</v>
          </cell>
          <cell r="M63">
            <v>5</v>
          </cell>
          <cell r="N63">
            <v>6</v>
          </cell>
          <cell r="O63">
            <v>7</v>
          </cell>
          <cell r="P63">
            <v>7</v>
          </cell>
          <cell r="Q63">
            <v>7</v>
          </cell>
          <cell r="R63">
            <v>6</v>
          </cell>
          <cell r="S63">
            <v>10</v>
          </cell>
          <cell r="T63">
            <v>10</v>
          </cell>
          <cell r="U63" t="str">
            <v/>
          </cell>
        </row>
        <row r="64">
          <cell r="C64" t="str">
            <v>BFTCB</v>
          </cell>
          <cell r="D64" t="str">
            <v>Biofuels</v>
          </cell>
          <cell r="E64" t="str">
            <v>Total</v>
          </cell>
          <cell r="F64" t="str">
            <v>Billion Btu</v>
          </cell>
          <cell r="G64" t="str">
            <v>Biofuels total consumption</v>
          </cell>
          <cell r="H64" t="str">
            <v>Biofuels - Total</v>
          </cell>
          <cell r="I64">
            <v>0</v>
          </cell>
          <cell r="J64">
            <v>1250</v>
          </cell>
          <cell r="K64">
            <v>1967</v>
          </cell>
          <cell r="L64">
            <v>2957</v>
          </cell>
          <cell r="M64">
            <v>4855</v>
          </cell>
          <cell r="N64">
            <v>5234</v>
          </cell>
          <cell r="O64">
            <v>5529</v>
          </cell>
          <cell r="P64">
            <v>5349</v>
          </cell>
          <cell r="Q64">
            <v>5066</v>
          </cell>
          <cell r="R64">
            <v>4001</v>
          </cell>
          <cell r="S64">
            <v>4399</v>
          </cell>
          <cell r="T64">
            <v>4415</v>
          </cell>
          <cell r="U64" t="str">
            <v/>
          </cell>
        </row>
        <row r="65">
          <cell r="C65" t="str">
            <v>BMTCB</v>
          </cell>
          <cell r="D65" t="str">
            <v>Biomass</v>
          </cell>
          <cell r="E65" t="str">
            <v>Total</v>
          </cell>
          <cell r="F65" t="str">
            <v>Billion Btu</v>
          </cell>
          <cell r="G65" t="str">
            <v>Biomass total consumption</v>
          </cell>
          <cell r="H65" t="str">
            <v>Biomass - Total</v>
          </cell>
          <cell r="I65">
            <v>25924</v>
          </cell>
          <cell r="J65">
            <v>9632</v>
          </cell>
          <cell r="K65">
            <v>9936</v>
          </cell>
          <cell r="L65">
            <v>10700</v>
          </cell>
          <cell r="M65">
            <v>12075</v>
          </cell>
          <cell r="N65">
            <v>13414</v>
          </cell>
          <cell r="O65">
            <v>10944</v>
          </cell>
          <cell r="P65">
            <v>10700</v>
          </cell>
          <cell r="Q65">
            <v>9971</v>
          </cell>
          <cell r="R65">
            <v>8423</v>
          </cell>
          <cell r="S65">
            <v>9035</v>
          </cell>
          <cell r="T65">
            <v>8976</v>
          </cell>
          <cell r="U65" t="str">
            <v/>
          </cell>
        </row>
        <row r="66">
          <cell r="C66" t="str">
            <v>BQICB</v>
          </cell>
          <cell r="D66" t="str">
            <v>Normal butane</v>
          </cell>
          <cell r="E66" t="str">
            <v>Industrial</v>
          </cell>
          <cell r="F66" t="str">
            <v>Billion Btu</v>
          </cell>
          <cell r="G66" t="str">
            <v>Normal butane consumed by the industrial sector</v>
          </cell>
          <cell r="H66" t="str">
            <v>Normal butane - Industrial</v>
          </cell>
          <cell r="I66">
            <v>0</v>
          </cell>
          <cell r="J66">
            <v>0</v>
          </cell>
          <cell r="K66">
            <v>0</v>
          </cell>
          <cell r="L66">
            <v>0</v>
          </cell>
          <cell r="M66">
            <v>0</v>
          </cell>
          <cell r="N66">
            <v>0</v>
          </cell>
          <cell r="O66">
            <v>0</v>
          </cell>
          <cell r="P66">
            <v>0</v>
          </cell>
          <cell r="Q66">
            <v>0</v>
          </cell>
          <cell r="R66">
            <v>0</v>
          </cell>
          <cell r="S66">
            <v>0</v>
          </cell>
          <cell r="T66">
            <v>0</v>
          </cell>
          <cell r="U66" t="str">
            <v/>
          </cell>
        </row>
        <row r="67">
          <cell r="C67" t="str">
            <v>BQTCB</v>
          </cell>
          <cell r="D67" t="str">
            <v>Normal butane</v>
          </cell>
          <cell r="E67" t="str">
            <v>Total</v>
          </cell>
          <cell r="F67" t="str">
            <v>Billion Btu</v>
          </cell>
          <cell r="G67" t="str">
            <v>Normal butane total consumption</v>
          </cell>
          <cell r="H67" t="str">
            <v>Normal butane - Total</v>
          </cell>
          <cell r="I67">
            <v>0</v>
          </cell>
          <cell r="J67">
            <v>0</v>
          </cell>
          <cell r="K67">
            <v>0</v>
          </cell>
          <cell r="L67">
            <v>0</v>
          </cell>
          <cell r="M67">
            <v>0</v>
          </cell>
          <cell r="N67">
            <v>0</v>
          </cell>
          <cell r="O67">
            <v>0</v>
          </cell>
          <cell r="P67">
            <v>0</v>
          </cell>
          <cell r="Q67">
            <v>0</v>
          </cell>
          <cell r="R67">
            <v>0</v>
          </cell>
          <cell r="S67">
            <v>0</v>
          </cell>
          <cell r="T67">
            <v>0</v>
          </cell>
          <cell r="U67" t="str">
            <v/>
          </cell>
        </row>
        <row r="68">
          <cell r="C68" t="str">
            <v>BTGBP</v>
          </cell>
          <cell r="D68" t="str">
            <v>Battery Storage</v>
          </cell>
          <cell r="E68" t="str">
            <v>Summer</v>
          </cell>
          <cell r="F68" t="str">
            <v>Thousand kilowatts</v>
          </cell>
          <cell r="G68" t="str">
            <v>Battery storage units net summer capacity in all sectors</v>
          </cell>
          <cell r="H68" t="str">
            <v>Battery Storage - Summer</v>
          </cell>
          <cell r="I68">
            <v>0</v>
          </cell>
          <cell r="J68">
            <v>0</v>
          </cell>
          <cell r="K68">
            <v>0</v>
          </cell>
          <cell r="L68">
            <v>0</v>
          </cell>
          <cell r="M68">
            <v>27</v>
          </cell>
          <cell r="N68">
            <v>29</v>
          </cell>
          <cell r="O68">
            <v>43</v>
          </cell>
          <cell r="P68">
            <v>61</v>
          </cell>
          <cell r="Q68">
            <v>61</v>
          </cell>
          <cell r="R68">
            <v>61</v>
          </cell>
          <cell r="S68">
            <v>76</v>
          </cell>
          <cell r="T68">
            <v>109</v>
          </cell>
          <cell r="U68" t="str">
            <v/>
          </cell>
        </row>
        <row r="69">
          <cell r="C69" t="str">
            <v>BYICB</v>
          </cell>
          <cell r="D69" t="str">
            <v>Butylene</v>
          </cell>
          <cell r="E69" t="str">
            <v>Industrial</v>
          </cell>
          <cell r="F69" t="str">
            <v>Billion Btu</v>
          </cell>
          <cell r="G69" t="str">
            <v>Butylene from refineries consumed by the industrial sector</v>
          </cell>
          <cell r="H69" t="str">
            <v>Butylene - Industrial</v>
          </cell>
          <cell r="I69">
            <v>0</v>
          </cell>
          <cell r="J69">
            <v>0</v>
          </cell>
          <cell r="K69">
            <v>0</v>
          </cell>
          <cell r="L69">
            <v>0</v>
          </cell>
          <cell r="M69">
            <v>0</v>
          </cell>
          <cell r="N69">
            <v>0</v>
          </cell>
          <cell r="O69">
            <v>0</v>
          </cell>
          <cell r="P69">
            <v>0</v>
          </cell>
          <cell r="Q69">
            <v>0</v>
          </cell>
          <cell r="R69">
            <v>0</v>
          </cell>
          <cell r="S69">
            <v>0</v>
          </cell>
          <cell r="T69">
            <v>0</v>
          </cell>
          <cell r="U69" t="str">
            <v/>
          </cell>
        </row>
        <row r="70">
          <cell r="C70" t="str">
            <v>BYTCB</v>
          </cell>
          <cell r="D70" t="str">
            <v>Butylene</v>
          </cell>
          <cell r="E70" t="str">
            <v>Total</v>
          </cell>
          <cell r="F70" t="str">
            <v>Billion Btu</v>
          </cell>
          <cell r="G70" t="str">
            <v>Butylene from refineries total consumption</v>
          </cell>
          <cell r="H70" t="str">
            <v>Butylene - Total</v>
          </cell>
          <cell r="I70">
            <v>0</v>
          </cell>
          <cell r="J70">
            <v>0</v>
          </cell>
          <cell r="K70">
            <v>0</v>
          </cell>
          <cell r="L70">
            <v>0</v>
          </cell>
          <cell r="M70">
            <v>0</v>
          </cell>
          <cell r="N70">
            <v>0</v>
          </cell>
          <cell r="O70">
            <v>0</v>
          </cell>
          <cell r="P70">
            <v>0</v>
          </cell>
          <cell r="Q70">
            <v>0</v>
          </cell>
          <cell r="R70">
            <v>0</v>
          </cell>
          <cell r="S70">
            <v>0</v>
          </cell>
          <cell r="T70">
            <v>0</v>
          </cell>
          <cell r="U70" t="str">
            <v/>
          </cell>
        </row>
        <row r="71">
          <cell r="C71" t="str">
            <v>CLACB</v>
          </cell>
          <cell r="D71" t="str">
            <v>Coal</v>
          </cell>
          <cell r="E71" t="str">
            <v>Transportation</v>
          </cell>
          <cell r="F71" t="str">
            <v>Billion Btu</v>
          </cell>
          <cell r="G71" t="str">
            <v>Coal consumed by the transportation sector</v>
          </cell>
          <cell r="H71" t="str">
            <v>Coal - Transportation</v>
          </cell>
          <cell r="I71">
            <v>0</v>
          </cell>
          <cell r="J71">
            <v>0</v>
          </cell>
          <cell r="K71">
            <v>0</v>
          </cell>
          <cell r="L71">
            <v>0</v>
          </cell>
          <cell r="M71">
            <v>0</v>
          </cell>
          <cell r="N71">
            <v>0</v>
          </cell>
          <cell r="O71">
            <v>0</v>
          </cell>
          <cell r="P71">
            <v>0</v>
          </cell>
          <cell r="Q71">
            <v>0</v>
          </cell>
          <cell r="R71">
            <v>0</v>
          </cell>
          <cell r="S71">
            <v>0</v>
          </cell>
          <cell r="T71">
            <v>0</v>
          </cell>
          <cell r="U71" t="str">
            <v/>
          </cell>
        </row>
        <row r="72">
          <cell r="C72" t="str">
            <v>CLCCB</v>
          </cell>
          <cell r="D72" t="str">
            <v>Coal</v>
          </cell>
          <cell r="E72" t="str">
            <v>Commercial</v>
          </cell>
          <cell r="F72" t="str">
            <v>Billion Btu</v>
          </cell>
          <cell r="G72" t="str">
            <v>Coal consumed by the commercial sector</v>
          </cell>
          <cell r="H72" t="str">
            <v>Coal - Commercial</v>
          </cell>
          <cell r="I72">
            <v>0</v>
          </cell>
          <cell r="J72">
            <v>0</v>
          </cell>
          <cell r="K72">
            <v>0</v>
          </cell>
          <cell r="L72">
            <v>0</v>
          </cell>
          <cell r="M72">
            <v>0</v>
          </cell>
          <cell r="N72">
            <v>0</v>
          </cell>
          <cell r="O72">
            <v>0</v>
          </cell>
          <cell r="P72">
            <v>0</v>
          </cell>
          <cell r="Q72">
            <v>0</v>
          </cell>
          <cell r="R72">
            <v>0</v>
          </cell>
          <cell r="S72">
            <v>0</v>
          </cell>
          <cell r="T72">
            <v>0</v>
          </cell>
          <cell r="U72" t="str">
            <v/>
          </cell>
        </row>
        <row r="73">
          <cell r="C73" t="str">
            <v>CLEIB</v>
          </cell>
          <cell r="D73" t="str">
            <v>Coal</v>
          </cell>
          <cell r="E73" t="str">
            <v>Energy Industries</v>
          </cell>
          <cell r="F73" t="str">
            <v>Billion Btu</v>
          </cell>
          <cell r="G73" t="str">
            <v>Coal consumed by the electric power sector</v>
          </cell>
          <cell r="H73" t="str">
            <v>Coal - Energy Industries</v>
          </cell>
          <cell r="I73">
            <v>26</v>
          </cell>
          <cell r="J73">
            <v>15095</v>
          </cell>
          <cell r="K73">
            <v>15313</v>
          </cell>
          <cell r="L73">
            <v>15702</v>
          </cell>
          <cell r="M73">
            <v>14495</v>
          </cell>
          <cell r="N73">
            <v>16160</v>
          </cell>
          <cell r="O73">
            <v>14948</v>
          </cell>
          <cell r="P73">
            <v>14367</v>
          </cell>
          <cell r="Q73">
            <v>14179</v>
          </cell>
          <cell r="R73">
            <v>13281</v>
          </cell>
          <cell r="S73">
            <v>12566</v>
          </cell>
          <cell r="T73">
            <v>7680</v>
          </cell>
          <cell r="U73" t="str">
            <v/>
          </cell>
        </row>
        <row r="74">
          <cell r="C74" t="str">
            <v>CLGBP</v>
          </cell>
          <cell r="D74" t="str">
            <v>Coal</v>
          </cell>
          <cell r="E74" t="str">
            <v>Summer</v>
          </cell>
          <cell r="F74" t="str">
            <v>Thousand kilowatts</v>
          </cell>
          <cell r="G74" t="str">
            <v>Coal generating units net summer capacity in all sectors</v>
          </cell>
          <cell r="H74" t="str">
            <v>Coal - Summer</v>
          </cell>
          <cell r="I74">
            <v>0</v>
          </cell>
          <cell r="J74">
            <v>0</v>
          </cell>
          <cell r="K74">
            <v>0</v>
          </cell>
          <cell r="L74">
            <v>180</v>
          </cell>
          <cell r="M74">
            <v>180</v>
          </cell>
          <cell r="N74">
            <v>180</v>
          </cell>
          <cell r="O74">
            <v>180</v>
          </cell>
          <cell r="P74">
            <v>180</v>
          </cell>
          <cell r="Q74">
            <v>180</v>
          </cell>
          <cell r="R74">
            <v>180</v>
          </cell>
          <cell r="S74">
            <v>180</v>
          </cell>
          <cell r="T74">
            <v>0</v>
          </cell>
          <cell r="U74" t="str">
            <v/>
          </cell>
        </row>
        <row r="75">
          <cell r="C75" t="str">
            <v>CLICB</v>
          </cell>
          <cell r="D75" t="str">
            <v>Coal</v>
          </cell>
          <cell r="E75" t="str">
            <v>Industrial</v>
          </cell>
          <cell r="F75" t="str">
            <v>Billion Btu</v>
          </cell>
          <cell r="G75" t="str">
            <v>Coal consumed by the industrial sector</v>
          </cell>
          <cell r="H75" t="str">
            <v>Coal - Industrial</v>
          </cell>
          <cell r="I75">
            <v>695</v>
          </cell>
          <cell r="J75">
            <v>1411</v>
          </cell>
          <cell r="K75">
            <v>1795</v>
          </cell>
          <cell r="L75">
            <v>1415</v>
          </cell>
          <cell r="M75">
            <v>1136</v>
          </cell>
          <cell r="N75">
            <v>271</v>
          </cell>
          <cell r="O75">
            <v>0</v>
          </cell>
          <cell r="P75">
            <v>0</v>
          </cell>
          <cell r="Q75">
            <v>0</v>
          </cell>
          <cell r="R75">
            <v>0</v>
          </cell>
          <cell r="S75">
            <v>0</v>
          </cell>
          <cell r="T75">
            <v>0</v>
          </cell>
          <cell r="U75" t="str">
            <v/>
          </cell>
        </row>
        <row r="76">
          <cell r="C76" t="str">
            <v>CLKCB</v>
          </cell>
          <cell r="D76" t="str">
            <v>Coal</v>
          </cell>
          <cell r="F76" t="str">
            <v>Billion Btu</v>
          </cell>
          <cell r="G76" t="str">
            <v>Coal consumed at coke plants (coking coal)</v>
          </cell>
          <cell r="H76" t="str">
            <v xml:space="preserve">Coal - </v>
          </cell>
          <cell r="I76">
            <v>0</v>
          </cell>
          <cell r="J76">
            <v>0</v>
          </cell>
          <cell r="K76">
            <v>0</v>
          </cell>
          <cell r="L76">
            <v>0</v>
          </cell>
          <cell r="M76">
            <v>0</v>
          </cell>
          <cell r="N76">
            <v>0</v>
          </cell>
          <cell r="O76">
            <v>0</v>
          </cell>
          <cell r="P76">
            <v>0</v>
          </cell>
          <cell r="Q76">
            <v>0</v>
          </cell>
          <cell r="R76">
            <v>0</v>
          </cell>
          <cell r="S76">
            <v>0</v>
          </cell>
          <cell r="T76">
            <v>0</v>
          </cell>
          <cell r="U76" t="str">
            <v/>
          </cell>
        </row>
        <row r="77">
          <cell r="C77" t="str">
            <v>CLOCB</v>
          </cell>
          <cell r="D77" t="str">
            <v>Coal</v>
          </cell>
          <cell r="F77" t="str">
            <v>Billion Btu</v>
          </cell>
          <cell r="G77" t="str">
            <v>Coal consumed by industrial users other than coke plants</v>
          </cell>
          <cell r="H77" t="str">
            <v xml:space="preserve">Coal - </v>
          </cell>
          <cell r="I77">
            <v>695</v>
          </cell>
          <cell r="J77">
            <v>1411</v>
          </cell>
          <cell r="K77">
            <v>1795</v>
          </cell>
          <cell r="L77">
            <v>1415</v>
          </cell>
          <cell r="M77">
            <v>1136</v>
          </cell>
          <cell r="N77">
            <v>271</v>
          </cell>
          <cell r="O77">
            <v>0</v>
          </cell>
          <cell r="P77">
            <v>0</v>
          </cell>
          <cell r="Q77">
            <v>0</v>
          </cell>
          <cell r="R77">
            <v>0</v>
          </cell>
          <cell r="S77">
            <v>0</v>
          </cell>
          <cell r="T77">
            <v>0</v>
          </cell>
          <cell r="U77" t="str">
            <v/>
          </cell>
        </row>
        <row r="78">
          <cell r="C78" t="str">
            <v>CLRCB</v>
          </cell>
          <cell r="D78" t="str">
            <v>Coal</v>
          </cell>
          <cell r="E78" t="str">
            <v>Residential</v>
          </cell>
          <cell r="F78" t="str">
            <v>Billion Btu</v>
          </cell>
          <cell r="G78" t="str">
            <v>Coal consumed by the residential sector</v>
          </cell>
          <cell r="H78" t="str">
            <v>Coal - Residential</v>
          </cell>
          <cell r="I78">
            <v>0</v>
          </cell>
          <cell r="J78">
            <v>0</v>
          </cell>
          <cell r="K78">
            <v>0</v>
          </cell>
          <cell r="L78">
            <v>0</v>
          </cell>
          <cell r="M78">
            <v>0</v>
          </cell>
          <cell r="N78">
            <v>0</v>
          </cell>
          <cell r="O78">
            <v>0</v>
          </cell>
          <cell r="P78">
            <v>0</v>
          </cell>
          <cell r="Q78">
            <v>0</v>
          </cell>
          <cell r="R78">
            <v>0</v>
          </cell>
          <cell r="S78">
            <v>0</v>
          </cell>
          <cell r="T78">
            <v>0</v>
          </cell>
          <cell r="U78" t="str">
            <v/>
          </cell>
        </row>
        <row r="79">
          <cell r="C79" t="str">
            <v>CLTCB</v>
          </cell>
          <cell r="D79" t="str">
            <v>Coal</v>
          </cell>
          <cell r="E79" t="str">
            <v>Total</v>
          </cell>
          <cell r="F79" t="str">
            <v>Billion Btu</v>
          </cell>
          <cell r="G79" t="str">
            <v>Coal total consumption</v>
          </cell>
          <cell r="H79" t="str">
            <v>Coal - Total</v>
          </cell>
          <cell r="I79">
            <v>721</v>
          </cell>
          <cell r="J79">
            <v>16506</v>
          </cell>
          <cell r="K79">
            <v>17107</v>
          </cell>
          <cell r="L79">
            <v>17117</v>
          </cell>
          <cell r="M79">
            <v>15632</v>
          </cell>
          <cell r="N79">
            <v>16431</v>
          </cell>
          <cell r="O79">
            <v>14948</v>
          </cell>
          <cell r="P79">
            <v>14367</v>
          </cell>
          <cell r="Q79">
            <v>14179</v>
          </cell>
          <cell r="R79">
            <v>13281</v>
          </cell>
          <cell r="S79">
            <v>12566</v>
          </cell>
          <cell r="T79">
            <v>7680</v>
          </cell>
          <cell r="U79" t="str">
            <v/>
          </cell>
        </row>
        <row r="80">
          <cell r="C80" t="str">
            <v>CLTXB</v>
          </cell>
          <cell r="D80" t="str">
            <v>Coal</v>
          </cell>
          <cell r="E80" t="str">
            <v>Total</v>
          </cell>
          <cell r="F80" t="str">
            <v>Billion Btu</v>
          </cell>
          <cell r="G80" t="str">
            <v>Coal total end-use consumption</v>
          </cell>
          <cell r="H80" t="str">
            <v>Coal - Total</v>
          </cell>
          <cell r="I80">
            <v>695</v>
          </cell>
          <cell r="J80">
            <v>1411</v>
          </cell>
          <cell r="K80">
            <v>1795</v>
          </cell>
          <cell r="L80">
            <v>1415</v>
          </cell>
          <cell r="M80">
            <v>1136</v>
          </cell>
          <cell r="N80">
            <v>271</v>
          </cell>
          <cell r="O80">
            <v>0</v>
          </cell>
          <cell r="P80">
            <v>0</v>
          </cell>
          <cell r="Q80">
            <v>0</v>
          </cell>
          <cell r="R80">
            <v>0</v>
          </cell>
          <cell r="S80">
            <v>0</v>
          </cell>
          <cell r="T80">
            <v>0</v>
          </cell>
          <cell r="U80" t="str">
            <v/>
          </cell>
        </row>
        <row r="81">
          <cell r="C81" t="str">
            <v>COICB</v>
          </cell>
          <cell r="D81" t="str">
            <v>Crude oil</v>
          </cell>
          <cell r="E81" t="str">
            <v>Industrial</v>
          </cell>
          <cell r="F81" t="str">
            <v>Billion Btu</v>
          </cell>
          <cell r="G81" t="str">
            <v>Crude oil consumed by the industrial sector</v>
          </cell>
          <cell r="H81" t="str">
            <v>Crude oil - Industrial</v>
          </cell>
          <cell r="I81">
            <v>0</v>
          </cell>
          <cell r="J81">
            <v>0</v>
          </cell>
          <cell r="K81">
            <v>0</v>
          </cell>
          <cell r="L81">
            <v>0</v>
          </cell>
          <cell r="M81">
            <v>0</v>
          </cell>
          <cell r="N81">
            <v>0</v>
          </cell>
          <cell r="O81">
            <v>0</v>
          </cell>
          <cell r="P81">
            <v>0</v>
          </cell>
          <cell r="Q81">
            <v>0</v>
          </cell>
          <cell r="R81">
            <v>0</v>
          </cell>
          <cell r="S81">
            <v>0</v>
          </cell>
          <cell r="T81">
            <v>0</v>
          </cell>
          <cell r="U81" t="str">
            <v/>
          </cell>
        </row>
        <row r="82">
          <cell r="C82" t="str">
            <v>DFACB</v>
          </cell>
          <cell r="D82" t="str">
            <v>Diesel Fuel</v>
          </cell>
          <cell r="E82" t="str">
            <v>Transportation</v>
          </cell>
          <cell r="F82" t="str">
            <v>Billion Btu</v>
          </cell>
          <cell r="G82" t="str">
            <v>Distillate fuel oil consumed by the transportation sector</v>
          </cell>
          <cell r="H82" t="str">
            <v>Diesel Fuel - Transportation</v>
          </cell>
          <cell r="I82">
            <v>20374</v>
          </cell>
          <cell r="J82">
            <v>22263</v>
          </cell>
          <cell r="K82">
            <v>36125</v>
          </cell>
          <cell r="L82">
            <v>23211</v>
          </cell>
          <cell r="M82">
            <v>11808</v>
          </cell>
          <cell r="N82">
            <v>12544</v>
          </cell>
          <cell r="O82">
            <v>12365</v>
          </cell>
          <cell r="P82">
            <v>15024</v>
          </cell>
          <cell r="Q82">
            <v>11988</v>
          </cell>
          <cell r="R82">
            <v>12159</v>
          </cell>
          <cell r="S82">
            <v>11668</v>
          </cell>
          <cell r="T82">
            <v>12553</v>
          </cell>
          <cell r="U82" t="str">
            <v/>
          </cell>
        </row>
        <row r="83">
          <cell r="C83" t="str">
            <v>DFCCB</v>
          </cell>
          <cell r="D83" t="str">
            <v>Diesel Fuel</v>
          </cell>
          <cell r="E83" t="str">
            <v>Commercial</v>
          </cell>
          <cell r="F83" t="str">
            <v>Billion Btu</v>
          </cell>
          <cell r="G83" t="str">
            <v>Distillate fuel oil consumed by the commercial sector</v>
          </cell>
          <cell r="H83" t="str">
            <v>Diesel Fuel - Commercial</v>
          </cell>
          <cell r="I83">
            <v>2636</v>
          </cell>
          <cell r="J83">
            <v>2237</v>
          </cell>
          <cell r="K83">
            <v>1629</v>
          </cell>
          <cell r="L83">
            <v>1528</v>
          </cell>
          <cell r="M83">
            <v>1298</v>
          </cell>
          <cell r="N83">
            <v>904</v>
          </cell>
          <cell r="O83">
            <v>1181</v>
          </cell>
          <cell r="P83">
            <v>1361</v>
          </cell>
          <cell r="Q83">
            <v>1823</v>
          </cell>
          <cell r="R83">
            <v>1298</v>
          </cell>
          <cell r="S83">
            <v>1341</v>
          </cell>
          <cell r="T83">
            <v>1279</v>
          </cell>
          <cell r="U83" t="str">
            <v/>
          </cell>
        </row>
        <row r="84">
          <cell r="C84" t="str">
            <v>DFEIB</v>
          </cell>
          <cell r="D84" t="str">
            <v>Diesel Fuel</v>
          </cell>
          <cell r="E84" t="str">
            <v>Energy Industries</v>
          </cell>
          <cell r="F84" t="str">
            <v>Billion Btu</v>
          </cell>
          <cell r="G84" t="str">
            <v>Distillate fuel oil consumed by the electric power sector</v>
          </cell>
          <cell r="H84" t="str">
            <v>Diesel Fuel - Energy Industries</v>
          </cell>
          <cell r="I84">
            <v>10562</v>
          </cell>
          <cell r="J84">
            <v>15035</v>
          </cell>
          <cell r="K84">
            <v>13377</v>
          </cell>
          <cell r="L84">
            <v>12971</v>
          </cell>
          <cell r="M84">
            <v>12297</v>
          </cell>
          <cell r="N84">
            <v>11726</v>
          </cell>
          <cell r="O84">
            <v>12053</v>
          </cell>
          <cell r="P84">
            <v>12407</v>
          </cell>
          <cell r="Q84">
            <v>13344</v>
          </cell>
          <cell r="R84">
            <v>12633</v>
          </cell>
          <cell r="S84">
            <v>12553</v>
          </cell>
          <cell r="T84">
            <v>13749</v>
          </cell>
          <cell r="U84" t="str">
            <v/>
          </cell>
        </row>
        <row r="85">
          <cell r="C85" t="str">
            <v>DFICB</v>
          </cell>
          <cell r="D85" t="str">
            <v>Diesel Fuel</v>
          </cell>
          <cell r="E85" t="str">
            <v>Industrial</v>
          </cell>
          <cell r="F85" t="str">
            <v>Billion Btu</v>
          </cell>
          <cell r="G85" t="str">
            <v>Distillate fuel oil consumed by the industrial sector</v>
          </cell>
          <cell r="H85" t="str">
            <v>Diesel Fuel - Industrial</v>
          </cell>
          <cell r="I85">
            <v>4222</v>
          </cell>
          <cell r="J85">
            <v>2977</v>
          </cell>
          <cell r="K85">
            <v>2606</v>
          </cell>
          <cell r="L85">
            <v>1882</v>
          </cell>
          <cell r="M85">
            <v>1851</v>
          </cell>
          <cell r="N85">
            <v>939</v>
          </cell>
          <cell r="O85">
            <v>1789</v>
          </cell>
          <cell r="P85">
            <v>1515</v>
          </cell>
          <cell r="Q85">
            <v>2191</v>
          </cell>
          <cell r="R85">
            <v>1988</v>
          </cell>
          <cell r="S85">
            <v>1641</v>
          </cell>
          <cell r="T85">
            <v>1658</v>
          </cell>
          <cell r="U85" t="str">
            <v/>
          </cell>
        </row>
        <row r="86">
          <cell r="C86" t="str">
            <v>DFRCB</v>
          </cell>
          <cell r="D86" t="str">
            <v>Diesel Fuel</v>
          </cell>
          <cell r="E86" t="str">
            <v>Residential</v>
          </cell>
          <cell r="F86" t="str">
            <v>Billion Btu</v>
          </cell>
          <cell r="G86" t="str">
            <v>Distillate fuel oil consumed by the residential sector</v>
          </cell>
          <cell r="H86" t="str">
            <v>Diesel Fuel - Residential</v>
          </cell>
          <cell r="I86">
            <v>2</v>
          </cell>
          <cell r="J86">
            <v>1</v>
          </cell>
          <cell r="K86">
            <v>19</v>
          </cell>
          <cell r="L86">
            <v>1</v>
          </cell>
          <cell r="M86">
            <v>2</v>
          </cell>
          <cell r="N86">
            <v>0</v>
          </cell>
          <cell r="O86">
            <v>1</v>
          </cell>
          <cell r="P86">
            <v>0</v>
          </cell>
          <cell r="Q86">
            <v>0</v>
          </cell>
          <cell r="R86">
            <v>0</v>
          </cell>
          <cell r="S86">
            <v>1</v>
          </cell>
          <cell r="T86">
            <v>1</v>
          </cell>
          <cell r="U86" t="str">
            <v/>
          </cell>
        </row>
        <row r="87">
          <cell r="C87" t="str">
            <v>DFTCB</v>
          </cell>
          <cell r="D87" t="str">
            <v>Diesel Fuel</v>
          </cell>
          <cell r="E87" t="str">
            <v>Total</v>
          </cell>
          <cell r="F87" t="str">
            <v>Billion Btu</v>
          </cell>
          <cell r="G87" t="str">
            <v>Distillate fuel oil total consumption</v>
          </cell>
          <cell r="H87" t="str">
            <v>Diesel Fuel - Total</v>
          </cell>
          <cell r="I87">
            <v>37796</v>
          </cell>
          <cell r="J87">
            <v>42513</v>
          </cell>
          <cell r="K87">
            <v>53756</v>
          </cell>
          <cell r="L87">
            <v>39593</v>
          </cell>
          <cell r="M87">
            <v>27255</v>
          </cell>
          <cell r="N87">
            <v>26113</v>
          </cell>
          <cell r="O87">
            <v>27390</v>
          </cell>
          <cell r="P87">
            <v>30307</v>
          </cell>
          <cell r="Q87">
            <v>29346</v>
          </cell>
          <cell r="R87">
            <v>28079</v>
          </cell>
          <cell r="S87">
            <v>27203</v>
          </cell>
          <cell r="T87">
            <v>29239</v>
          </cell>
          <cell r="U87" t="str">
            <v/>
          </cell>
        </row>
        <row r="88">
          <cell r="C88" t="str">
            <v>DFTXB</v>
          </cell>
          <cell r="D88" t="str">
            <v>Diesel Fuel</v>
          </cell>
          <cell r="E88" t="str">
            <v>Total</v>
          </cell>
          <cell r="F88" t="str">
            <v>Billion Btu</v>
          </cell>
          <cell r="G88" t="str">
            <v>Distillate fuel oil total end-use consumption</v>
          </cell>
          <cell r="H88" t="str">
            <v>Diesel Fuel - Total</v>
          </cell>
          <cell r="I88">
            <v>27234</v>
          </cell>
          <cell r="J88">
            <v>27479</v>
          </cell>
          <cell r="K88">
            <v>40379</v>
          </cell>
          <cell r="L88">
            <v>26622</v>
          </cell>
          <cell r="M88">
            <v>14958</v>
          </cell>
          <cell r="N88">
            <v>14387</v>
          </cell>
          <cell r="O88">
            <v>15336</v>
          </cell>
          <cell r="P88">
            <v>17900</v>
          </cell>
          <cell r="Q88">
            <v>16002</v>
          </cell>
          <cell r="R88">
            <v>15446</v>
          </cell>
          <cell r="S88">
            <v>14649</v>
          </cell>
          <cell r="T88">
            <v>15491</v>
          </cell>
          <cell r="U88" t="str">
            <v/>
          </cell>
        </row>
        <row r="89">
          <cell r="C89" t="str">
            <v>DKEIB</v>
          </cell>
          <cell r="D89" t="str">
            <v>Distillate fuel oil</v>
          </cell>
          <cell r="E89" t="str">
            <v>Energy Industries</v>
          </cell>
          <cell r="F89" t="str">
            <v>Billion Btu</v>
          </cell>
          <cell r="G89" t="str">
            <v>Distillate fuel oil (including kerosene-type jet fuel before 2001) consumed by the electric power sector</v>
          </cell>
          <cell r="H89" t="str">
            <v>Distillate fuel oil - Energy Industries</v>
          </cell>
          <cell r="I89">
            <v>10562</v>
          </cell>
          <cell r="J89">
            <v>15035</v>
          </cell>
          <cell r="K89">
            <v>13377</v>
          </cell>
          <cell r="L89">
            <v>12971</v>
          </cell>
          <cell r="M89">
            <v>12297</v>
          </cell>
          <cell r="N89">
            <v>11726</v>
          </cell>
          <cell r="O89">
            <v>12053</v>
          </cell>
          <cell r="P89">
            <v>12407</v>
          </cell>
          <cell r="Q89">
            <v>13344</v>
          </cell>
          <cell r="R89">
            <v>12633</v>
          </cell>
          <cell r="S89">
            <v>12553</v>
          </cell>
          <cell r="T89">
            <v>13749</v>
          </cell>
          <cell r="U89" t="str">
            <v/>
          </cell>
        </row>
        <row r="90">
          <cell r="C90" t="str">
            <v>DMTCB</v>
          </cell>
          <cell r="D90" t="str">
            <v>Distillate fuel oil</v>
          </cell>
          <cell r="E90" t="str">
            <v>Total - Biodiesel</v>
          </cell>
          <cell r="F90" t="str">
            <v>Billion Btu</v>
          </cell>
          <cell r="G90" t="str">
            <v>Distillate fuel oil, excluding biodiesel and renewable diesel, total consumption</v>
          </cell>
          <cell r="H90" t="str">
            <v>Distillate fuel oil - Total - Biodiesel</v>
          </cell>
          <cell r="I90">
            <v>37796</v>
          </cell>
          <cell r="J90">
            <v>42513</v>
          </cell>
          <cell r="K90">
            <v>53756</v>
          </cell>
          <cell r="L90">
            <v>39419</v>
          </cell>
          <cell r="M90">
            <v>26853</v>
          </cell>
          <cell r="N90">
            <v>25535</v>
          </cell>
          <cell r="O90">
            <v>26861</v>
          </cell>
          <cell r="P90">
            <v>29730</v>
          </cell>
          <cell r="Q90">
            <v>28920</v>
          </cell>
          <cell r="R90">
            <v>27608</v>
          </cell>
          <cell r="S90">
            <v>27005</v>
          </cell>
          <cell r="T90">
            <v>29028</v>
          </cell>
          <cell r="U90" t="str">
            <v/>
          </cell>
        </row>
        <row r="91">
          <cell r="C91" t="str">
            <v>ELEXB</v>
          </cell>
          <cell r="D91" t="str">
            <v>Electricity</v>
          </cell>
          <cell r="E91" t="str">
            <v>Total</v>
          </cell>
          <cell r="F91" t="str">
            <v>Billion Btu</v>
          </cell>
          <cell r="G91" t="str">
            <v>Electricity exported from the United States</v>
          </cell>
          <cell r="H91" t="str">
            <v>Electricity - Total</v>
          </cell>
          <cell r="I91">
            <v>0</v>
          </cell>
          <cell r="J91">
            <v>0</v>
          </cell>
          <cell r="K91">
            <v>0</v>
          </cell>
          <cell r="L91">
            <v>0</v>
          </cell>
          <cell r="M91">
            <v>0</v>
          </cell>
          <cell r="N91">
            <v>0</v>
          </cell>
          <cell r="O91">
            <v>0</v>
          </cell>
          <cell r="P91">
            <v>0</v>
          </cell>
          <cell r="Q91">
            <v>0</v>
          </cell>
          <cell r="R91">
            <v>0</v>
          </cell>
          <cell r="S91">
            <v>0</v>
          </cell>
          <cell r="T91">
            <v>0</v>
          </cell>
          <cell r="U91" t="str">
            <v/>
          </cell>
        </row>
        <row r="92">
          <cell r="C92" t="str">
            <v>ELGBP</v>
          </cell>
          <cell r="D92" t="str">
            <v>Electricity</v>
          </cell>
          <cell r="E92" t="str">
            <v>Summer</v>
          </cell>
          <cell r="F92" t="str">
            <v>Thousand kilowatts</v>
          </cell>
          <cell r="G92" t="str">
            <v>Total (all fuels) electric generating units net summer capacity in all sectors</v>
          </cell>
          <cell r="H92" t="str">
            <v>Electricity - Summer</v>
          </cell>
          <cell r="I92">
            <v>0</v>
          </cell>
          <cell r="J92">
            <v>0</v>
          </cell>
          <cell r="K92">
            <v>0</v>
          </cell>
          <cell r="L92">
            <v>2536</v>
          </cell>
          <cell r="M92">
            <v>2674</v>
          </cell>
          <cell r="N92">
            <v>2645</v>
          </cell>
          <cell r="O92">
            <v>2718</v>
          </cell>
          <cell r="P92">
            <v>2811</v>
          </cell>
          <cell r="Q92">
            <v>2962</v>
          </cell>
          <cell r="R92">
            <v>2994</v>
          </cell>
          <cell r="S92">
            <v>3013</v>
          </cell>
          <cell r="T92">
            <v>2906</v>
          </cell>
          <cell r="U92" t="str">
            <v/>
          </cell>
        </row>
        <row r="93">
          <cell r="C93" t="str">
            <v>ELIMB</v>
          </cell>
          <cell r="D93" t="str">
            <v>Electricity</v>
          </cell>
          <cell r="E93" t="str">
            <v>Total</v>
          </cell>
          <cell r="F93" t="str">
            <v>Billion Btu</v>
          </cell>
          <cell r="G93" t="str">
            <v>Electricity imported into the United States</v>
          </cell>
          <cell r="H93" t="str">
            <v>Electricity - Total</v>
          </cell>
          <cell r="I93">
            <v>0</v>
          </cell>
          <cell r="J93">
            <v>0</v>
          </cell>
          <cell r="K93">
            <v>0</v>
          </cell>
          <cell r="L93">
            <v>0</v>
          </cell>
          <cell r="M93">
            <v>0</v>
          </cell>
          <cell r="N93">
            <v>0</v>
          </cell>
          <cell r="O93">
            <v>0</v>
          </cell>
          <cell r="P93">
            <v>0</v>
          </cell>
          <cell r="Q93">
            <v>0</v>
          </cell>
          <cell r="R93">
            <v>0</v>
          </cell>
          <cell r="S93">
            <v>0</v>
          </cell>
          <cell r="T93">
            <v>0</v>
          </cell>
          <cell r="U93" t="str">
            <v/>
          </cell>
        </row>
        <row r="94">
          <cell r="C94" t="str">
            <v>ELISB</v>
          </cell>
          <cell r="D94" t="str">
            <v>Electricity</v>
          </cell>
          <cell r="E94" t="str">
            <v>Total</v>
          </cell>
          <cell r="F94" t="str">
            <v>Billion Btu</v>
          </cell>
          <cell r="G94" t="str">
            <v>Net interstate flow of electricity and associated losses (negative indicates flow out of state)</v>
          </cell>
          <cell r="H94" t="str">
            <v>Electricity - Total</v>
          </cell>
          <cell r="I94">
            <v>0</v>
          </cell>
          <cell r="J94">
            <v>0</v>
          </cell>
          <cell r="K94">
            <v>0</v>
          </cell>
          <cell r="L94">
            <v>0</v>
          </cell>
          <cell r="M94">
            <v>0</v>
          </cell>
          <cell r="N94">
            <v>0</v>
          </cell>
          <cell r="O94">
            <v>0</v>
          </cell>
          <cell r="P94">
            <v>0</v>
          </cell>
          <cell r="Q94">
            <v>0</v>
          </cell>
          <cell r="R94">
            <v>0</v>
          </cell>
          <cell r="S94">
            <v>0</v>
          </cell>
          <cell r="T94">
            <v>0</v>
          </cell>
          <cell r="U94" t="str">
            <v/>
          </cell>
        </row>
        <row r="95">
          <cell r="C95" t="str">
            <v>ELNIB</v>
          </cell>
          <cell r="D95" t="str">
            <v>Electricity</v>
          </cell>
          <cell r="E95" t="str">
            <v>Total</v>
          </cell>
          <cell r="F95" t="str">
            <v>Billion Btu</v>
          </cell>
          <cell r="G95" t="str">
            <v>Net imports of electricity into the United States</v>
          </cell>
          <cell r="H95" t="str">
            <v>Electricity - Total</v>
          </cell>
          <cell r="I95">
            <v>0</v>
          </cell>
          <cell r="J95">
            <v>0</v>
          </cell>
          <cell r="K95">
            <v>0</v>
          </cell>
          <cell r="L95">
            <v>0</v>
          </cell>
          <cell r="M95">
            <v>0</v>
          </cell>
          <cell r="N95">
            <v>0</v>
          </cell>
          <cell r="O95">
            <v>0</v>
          </cell>
          <cell r="P95">
            <v>0</v>
          </cell>
          <cell r="Q95">
            <v>0</v>
          </cell>
          <cell r="R95">
            <v>0</v>
          </cell>
          <cell r="S95">
            <v>0</v>
          </cell>
          <cell r="T95">
            <v>0</v>
          </cell>
          <cell r="U95" t="str">
            <v/>
          </cell>
        </row>
        <row r="96">
          <cell r="C96" t="str">
            <v>EMACB</v>
          </cell>
          <cell r="D96" t="str">
            <v>Ethanol</v>
          </cell>
          <cell r="E96" t="str">
            <v>Transportation</v>
          </cell>
          <cell r="F96" t="str">
            <v>Billion Btu</v>
          </cell>
          <cell r="G96" t="str">
            <v xml:space="preserve">Fuel ethanol, excluding denaturant, consumed by the transportation sector   </v>
          </cell>
          <cell r="H96" t="str">
            <v>Ethanol - Transportation</v>
          </cell>
          <cell r="I96">
            <v>0</v>
          </cell>
          <cell r="J96">
            <v>1176</v>
          </cell>
          <cell r="K96">
            <v>1699</v>
          </cell>
          <cell r="L96">
            <v>2745</v>
          </cell>
          <cell r="M96">
            <v>3769</v>
          </cell>
          <cell r="N96">
            <v>3788</v>
          </cell>
          <cell r="O96">
            <v>3822</v>
          </cell>
          <cell r="P96">
            <v>3719</v>
          </cell>
          <cell r="Q96">
            <v>3806</v>
          </cell>
          <cell r="R96">
            <v>2943</v>
          </cell>
          <cell r="S96">
            <v>3402</v>
          </cell>
          <cell r="T96">
            <v>3431</v>
          </cell>
          <cell r="U96" t="str">
            <v/>
          </cell>
        </row>
        <row r="97">
          <cell r="C97" t="str">
            <v>EMCCB</v>
          </cell>
          <cell r="D97" t="str">
            <v>Ethanol</v>
          </cell>
          <cell r="E97" t="str">
            <v>Commercial</v>
          </cell>
          <cell r="F97" t="str">
            <v>Billion Btu</v>
          </cell>
          <cell r="G97" t="str">
            <v xml:space="preserve">Fuel ethanol, excluding denaturant, consumed by the commercial sector </v>
          </cell>
          <cell r="H97" t="str">
            <v>Ethanol - Commercial</v>
          </cell>
          <cell r="I97">
            <v>0</v>
          </cell>
          <cell r="J97">
            <v>1</v>
          </cell>
          <cell r="K97">
            <v>2</v>
          </cell>
          <cell r="L97">
            <v>3</v>
          </cell>
          <cell r="M97">
            <v>111</v>
          </cell>
          <cell r="N97">
            <v>112</v>
          </cell>
          <cell r="O97">
            <v>115</v>
          </cell>
          <cell r="P97">
            <v>117</v>
          </cell>
          <cell r="Q97">
            <v>119</v>
          </cell>
          <cell r="R97">
            <v>121</v>
          </cell>
          <cell r="S97">
            <v>123</v>
          </cell>
          <cell r="T97">
            <v>127</v>
          </cell>
          <cell r="U97" t="str">
            <v/>
          </cell>
        </row>
        <row r="98">
          <cell r="C98" t="str">
            <v>EMICB</v>
          </cell>
          <cell r="D98" t="str">
            <v>Ethanol</v>
          </cell>
          <cell r="E98" t="str">
            <v>Industrial</v>
          </cell>
          <cell r="F98" t="str">
            <v>Billion Btu</v>
          </cell>
          <cell r="G98" t="str">
            <v xml:space="preserve">Fuel ethanol, excluding denaturant, consumed by the industrial sector </v>
          </cell>
          <cell r="H98" t="str">
            <v>Ethanol - Industrial</v>
          </cell>
          <cell r="I98">
            <v>0</v>
          </cell>
          <cell r="J98">
            <v>14</v>
          </cell>
          <cell r="K98">
            <v>37</v>
          </cell>
          <cell r="L98">
            <v>40</v>
          </cell>
          <cell r="M98">
            <v>102</v>
          </cell>
          <cell r="N98">
            <v>100</v>
          </cell>
          <cell r="O98">
            <v>103</v>
          </cell>
          <cell r="P98">
            <v>105</v>
          </cell>
          <cell r="Q98">
            <v>107</v>
          </cell>
          <cell r="R98">
            <v>109</v>
          </cell>
          <cell r="S98">
            <v>99</v>
          </cell>
          <cell r="T98">
            <v>108</v>
          </cell>
          <cell r="U98" t="str">
            <v/>
          </cell>
        </row>
        <row r="99">
          <cell r="C99" t="str">
            <v>EMLCB</v>
          </cell>
          <cell r="D99" t="str">
            <v>Ethanol</v>
          </cell>
          <cell r="E99" t="str">
            <v>Total</v>
          </cell>
          <cell r="F99" t="str">
            <v>Billion Btu</v>
          </cell>
          <cell r="G99" t="str">
            <v>Energy losses and co-products from the production of fuel ethanol</v>
          </cell>
          <cell r="H99" t="str">
            <v>Ethanol - Total</v>
          </cell>
          <cell r="I99">
            <v>0</v>
          </cell>
          <cell r="J99">
            <v>0</v>
          </cell>
          <cell r="K99">
            <v>0</v>
          </cell>
          <cell r="L99">
            <v>0</v>
          </cell>
          <cell r="M99">
            <v>0</v>
          </cell>
          <cell r="N99">
            <v>0</v>
          </cell>
          <cell r="O99">
            <v>0</v>
          </cell>
          <cell r="P99">
            <v>0</v>
          </cell>
          <cell r="Q99">
            <v>0</v>
          </cell>
          <cell r="R99">
            <v>0</v>
          </cell>
          <cell r="S99">
            <v>0</v>
          </cell>
          <cell r="T99">
            <v>0</v>
          </cell>
          <cell r="U99" t="str">
            <v/>
          </cell>
        </row>
        <row r="100">
          <cell r="C100" t="str">
            <v>EMTCB</v>
          </cell>
          <cell r="D100" t="str">
            <v>Ethanol</v>
          </cell>
          <cell r="E100" t="str">
            <v>Total</v>
          </cell>
          <cell r="F100" t="str">
            <v>Billion Btu</v>
          </cell>
          <cell r="G100" t="str">
            <v>Fuel ethanol, excluding denaturant, total consumption</v>
          </cell>
          <cell r="H100" t="str">
            <v>Ethanol - Total</v>
          </cell>
          <cell r="I100">
            <v>0</v>
          </cell>
          <cell r="J100">
            <v>1192</v>
          </cell>
          <cell r="K100">
            <v>1738</v>
          </cell>
          <cell r="L100">
            <v>2789</v>
          </cell>
          <cell r="M100">
            <v>3983</v>
          </cell>
          <cell r="N100">
            <v>4000</v>
          </cell>
          <cell r="O100">
            <v>4039</v>
          </cell>
          <cell r="P100">
            <v>3941</v>
          </cell>
          <cell r="Q100">
            <v>4033</v>
          </cell>
          <cell r="R100">
            <v>3173</v>
          </cell>
          <cell r="S100">
            <v>3624</v>
          </cell>
          <cell r="T100">
            <v>3666</v>
          </cell>
          <cell r="U100" t="str">
            <v/>
          </cell>
        </row>
        <row r="101">
          <cell r="C101" t="str">
            <v>EQICB</v>
          </cell>
          <cell r="D101" t="str">
            <v>Ethane</v>
          </cell>
          <cell r="E101" t="str">
            <v>Industrial</v>
          </cell>
          <cell r="F101" t="str">
            <v>Billion Btu</v>
          </cell>
          <cell r="G101" t="str">
            <v>Ethane consumed by the industrial sector</v>
          </cell>
          <cell r="H101" t="str">
            <v>Ethane - Industrial</v>
          </cell>
          <cell r="I101">
            <v>0</v>
          </cell>
          <cell r="J101">
            <v>0</v>
          </cell>
          <cell r="K101">
            <v>0</v>
          </cell>
          <cell r="L101">
            <v>0</v>
          </cell>
          <cell r="M101">
            <v>0</v>
          </cell>
          <cell r="N101">
            <v>0</v>
          </cell>
          <cell r="O101">
            <v>0</v>
          </cell>
          <cell r="P101">
            <v>0</v>
          </cell>
          <cell r="Q101">
            <v>0</v>
          </cell>
          <cell r="R101">
            <v>0</v>
          </cell>
          <cell r="S101">
            <v>0</v>
          </cell>
          <cell r="T101">
            <v>0</v>
          </cell>
          <cell r="U101" t="str">
            <v/>
          </cell>
        </row>
        <row r="102">
          <cell r="C102" t="str">
            <v>EQTCB</v>
          </cell>
          <cell r="D102" t="str">
            <v>Ethane</v>
          </cell>
          <cell r="E102" t="str">
            <v>Total</v>
          </cell>
          <cell r="F102" t="str">
            <v>Billion Btu</v>
          </cell>
          <cell r="G102" t="str">
            <v>Ethane total consumption</v>
          </cell>
          <cell r="H102" t="str">
            <v>Ethane - Total</v>
          </cell>
          <cell r="I102">
            <v>0</v>
          </cell>
          <cell r="J102">
            <v>0</v>
          </cell>
          <cell r="K102">
            <v>0</v>
          </cell>
          <cell r="L102">
            <v>0</v>
          </cell>
          <cell r="M102">
            <v>0</v>
          </cell>
          <cell r="N102">
            <v>0</v>
          </cell>
          <cell r="O102">
            <v>0</v>
          </cell>
          <cell r="P102">
            <v>0</v>
          </cell>
          <cell r="Q102">
            <v>0</v>
          </cell>
          <cell r="R102">
            <v>0</v>
          </cell>
          <cell r="S102">
            <v>0</v>
          </cell>
          <cell r="T102">
            <v>0</v>
          </cell>
          <cell r="U102" t="str">
            <v/>
          </cell>
        </row>
        <row r="103">
          <cell r="C103" t="str">
            <v>ESACB</v>
          </cell>
          <cell r="D103" t="str">
            <v>Electricity</v>
          </cell>
          <cell r="E103" t="str">
            <v>Transportation</v>
          </cell>
          <cell r="F103" t="str">
            <v>Billion Btu</v>
          </cell>
          <cell r="G103" t="str">
            <v>Electricity consumed by (i.e., sold to) the transportation sector</v>
          </cell>
          <cell r="H103" t="str">
            <v>Electricity - Transportation</v>
          </cell>
          <cell r="I103">
            <v>0</v>
          </cell>
          <cell r="J103">
            <v>0</v>
          </cell>
          <cell r="K103">
            <v>0</v>
          </cell>
          <cell r="L103">
            <v>0</v>
          </cell>
          <cell r="M103">
            <v>0</v>
          </cell>
          <cell r="N103">
            <v>0</v>
          </cell>
          <cell r="O103">
            <v>0</v>
          </cell>
          <cell r="P103">
            <v>0</v>
          </cell>
          <cell r="Q103">
            <v>0</v>
          </cell>
          <cell r="R103">
            <v>0</v>
          </cell>
          <cell r="S103">
            <v>0</v>
          </cell>
          <cell r="T103">
            <v>0</v>
          </cell>
          <cell r="U103" t="str">
            <v/>
          </cell>
        </row>
        <row r="104">
          <cell r="C104" t="str">
            <v>ESCCB</v>
          </cell>
          <cell r="D104" t="str">
            <v>Electricity</v>
          </cell>
          <cell r="E104" t="str">
            <v>Commercial</v>
          </cell>
          <cell r="F104" t="str">
            <v>Billion Btu</v>
          </cell>
          <cell r="G104" t="str">
            <v>Electricity consumed by (i.e., sold to) the commercial sector</v>
          </cell>
          <cell r="H104" t="str">
            <v>Electricity - Commercial</v>
          </cell>
          <cell r="I104">
            <v>7687</v>
          </cell>
          <cell r="J104">
            <v>11816</v>
          </cell>
          <cell r="K104">
            <v>12011</v>
          </cell>
          <cell r="L104">
            <v>11446</v>
          </cell>
          <cell r="M104">
            <v>10831</v>
          </cell>
          <cell r="N104">
            <v>10616</v>
          </cell>
          <cell r="O104">
            <v>10515</v>
          </cell>
          <cell r="P104">
            <v>10349</v>
          </cell>
          <cell r="Q104">
            <v>10433</v>
          </cell>
          <cell r="R104">
            <v>9159</v>
          </cell>
          <cell r="S104">
            <v>9501</v>
          </cell>
          <cell r="T104">
            <v>9683</v>
          </cell>
          <cell r="U104" t="str">
            <v/>
          </cell>
        </row>
        <row r="105">
          <cell r="C105" t="str">
            <v>ESICB</v>
          </cell>
          <cell r="D105" t="str">
            <v>Electricity</v>
          </cell>
          <cell r="E105" t="str">
            <v>Industrial</v>
          </cell>
          <cell r="F105" t="str">
            <v>Billion Btu</v>
          </cell>
          <cell r="G105" t="str">
            <v>Electricity consumed by (i.e., sold to) the industrial sector</v>
          </cell>
          <cell r="H105" t="str">
            <v>Electricity - Industrial</v>
          </cell>
          <cell r="I105">
            <v>12740</v>
          </cell>
          <cell r="J105">
            <v>13347</v>
          </cell>
          <cell r="K105">
            <v>13185</v>
          </cell>
          <cell r="L105">
            <v>12531</v>
          </cell>
          <cell r="M105">
            <v>12609</v>
          </cell>
          <cell r="N105">
            <v>12701</v>
          </cell>
          <cell r="O105">
            <v>12327</v>
          </cell>
          <cell r="P105">
            <v>12261</v>
          </cell>
          <cell r="Q105">
            <v>12403</v>
          </cell>
          <cell r="R105">
            <v>11135</v>
          </cell>
          <cell r="S105">
            <v>11351</v>
          </cell>
          <cell r="T105">
            <v>11781</v>
          </cell>
          <cell r="U105" t="str">
            <v/>
          </cell>
        </row>
        <row r="106">
          <cell r="C106" t="str">
            <v>ESRCB</v>
          </cell>
          <cell r="D106" t="str">
            <v>Electricity</v>
          </cell>
          <cell r="E106" t="str">
            <v>Residential</v>
          </cell>
          <cell r="F106" t="str">
            <v>Billion Btu</v>
          </cell>
          <cell r="G106" t="str">
            <v>Electricity consumed by (i.e., sold to) the residential sector</v>
          </cell>
          <cell r="H106" t="str">
            <v>Electricity - Residential</v>
          </cell>
          <cell r="I106">
            <v>7929</v>
          </cell>
          <cell r="J106">
            <v>10796</v>
          </cell>
          <cell r="K106">
            <v>10921</v>
          </cell>
          <cell r="L106">
            <v>10200</v>
          </cell>
          <cell r="M106">
            <v>9012</v>
          </cell>
          <cell r="N106">
            <v>8911</v>
          </cell>
          <cell r="O106">
            <v>8972</v>
          </cell>
          <cell r="P106">
            <v>9249</v>
          </cell>
          <cell r="Q106">
            <v>9416</v>
          </cell>
          <cell r="R106">
            <v>9721</v>
          </cell>
          <cell r="S106">
            <v>9639</v>
          </cell>
          <cell r="T106">
            <v>9378</v>
          </cell>
          <cell r="U106" t="str">
            <v/>
          </cell>
        </row>
        <row r="107">
          <cell r="C107" t="str">
            <v>ESTCB</v>
          </cell>
          <cell r="D107" t="str">
            <v>Electricity</v>
          </cell>
          <cell r="E107" t="str">
            <v>Total</v>
          </cell>
          <cell r="F107" t="str">
            <v>Billion Btu</v>
          </cell>
          <cell r="G107" t="str">
            <v>Electricity total consumption (electricity sales to ultimate customers)</v>
          </cell>
          <cell r="H107" t="str">
            <v>Electricity - Total</v>
          </cell>
          <cell r="I107">
            <v>28356</v>
          </cell>
          <cell r="J107">
            <v>35959</v>
          </cell>
          <cell r="K107">
            <v>36117</v>
          </cell>
          <cell r="L107">
            <v>34176</v>
          </cell>
          <cell r="M107">
            <v>32453</v>
          </cell>
          <cell r="N107">
            <v>32228</v>
          </cell>
          <cell r="O107">
            <v>31814</v>
          </cell>
          <cell r="P107">
            <v>31858</v>
          </cell>
          <cell r="Q107">
            <v>32253</v>
          </cell>
          <cell r="R107">
            <v>30015</v>
          </cell>
          <cell r="S107">
            <v>30491</v>
          </cell>
          <cell r="T107">
            <v>30841</v>
          </cell>
          <cell r="U107" t="str">
            <v/>
          </cell>
        </row>
        <row r="108">
          <cell r="C108" t="str">
            <v>ESTXB</v>
          </cell>
          <cell r="D108" t="str">
            <v>Electricity</v>
          </cell>
          <cell r="E108" t="str">
            <v>Total</v>
          </cell>
          <cell r="F108" t="str">
            <v>Billion Btu</v>
          </cell>
          <cell r="G108" t="str">
            <v>Electricity total end-use consumption (electricity sales to ultimate customers)</v>
          </cell>
          <cell r="H108" t="str">
            <v>Electricity - Total</v>
          </cell>
          <cell r="I108">
            <v>28356</v>
          </cell>
          <cell r="J108">
            <v>35959</v>
          </cell>
          <cell r="K108">
            <v>36117</v>
          </cell>
          <cell r="L108">
            <v>34176</v>
          </cell>
          <cell r="M108">
            <v>32453</v>
          </cell>
          <cell r="N108">
            <v>32228</v>
          </cell>
          <cell r="O108">
            <v>31814</v>
          </cell>
          <cell r="P108">
            <v>31858</v>
          </cell>
          <cell r="Q108">
            <v>32253</v>
          </cell>
          <cell r="R108">
            <v>30015</v>
          </cell>
          <cell r="S108">
            <v>30491</v>
          </cell>
          <cell r="T108">
            <v>30841</v>
          </cell>
          <cell r="U108" t="str">
            <v/>
          </cell>
        </row>
        <row r="109">
          <cell r="C109" t="str">
            <v>EYICB</v>
          </cell>
          <cell r="D109" t="str">
            <v>Ethylene</v>
          </cell>
          <cell r="E109" t="str">
            <v>Industrial</v>
          </cell>
          <cell r="F109" t="str">
            <v>Billion Btu</v>
          </cell>
          <cell r="G109" t="str">
            <v>Ethylene from refineries consumed by the industrial sector</v>
          </cell>
          <cell r="H109" t="str">
            <v>Ethylene - Industrial</v>
          </cell>
          <cell r="I109">
            <v>0</v>
          </cell>
          <cell r="J109">
            <v>0</v>
          </cell>
          <cell r="K109">
            <v>0</v>
          </cell>
          <cell r="L109">
            <v>0</v>
          </cell>
          <cell r="M109">
            <v>0</v>
          </cell>
          <cell r="N109">
            <v>0</v>
          </cell>
          <cell r="O109">
            <v>0</v>
          </cell>
          <cell r="P109">
            <v>0</v>
          </cell>
          <cell r="Q109">
            <v>0</v>
          </cell>
          <cell r="R109">
            <v>0</v>
          </cell>
          <cell r="S109">
            <v>0</v>
          </cell>
          <cell r="T109">
            <v>0</v>
          </cell>
          <cell r="U109" t="str">
            <v/>
          </cell>
        </row>
        <row r="110">
          <cell r="C110" t="str">
            <v>EYTCB</v>
          </cell>
          <cell r="D110" t="str">
            <v>Ethylene</v>
          </cell>
          <cell r="E110" t="str">
            <v>Total</v>
          </cell>
          <cell r="F110" t="str">
            <v>Billion Btu</v>
          </cell>
          <cell r="G110" t="str">
            <v>Ethylene from refineries total consumption</v>
          </cell>
          <cell r="H110" t="str">
            <v>Ethylene - Total</v>
          </cell>
          <cell r="I110">
            <v>0</v>
          </cell>
          <cell r="J110">
            <v>0</v>
          </cell>
          <cell r="K110">
            <v>0</v>
          </cell>
          <cell r="L110">
            <v>0</v>
          </cell>
          <cell r="M110">
            <v>0</v>
          </cell>
          <cell r="N110">
            <v>0</v>
          </cell>
          <cell r="O110">
            <v>0</v>
          </cell>
          <cell r="P110">
            <v>0</v>
          </cell>
          <cell r="Q110">
            <v>0</v>
          </cell>
          <cell r="R110">
            <v>0</v>
          </cell>
          <cell r="S110">
            <v>0</v>
          </cell>
          <cell r="T110">
            <v>0</v>
          </cell>
          <cell r="U110" t="str">
            <v/>
          </cell>
        </row>
        <row r="111">
          <cell r="C111" t="str">
            <v>FFGBP</v>
          </cell>
          <cell r="D111" t="str">
            <v>Total</v>
          </cell>
          <cell r="E111" t="str">
            <v>Total</v>
          </cell>
          <cell r="F111" t="str">
            <v>Thousand kilowatts</v>
          </cell>
          <cell r="G111" t="str">
            <v>Fossil fuel total generating units net summer capacity in all sectors</v>
          </cell>
          <cell r="H111" t="str">
            <v>Total - Total</v>
          </cell>
          <cell r="I111">
            <v>0</v>
          </cell>
          <cell r="J111">
            <v>0</v>
          </cell>
          <cell r="K111">
            <v>0</v>
          </cell>
          <cell r="L111">
            <v>2196</v>
          </cell>
          <cell r="M111">
            <v>2057</v>
          </cell>
          <cell r="N111">
            <v>2057</v>
          </cell>
          <cell r="O111">
            <v>2058</v>
          </cell>
          <cell r="P111">
            <v>2058</v>
          </cell>
          <cell r="Q111">
            <v>2171</v>
          </cell>
          <cell r="R111">
            <v>2160</v>
          </cell>
          <cell r="S111">
            <v>2187</v>
          </cell>
          <cell r="T111">
            <v>1980</v>
          </cell>
          <cell r="U111" t="str">
            <v/>
          </cell>
        </row>
        <row r="112">
          <cell r="C112" t="str">
            <v>FFTCB</v>
          </cell>
          <cell r="D112" t="str">
            <v>Total</v>
          </cell>
          <cell r="E112" t="str">
            <v>Total</v>
          </cell>
          <cell r="F112" t="str">
            <v>Billion Btu</v>
          </cell>
          <cell r="G112" t="str">
            <v>Fossil fuels total consumption</v>
          </cell>
          <cell r="H112" t="str">
            <v>Total - Total</v>
          </cell>
          <cell r="I112">
            <v>293483</v>
          </cell>
          <cell r="J112">
            <v>310549</v>
          </cell>
          <cell r="K112">
            <v>320820</v>
          </cell>
          <cell r="L112">
            <v>279309</v>
          </cell>
          <cell r="M112">
            <v>270028</v>
          </cell>
          <cell r="N112">
            <v>268647</v>
          </cell>
          <cell r="O112">
            <v>277405</v>
          </cell>
          <cell r="P112">
            <v>276095</v>
          </cell>
          <cell r="Q112">
            <v>278824</v>
          </cell>
          <cell r="R112">
            <v>201420</v>
          </cell>
          <cell r="S112">
            <v>235702</v>
          </cell>
          <cell r="T112">
            <v>249704</v>
          </cell>
          <cell r="U112" t="str">
            <v/>
          </cell>
        </row>
        <row r="113">
          <cell r="C113" t="str">
            <v>FNICB</v>
          </cell>
          <cell r="D113" t="str">
            <v>Petrochemical feedstocks, naphtha, less than 401° F</v>
          </cell>
          <cell r="E113" t="str">
            <v>Industrial</v>
          </cell>
          <cell r="F113" t="str">
            <v>Billion Btu</v>
          </cell>
          <cell r="G113" t="str">
            <v>Petrochemical feedstocks, naphtha less than 401° F, consumed by the industrial sector</v>
          </cell>
          <cell r="H113" t="str">
            <v>Petrochemical feedstocks, naphtha, less than 401° F - Industrial</v>
          </cell>
          <cell r="I113">
            <v>0</v>
          </cell>
          <cell r="J113">
            <v>0</v>
          </cell>
          <cell r="K113">
            <v>0</v>
          </cell>
          <cell r="L113">
            <v>0</v>
          </cell>
          <cell r="M113">
            <v>0</v>
          </cell>
          <cell r="N113">
            <v>0</v>
          </cell>
          <cell r="O113">
            <v>0</v>
          </cell>
          <cell r="P113">
            <v>0</v>
          </cell>
          <cell r="Q113">
            <v>0</v>
          </cell>
          <cell r="R113">
            <v>0</v>
          </cell>
          <cell r="S113">
            <v>0</v>
          </cell>
          <cell r="T113">
            <v>0</v>
          </cell>
          <cell r="U113" t="str">
            <v/>
          </cell>
        </row>
        <row r="114">
          <cell r="C114" t="str">
            <v>FOICB</v>
          </cell>
          <cell r="D114" t="str">
            <v>Petrochemical feedstocks, other oils equal to or greater than 401° F</v>
          </cell>
          <cell r="E114" t="str">
            <v>Industrial</v>
          </cell>
          <cell r="F114" t="str">
            <v>Billion Btu</v>
          </cell>
          <cell r="G114" t="str">
            <v>Petrochemical feedstocks, other oils equal to or greater than 401° F, consumed by the industrial sector</v>
          </cell>
          <cell r="H114" t="str">
            <v>Petrochemical feedstocks, other oils equal to or greater than 401° F - Industrial</v>
          </cell>
          <cell r="I114">
            <v>0</v>
          </cell>
          <cell r="J114">
            <v>0</v>
          </cell>
          <cell r="K114">
            <v>0</v>
          </cell>
          <cell r="L114">
            <v>0</v>
          </cell>
          <cell r="M114">
            <v>0</v>
          </cell>
          <cell r="N114">
            <v>0</v>
          </cell>
          <cell r="O114">
            <v>0</v>
          </cell>
          <cell r="P114">
            <v>0</v>
          </cell>
          <cell r="Q114">
            <v>0</v>
          </cell>
          <cell r="R114">
            <v>0</v>
          </cell>
          <cell r="S114">
            <v>0</v>
          </cell>
          <cell r="T114">
            <v>0</v>
          </cell>
          <cell r="U114" t="str">
            <v/>
          </cell>
        </row>
        <row r="115">
          <cell r="C115" t="str">
            <v>FSICB</v>
          </cell>
          <cell r="D115" t="str">
            <v>Petrochemical feedstocks, still gas</v>
          </cell>
          <cell r="E115" t="str">
            <v>Industrial</v>
          </cell>
          <cell r="F115" t="str">
            <v>Billion Btu</v>
          </cell>
          <cell r="G115" t="str">
            <v>Petrochemical feedstocks, still gas, consumed by the industrial sector (through 1985)</v>
          </cell>
          <cell r="H115" t="str">
            <v>Petrochemical feedstocks, still gas - Industrial</v>
          </cell>
          <cell r="I115">
            <v>0</v>
          </cell>
          <cell r="J115">
            <v>0</v>
          </cell>
          <cell r="K115">
            <v>0</v>
          </cell>
          <cell r="L115">
            <v>0</v>
          </cell>
          <cell r="M115">
            <v>0</v>
          </cell>
          <cell r="N115">
            <v>0</v>
          </cell>
          <cell r="O115">
            <v>0</v>
          </cell>
          <cell r="P115">
            <v>0</v>
          </cell>
          <cell r="Q115">
            <v>0</v>
          </cell>
          <cell r="R115">
            <v>0</v>
          </cell>
          <cell r="S115">
            <v>0</v>
          </cell>
          <cell r="T115">
            <v>0</v>
          </cell>
          <cell r="U115" t="str">
            <v/>
          </cell>
        </row>
        <row r="116">
          <cell r="C116" t="str">
            <v>GDPRV</v>
          </cell>
          <cell r="D116" t="str">
            <v>N/A</v>
          </cell>
          <cell r="E116" t="str">
            <v>Total</v>
          </cell>
          <cell r="F116" t="str">
            <v>Million dollars</v>
          </cell>
          <cell r="G116" t="str">
            <v>Current-dollar gross domestic product (GDP)</v>
          </cell>
          <cell r="H116" t="str">
            <v>N/A - Total</v>
          </cell>
          <cell r="I116">
            <v>0</v>
          </cell>
          <cell r="J116">
            <v>57211.8</v>
          </cell>
          <cell r="K116">
            <v>64106</v>
          </cell>
          <cell r="L116">
            <v>66739.3</v>
          </cell>
          <cell r="M116">
            <v>81410.2</v>
          </cell>
          <cell r="N116">
            <v>84287.2</v>
          </cell>
          <cell r="O116">
            <v>87436.4</v>
          </cell>
          <cell r="P116">
            <v>90933.5</v>
          </cell>
          <cell r="Q116">
            <v>93356.2</v>
          </cell>
          <cell r="R116">
            <v>84615.2</v>
          </cell>
          <cell r="S116">
            <v>93089.8</v>
          </cell>
          <cell r="T116">
            <v>101082.6</v>
          </cell>
          <cell r="U116" t="str">
            <v/>
          </cell>
        </row>
        <row r="117">
          <cell r="C117" t="str">
            <v>GDPRX</v>
          </cell>
          <cell r="D117" t="str">
            <v>N/A</v>
          </cell>
          <cell r="E117" t="str">
            <v>Total</v>
          </cell>
          <cell r="F117" t="str">
            <v>Million chained (2012) dollars</v>
          </cell>
          <cell r="G117" t="str">
            <v>Real gross domestic product (GDP)</v>
          </cell>
          <cell r="H117" t="str">
            <v>N/A - Total</v>
          </cell>
          <cell r="I117">
            <v>0</v>
          </cell>
          <cell r="J117">
            <v>72941.899999999994</v>
          </cell>
          <cell r="K117">
            <v>76434.100000000006</v>
          </cell>
          <cell r="L117">
            <v>76130.2</v>
          </cell>
          <cell r="M117">
            <v>83857.600000000006</v>
          </cell>
          <cell r="N117">
            <v>85670.399999999994</v>
          </cell>
          <cell r="O117">
            <v>87436.4</v>
          </cell>
          <cell r="P117">
            <v>88836.4</v>
          </cell>
          <cell r="Q117">
            <v>88945.3</v>
          </cell>
          <cell r="R117">
            <v>79592.5</v>
          </cell>
          <cell r="S117">
            <v>84121.5</v>
          </cell>
          <cell r="T117">
            <v>85211.4</v>
          </cell>
          <cell r="U117" t="str">
            <v/>
          </cell>
        </row>
        <row r="118">
          <cell r="C118" t="str">
            <v>GECCB</v>
          </cell>
          <cell r="D118" t="str">
            <v>Geothermal</v>
          </cell>
          <cell r="E118" t="str">
            <v>Commercial</v>
          </cell>
          <cell r="F118" t="str">
            <v>Billion Btu</v>
          </cell>
          <cell r="G118" t="str">
            <v>Geothermal energy consumed by the commercial sector</v>
          </cell>
          <cell r="H118" t="str">
            <v>Geothermal - Commercial</v>
          </cell>
          <cell r="I118">
            <v>0</v>
          </cell>
          <cell r="J118">
            <v>7</v>
          </cell>
          <cell r="K118">
            <v>6</v>
          </cell>
          <cell r="L118">
            <v>5</v>
          </cell>
          <cell r="M118">
            <v>6</v>
          </cell>
          <cell r="N118">
            <v>6</v>
          </cell>
          <cell r="O118">
            <v>6</v>
          </cell>
          <cell r="P118">
            <v>6</v>
          </cell>
          <cell r="Q118">
            <v>6</v>
          </cell>
          <cell r="R118">
            <v>6</v>
          </cell>
          <cell r="S118">
            <v>6</v>
          </cell>
          <cell r="T118">
            <v>6</v>
          </cell>
          <cell r="U118" t="str">
            <v/>
          </cell>
        </row>
        <row r="119">
          <cell r="C119" t="str">
            <v>GEEGB</v>
          </cell>
          <cell r="D119" t="str">
            <v>Geothermal</v>
          </cell>
          <cell r="E119" t="str">
            <v>Energy Industries</v>
          </cell>
          <cell r="F119" t="str">
            <v>Billion Btu</v>
          </cell>
          <cell r="G119" t="str">
            <v>Geothermal energy consumed for electricity generation by the electric power sector</v>
          </cell>
          <cell r="H119" t="str">
            <v>Geothermal - Energy Industries</v>
          </cell>
          <cell r="I119">
            <v>0</v>
          </cell>
          <cell r="J119">
            <v>756</v>
          </cell>
          <cell r="K119">
            <v>784</v>
          </cell>
          <cell r="L119">
            <v>684</v>
          </cell>
          <cell r="M119">
            <v>786</v>
          </cell>
          <cell r="N119">
            <v>887</v>
          </cell>
          <cell r="O119">
            <v>1101</v>
          </cell>
          <cell r="P119">
            <v>376</v>
          </cell>
          <cell r="Q119">
            <v>0</v>
          </cell>
          <cell r="R119">
            <v>33</v>
          </cell>
          <cell r="S119">
            <v>627</v>
          </cell>
          <cell r="T119">
            <v>711</v>
          </cell>
          <cell r="U119" t="str">
            <v/>
          </cell>
        </row>
        <row r="120">
          <cell r="C120" t="str">
            <v>GEGBP</v>
          </cell>
          <cell r="D120" t="str">
            <v>Geothermal</v>
          </cell>
          <cell r="E120" t="str">
            <v>Summer</v>
          </cell>
          <cell r="F120" t="str">
            <v>Thousand kilowatts</v>
          </cell>
          <cell r="G120" t="str">
            <v>Geothermal generating units net summer capacity in all sectors</v>
          </cell>
          <cell r="H120" t="str">
            <v>Geothermal - Summer</v>
          </cell>
          <cell r="I120">
            <v>0</v>
          </cell>
          <cell r="J120">
            <v>0</v>
          </cell>
          <cell r="K120">
            <v>0</v>
          </cell>
          <cell r="L120">
            <v>31</v>
          </cell>
          <cell r="M120">
            <v>43</v>
          </cell>
          <cell r="N120">
            <v>43</v>
          </cell>
          <cell r="O120">
            <v>43</v>
          </cell>
          <cell r="P120">
            <v>43</v>
          </cell>
          <cell r="Q120">
            <v>43</v>
          </cell>
          <cell r="R120">
            <v>43</v>
          </cell>
          <cell r="S120">
            <v>43</v>
          </cell>
          <cell r="T120">
            <v>43</v>
          </cell>
          <cell r="U120" t="str">
            <v/>
          </cell>
        </row>
        <row r="121">
          <cell r="C121" t="str">
            <v>GEICB</v>
          </cell>
          <cell r="D121" t="str">
            <v>Geothermal</v>
          </cell>
          <cell r="E121" t="str">
            <v>Industrial</v>
          </cell>
          <cell r="F121" t="str">
            <v>Billion Btu</v>
          </cell>
          <cell r="G121" t="str">
            <v>Geothermal energy consumed by the industrial sector</v>
          </cell>
          <cell r="H121" t="str">
            <v>Geothermal - Industrial</v>
          </cell>
          <cell r="I121">
            <v>1</v>
          </cell>
          <cell r="J121">
            <v>2</v>
          </cell>
          <cell r="K121">
            <v>2</v>
          </cell>
          <cell r="L121">
            <v>2</v>
          </cell>
          <cell r="M121">
            <v>2</v>
          </cell>
          <cell r="N121">
            <v>2</v>
          </cell>
          <cell r="O121">
            <v>2</v>
          </cell>
          <cell r="P121">
            <v>2</v>
          </cell>
          <cell r="Q121">
            <v>2</v>
          </cell>
          <cell r="R121">
            <v>2</v>
          </cell>
          <cell r="S121">
            <v>2</v>
          </cell>
          <cell r="T121">
            <v>2</v>
          </cell>
          <cell r="U121" t="str">
            <v/>
          </cell>
        </row>
        <row r="122">
          <cell r="C122" t="str">
            <v>GERCB</v>
          </cell>
          <cell r="D122" t="str">
            <v>Geothermal</v>
          </cell>
          <cell r="E122" t="str">
            <v>Residential</v>
          </cell>
          <cell r="F122" t="str">
            <v>Billion Btu</v>
          </cell>
          <cell r="G122" t="str">
            <v>Geothermal energy consumed by the residential sector</v>
          </cell>
          <cell r="H122" t="str">
            <v>Geothermal - Residential</v>
          </cell>
          <cell r="I122">
            <v>0</v>
          </cell>
          <cell r="J122">
            <v>0</v>
          </cell>
          <cell r="K122">
            <v>0</v>
          </cell>
          <cell r="L122">
            <v>0</v>
          </cell>
          <cell r="M122">
            <v>0</v>
          </cell>
          <cell r="N122">
            <v>0</v>
          </cell>
          <cell r="O122">
            <v>0</v>
          </cell>
          <cell r="P122">
            <v>0</v>
          </cell>
          <cell r="Q122">
            <v>0</v>
          </cell>
          <cell r="R122">
            <v>0</v>
          </cell>
          <cell r="S122">
            <v>0</v>
          </cell>
          <cell r="T122">
            <v>0</v>
          </cell>
          <cell r="U122" t="str">
            <v/>
          </cell>
        </row>
        <row r="123">
          <cell r="C123" t="str">
            <v>GETCB</v>
          </cell>
          <cell r="D123" t="str">
            <v>Geothermal</v>
          </cell>
          <cell r="E123" t="str">
            <v>Total</v>
          </cell>
          <cell r="F123" t="str">
            <v>Billion Btu</v>
          </cell>
          <cell r="G123" t="str">
            <v>Geothermal energy total consumption</v>
          </cell>
          <cell r="H123" t="str">
            <v>Geothermal - Total</v>
          </cell>
          <cell r="I123">
            <v>1</v>
          </cell>
          <cell r="J123">
            <v>765</v>
          </cell>
          <cell r="K123">
            <v>792</v>
          </cell>
          <cell r="L123">
            <v>692</v>
          </cell>
          <cell r="M123">
            <v>794</v>
          </cell>
          <cell r="N123">
            <v>895</v>
          </cell>
          <cell r="O123">
            <v>1108</v>
          </cell>
          <cell r="P123">
            <v>383</v>
          </cell>
          <cell r="Q123">
            <v>8</v>
          </cell>
          <cell r="R123">
            <v>41</v>
          </cell>
          <cell r="S123">
            <v>635</v>
          </cell>
          <cell r="T123">
            <v>719</v>
          </cell>
          <cell r="U123" t="str">
            <v/>
          </cell>
        </row>
        <row r="124">
          <cell r="C124" t="str">
            <v>GETXB</v>
          </cell>
          <cell r="D124" t="str">
            <v>Geothermal</v>
          </cell>
          <cell r="E124" t="str">
            <v>Total</v>
          </cell>
          <cell r="F124" t="str">
            <v>Billion Btu</v>
          </cell>
          <cell r="G124" t="str">
            <v>Geothermal energy total end-use consumption</v>
          </cell>
          <cell r="H124" t="str">
            <v>Geothermal - Total</v>
          </cell>
          <cell r="I124">
            <v>1</v>
          </cell>
          <cell r="J124">
            <v>8</v>
          </cell>
          <cell r="K124">
            <v>8</v>
          </cell>
          <cell r="L124">
            <v>7</v>
          </cell>
          <cell r="M124">
            <v>8</v>
          </cell>
          <cell r="N124">
            <v>8</v>
          </cell>
          <cell r="O124">
            <v>8</v>
          </cell>
          <cell r="P124">
            <v>8</v>
          </cell>
          <cell r="Q124">
            <v>8</v>
          </cell>
          <cell r="R124">
            <v>8</v>
          </cell>
          <cell r="S124">
            <v>8</v>
          </cell>
          <cell r="T124">
            <v>8</v>
          </cell>
          <cell r="U124" t="str">
            <v/>
          </cell>
        </row>
        <row r="125">
          <cell r="C125" t="str">
            <v>HLACB</v>
          </cell>
          <cell r="D125" t="str">
            <v>Propane</v>
          </cell>
          <cell r="E125" t="str">
            <v>Transportation</v>
          </cell>
          <cell r="F125" t="str">
            <v>Billion Btu</v>
          </cell>
          <cell r="G125" t="str">
            <v>Hydrocarbon gas liquids consumed by the transportation sector</v>
          </cell>
          <cell r="H125" t="str">
            <v>Propane - Transportation</v>
          </cell>
          <cell r="I125">
            <v>49</v>
          </cell>
          <cell r="J125">
            <v>57</v>
          </cell>
          <cell r="K125">
            <v>48</v>
          </cell>
          <cell r="L125">
            <v>13</v>
          </cell>
          <cell r="M125">
            <v>17</v>
          </cell>
          <cell r="N125">
            <v>17</v>
          </cell>
          <cell r="O125">
            <v>0</v>
          </cell>
          <cell r="P125">
            <v>0</v>
          </cell>
          <cell r="Q125">
            <v>0</v>
          </cell>
          <cell r="R125">
            <v>0</v>
          </cell>
          <cell r="S125">
            <v>0</v>
          </cell>
          <cell r="T125">
            <v>0</v>
          </cell>
          <cell r="U125" t="str">
            <v/>
          </cell>
        </row>
        <row r="126">
          <cell r="C126" t="str">
            <v>HLCCB</v>
          </cell>
          <cell r="D126" t="str">
            <v>Propane</v>
          </cell>
          <cell r="E126" t="str">
            <v>Commercial</v>
          </cell>
          <cell r="F126" t="str">
            <v>Billion Btu</v>
          </cell>
          <cell r="G126" t="str">
            <v>Hydrocarbon gas liquids consumed by the commercial sector</v>
          </cell>
          <cell r="H126" t="str">
            <v>Propane - Commercial</v>
          </cell>
          <cell r="I126">
            <v>359</v>
          </cell>
          <cell r="J126">
            <v>965</v>
          </cell>
          <cell r="K126">
            <v>857</v>
          </cell>
          <cell r="L126">
            <v>2041</v>
          </cell>
          <cell r="M126">
            <v>2319</v>
          </cell>
          <cell r="N126">
            <v>2327</v>
          </cell>
          <cell r="O126">
            <v>3025</v>
          </cell>
          <cell r="P126">
            <v>2843</v>
          </cell>
          <cell r="Q126">
            <v>3085</v>
          </cell>
          <cell r="R126">
            <v>2803</v>
          </cell>
          <cell r="S126">
            <v>3444</v>
          </cell>
          <cell r="T126">
            <v>3210</v>
          </cell>
          <cell r="U126" t="str">
            <v/>
          </cell>
        </row>
        <row r="127">
          <cell r="C127" t="str">
            <v>HLICB</v>
          </cell>
          <cell r="D127" t="str">
            <v>Propane</v>
          </cell>
          <cell r="E127" t="str">
            <v>Industrial</v>
          </cell>
          <cell r="F127" t="str">
            <v>Billion Btu</v>
          </cell>
          <cell r="G127" t="str">
            <v>Hydrocarbon gas liquids consumed by the industrial sector</v>
          </cell>
          <cell r="H127" t="str">
            <v>Propane - Industrial</v>
          </cell>
          <cell r="I127">
            <v>53</v>
          </cell>
          <cell r="J127">
            <v>48</v>
          </cell>
          <cell r="K127">
            <v>198</v>
          </cell>
          <cell r="L127">
            <v>199</v>
          </cell>
          <cell r="M127">
            <v>27</v>
          </cell>
          <cell r="N127">
            <v>33</v>
          </cell>
          <cell r="O127">
            <v>217</v>
          </cell>
          <cell r="P127">
            <v>408</v>
          </cell>
          <cell r="Q127">
            <v>105</v>
          </cell>
          <cell r="R127">
            <v>90</v>
          </cell>
          <cell r="S127">
            <v>144</v>
          </cell>
          <cell r="T127">
            <v>147</v>
          </cell>
          <cell r="U127" t="str">
            <v/>
          </cell>
        </row>
        <row r="128">
          <cell r="C128" t="str">
            <v>HLRCB</v>
          </cell>
          <cell r="D128" t="str">
            <v>Propane</v>
          </cell>
          <cell r="E128" t="str">
            <v>Residential</v>
          </cell>
          <cell r="F128" t="str">
            <v>Billion Btu</v>
          </cell>
          <cell r="G128" t="str">
            <v>Hydrocarbon gas liquids consumed by the residential sector</v>
          </cell>
          <cell r="H128" t="str">
            <v>Propane - Residential</v>
          </cell>
          <cell r="I128">
            <v>217</v>
          </cell>
          <cell r="J128">
            <v>584</v>
          </cell>
          <cell r="K128">
            <v>480</v>
          </cell>
          <cell r="L128">
            <v>919</v>
          </cell>
          <cell r="M128">
            <v>505</v>
          </cell>
          <cell r="N128">
            <v>691</v>
          </cell>
          <cell r="O128">
            <v>580</v>
          </cell>
          <cell r="P128">
            <v>455</v>
          </cell>
          <cell r="Q128">
            <v>495</v>
          </cell>
          <cell r="R128">
            <v>472</v>
          </cell>
          <cell r="S128">
            <v>590</v>
          </cell>
          <cell r="T128">
            <v>570</v>
          </cell>
          <cell r="U128" t="str">
            <v/>
          </cell>
        </row>
        <row r="129">
          <cell r="C129" t="str">
            <v>HLTCB</v>
          </cell>
          <cell r="D129" t="str">
            <v>Propane</v>
          </cell>
          <cell r="E129" t="str">
            <v>Total</v>
          </cell>
          <cell r="F129" t="str">
            <v>Billion Btu</v>
          </cell>
          <cell r="G129" t="str">
            <v>Hydrocarbon gas liquids total consumption</v>
          </cell>
          <cell r="H129" t="str">
            <v>Propane - Total</v>
          </cell>
          <cell r="I129">
            <v>678</v>
          </cell>
          <cell r="J129">
            <v>1653</v>
          </cell>
          <cell r="K129">
            <v>1582</v>
          </cell>
          <cell r="L129">
            <v>3171</v>
          </cell>
          <cell r="M129">
            <v>2868</v>
          </cell>
          <cell r="N129">
            <v>3068</v>
          </cell>
          <cell r="O129">
            <v>3821</v>
          </cell>
          <cell r="P129">
            <v>3706</v>
          </cell>
          <cell r="Q129">
            <v>3685</v>
          </cell>
          <cell r="R129">
            <v>3364</v>
          </cell>
          <cell r="S129">
            <v>4179</v>
          </cell>
          <cell r="T129">
            <v>3928</v>
          </cell>
          <cell r="U129" t="str">
            <v/>
          </cell>
        </row>
        <row r="130">
          <cell r="C130" t="str">
            <v>HLTXB</v>
          </cell>
          <cell r="D130" t="str">
            <v>Propane</v>
          </cell>
          <cell r="E130" t="str">
            <v>Total</v>
          </cell>
          <cell r="F130" t="str">
            <v>Billion Btu</v>
          </cell>
          <cell r="G130" t="str">
            <v>Hydrocarbon gas liquids total end-use consumption</v>
          </cell>
          <cell r="H130" t="str">
            <v>Propane - Total</v>
          </cell>
          <cell r="I130">
            <v>678</v>
          </cell>
          <cell r="J130">
            <v>1653</v>
          </cell>
          <cell r="K130">
            <v>1582</v>
          </cell>
          <cell r="L130">
            <v>3171</v>
          </cell>
          <cell r="M130">
            <v>2868</v>
          </cell>
          <cell r="N130">
            <v>3068</v>
          </cell>
          <cell r="O130">
            <v>3821</v>
          </cell>
          <cell r="P130">
            <v>3706</v>
          </cell>
          <cell r="Q130">
            <v>3685</v>
          </cell>
          <cell r="R130">
            <v>3364</v>
          </cell>
          <cell r="S130">
            <v>4179</v>
          </cell>
          <cell r="T130">
            <v>3928</v>
          </cell>
          <cell r="U130" t="str">
            <v/>
          </cell>
        </row>
        <row r="131">
          <cell r="C131" t="str">
            <v>HPGBP</v>
          </cell>
          <cell r="D131" t="str">
            <v>Hydro</v>
          </cell>
          <cell r="E131" t="str">
            <v>Summer</v>
          </cell>
          <cell r="F131" t="str">
            <v>Thousand kilowatts</v>
          </cell>
          <cell r="G131" t="str">
            <v>Hydroelectric pumped storage generating units net summer capacity in all sectors</v>
          </cell>
          <cell r="H131" t="str">
            <v>Hydro - Summer</v>
          </cell>
          <cell r="I131">
            <v>0</v>
          </cell>
          <cell r="J131">
            <v>0</v>
          </cell>
          <cell r="K131">
            <v>0</v>
          </cell>
          <cell r="L131">
            <v>0</v>
          </cell>
          <cell r="M131">
            <v>0</v>
          </cell>
          <cell r="N131">
            <v>0</v>
          </cell>
          <cell r="O131">
            <v>0</v>
          </cell>
          <cell r="P131">
            <v>0</v>
          </cell>
          <cell r="Q131">
            <v>0</v>
          </cell>
          <cell r="R131">
            <v>0</v>
          </cell>
          <cell r="S131">
            <v>0</v>
          </cell>
          <cell r="T131">
            <v>0</v>
          </cell>
          <cell r="U131" t="str">
            <v/>
          </cell>
        </row>
        <row r="132">
          <cell r="C132" t="str">
            <v>HVGBP</v>
          </cell>
          <cell r="D132" t="str">
            <v>Hydro</v>
          </cell>
          <cell r="E132" t="str">
            <v>Summer</v>
          </cell>
          <cell r="F132" t="str">
            <v>Thousand kilowatts</v>
          </cell>
          <cell r="G132" t="str">
            <v>Conventional hydroelectric power generating units net summer capacity in all sectors</v>
          </cell>
          <cell r="H132" t="str">
            <v>Hydro - Summer</v>
          </cell>
          <cell r="I132">
            <v>0</v>
          </cell>
          <cell r="J132">
            <v>0</v>
          </cell>
          <cell r="K132">
            <v>0</v>
          </cell>
          <cell r="L132">
            <v>24</v>
          </cell>
          <cell r="M132">
            <v>25</v>
          </cell>
          <cell r="N132">
            <v>26</v>
          </cell>
          <cell r="O132">
            <v>26</v>
          </cell>
          <cell r="P132">
            <v>26</v>
          </cell>
          <cell r="Q132">
            <v>32</v>
          </cell>
          <cell r="R132">
            <v>32</v>
          </cell>
          <cell r="S132">
            <v>32</v>
          </cell>
          <cell r="T132">
            <v>32</v>
          </cell>
          <cell r="U132" t="str">
            <v/>
          </cell>
        </row>
        <row r="133">
          <cell r="C133" t="str">
            <v>HYCCB</v>
          </cell>
          <cell r="D133" t="str">
            <v>Hydro</v>
          </cell>
          <cell r="E133" t="str">
            <v>Commercial</v>
          </cell>
          <cell r="F133" t="str">
            <v>Billion Btu</v>
          </cell>
          <cell r="G133" t="str">
            <v>Hydropower consumed by the commercial sector</v>
          </cell>
          <cell r="H133" t="str">
            <v>Hydro - Commercial</v>
          </cell>
          <cell r="I133">
            <v>0</v>
          </cell>
          <cell r="J133">
            <v>0</v>
          </cell>
          <cell r="K133">
            <v>0</v>
          </cell>
          <cell r="L133">
            <v>0</v>
          </cell>
          <cell r="M133">
            <v>0</v>
          </cell>
          <cell r="N133">
            <v>0</v>
          </cell>
          <cell r="O133">
            <v>0</v>
          </cell>
          <cell r="P133">
            <v>0</v>
          </cell>
          <cell r="Q133">
            <v>0</v>
          </cell>
          <cell r="R133">
            <v>0</v>
          </cell>
          <cell r="S133">
            <v>0</v>
          </cell>
          <cell r="T133">
            <v>0</v>
          </cell>
          <cell r="U133" t="str">
            <v/>
          </cell>
        </row>
        <row r="134">
          <cell r="C134" t="str">
            <v>HYEGB</v>
          </cell>
          <cell r="D134" t="str">
            <v>Hydro</v>
          </cell>
          <cell r="E134" t="str">
            <v>Energy Industries</v>
          </cell>
          <cell r="F134" t="str">
            <v>Billion Btu</v>
          </cell>
          <cell r="G134" t="str">
            <v>Hydropower consumed for electricity generation by the electric power sector</v>
          </cell>
          <cell r="H134" t="str">
            <v>Hydro - Energy Industries</v>
          </cell>
          <cell r="I134">
            <v>78</v>
          </cell>
          <cell r="J134">
            <v>213</v>
          </cell>
          <cell r="K134">
            <v>186</v>
          </cell>
          <cell r="L134">
            <v>98</v>
          </cell>
          <cell r="M134">
            <v>214</v>
          </cell>
          <cell r="N134">
            <v>181</v>
          </cell>
          <cell r="O134">
            <v>100</v>
          </cell>
          <cell r="P134">
            <v>212</v>
          </cell>
          <cell r="Q134">
            <v>121</v>
          </cell>
          <cell r="R134">
            <v>98</v>
          </cell>
          <cell r="S134">
            <v>147</v>
          </cell>
          <cell r="T134">
            <v>169</v>
          </cell>
          <cell r="U134" t="str">
            <v/>
          </cell>
        </row>
        <row r="135">
          <cell r="C135" t="str">
            <v>HYICB</v>
          </cell>
          <cell r="D135" t="str">
            <v>Hydro</v>
          </cell>
          <cell r="E135" t="str">
            <v>Industrial</v>
          </cell>
          <cell r="F135" t="str">
            <v>Billion Btu</v>
          </cell>
          <cell r="G135" t="str">
            <v>Hydropower consumed by the industrial sector</v>
          </cell>
          <cell r="H135" t="str">
            <v>Hydro - Industrial</v>
          </cell>
          <cell r="I135">
            <v>194</v>
          </cell>
          <cell r="J135">
            <v>116</v>
          </cell>
          <cell r="K135">
            <v>129</v>
          </cell>
          <cell r="L135">
            <v>143</v>
          </cell>
          <cell r="M135">
            <v>200</v>
          </cell>
          <cell r="N135">
            <v>129</v>
          </cell>
          <cell r="O135">
            <v>126</v>
          </cell>
          <cell r="P135">
            <v>118</v>
          </cell>
          <cell r="Q135">
            <v>202</v>
          </cell>
          <cell r="R135">
            <v>239</v>
          </cell>
          <cell r="S135">
            <v>245</v>
          </cell>
          <cell r="T135">
            <v>207</v>
          </cell>
          <cell r="U135" t="str">
            <v/>
          </cell>
        </row>
        <row r="136">
          <cell r="C136" t="str">
            <v>HYTCB</v>
          </cell>
          <cell r="D136" t="str">
            <v>Hydro</v>
          </cell>
          <cell r="E136" t="str">
            <v>Total</v>
          </cell>
          <cell r="F136" t="str">
            <v>Billion Btu</v>
          </cell>
          <cell r="G136" t="str">
            <v>Hydropower total consumption</v>
          </cell>
          <cell r="H136" t="str">
            <v>Hydro - Total</v>
          </cell>
          <cell r="I136">
            <v>271</v>
          </cell>
          <cell r="J136">
            <v>328</v>
          </cell>
          <cell r="K136">
            <v>315</v>
          </cell>
          <cell r="L136">
            <v>240</v>
          </cell>
          <cell r="M136">
            <v>413</v>
          </cell>
          <cell r="N136">
            <v>310</v>
          </cell>
          <cell r="O136">
            <v>225</v>
          </cell>
          <cell r="P136">
            <v>329</v>
          </cell>
          <cell r="Q136">
            <v>323</v>
          </cell>
          <cell r="R136">
            <v>337</v>
          </cell>
          <cell r="S136">
            <v>392</v>
          </cell>
          <cell r="T136">
            <v>376</v>
          </cell>
          <cell r="U136" t="str">
            <v/>
          </cell>
        </row>
        <row r="137">
          <cell r="C137" t="str">
            <v>HYTXB</v>
          </cell>
          <cell r="D137" t="str">
            <v>Hydro</v>
          </cell>
          <cell r="E137" t="str">
            <v>Total</v>
          </cell>
          <cell r="F137" t="str">
            <v>Billion Btu</v>
          </cell>
          <cell r="G137" t="str">
            <v>Hydropower energy total end-use consumption</v>
          </cell>
          <cell r="H137" t="str">
            <v>Hydro - Total</v>
          </cell>
          <cell r="I137">
            <v>194</v>
          </cell>
          <cell r="J137">
            <v>116</v>
          </cell>
          <cell r="K137">
            <v>129</v>
          </cell>
          <cell r="L137">
            <v>143</v>
          </cell>
          <cell r="M137">
            <v>200</v>
          </cell>
          <cell r="N137">
            <v>129</v>
          </cell>
          <cell r="O137">
            <v>126</v>
          </cell>
          <cell r="P137">
            <v>118</v>
          </cell>
          <cell r="Q137">
            <v>202</v>
          </cell>
          <cell r="R137">
            <v>239</v>
          </cell>
          <cell r="S137">
            <v>245</v>
          </cell>
          <cell r="T137">
            <v>207</v>
          </cell>
          <cell r="U137" t="str">
            <v/>
          </cell>
        </row>
        <row r="138">
          <cell r="C138" t="str">
            <v>IQICB</v>
          </cell>
          <cell r="D138" t="str">
            <v>Isobutane</v>
          </cell>
          <cell r="E138" t="str">
            <v>Industrial</v>
          </cell>
          <cell r="F138" t="str">
            <v>Billion Btu</v>
          </cell>
          <cell r="G138" t="str">
            <v>Isobutane consumed by the industrial sector</v>
          </cell>
          <cell r="H138" t="str">
            <v>Isobutane - Industrial</v>
          </cell>
          <cell r="I138">
            <v>0</v>
          </cell>
          <cell r="J138">
            <v>0</v>
          </cell>
          <cell r="K138">
            <v>0</v>
          </cell>
          <cell r="L138">
            <v>0</v>
          </cell>
          <cell r="M138">
            <v>0</v>
          </cell>
          <cell r="N138">
            <v>0</v>
          </cell>
          <cell r="O138">
            <v>0</v>
          </cell>
          <cell r="P138">
            <v>0</v>
          </cell>
          <cell r="Q138">
            <v>0</v>
          </cell>
          <cell r="R138">
            <v>0</v>
          </cell>
          <cell r="S138">
            <v>0</v>
          </cell>
          <cell r="T138">
            <v>0</v>
          </cell>
          <cell r="U138" t="str">
            <v/>
          </cell>
        </row>
        <row r="139">
          <cell r="C139" t="str">
            <v>IQTCB</v>
          </cell>
          <cell r="D139" t="str">
            <v>Isobutane</v>
          </cell>
          <cell r="E139" t="str">
            <v>Total</v>
          </cell>
          <cell r="F139" t="str">
            <v>Billion Btu</v>
          </cell>
          <cell r="G139" t="str">
            <v>Isobutane total consumption</v>
          </cell>
          <cell r="H139" t="str">
            <v>Isobutane - Total</v>
          </cell>
          <cell r="I139">
            <v>0</v>
          </cell>
          <cell r="J139">
            <v>0</v>
          </cell>
          <cell r="K139">
            <v>0</v>
          </cell>
          <cell r="L139">
            <v>0</v>
          </cell>
          <cell r="M139">
            <v>0</v>
          </cell>
          <cell r="N139">
            <v>0</v>
          </cell>
          <cell r="O139">
            <v>0</v>
          </cell>
          <cell r="P139">
            <v>0</v>
          </cell>
          <cell r="Q139">
            <v>0</v>
          </cell>
          <cell r="R139">
            <v>0</v>
          </cell>
          <cell r="S139">
            <v>0</v>
          </cell>
          <cell r="T139">
            <v>0</v>
          </cell>
          <cell r="U139" t="str">
            <v/>
          </cell>
        </row>
        <row r="140">
          <cell r="C140" t="str">
            <v>IYICB</v>
          </cell>
          <cell r="D140" t="str">
            <v>Isobutylene</v>
          </cell>
          <cell r="E140" t="str">
            <v>Industrial</v>
          </cell>
          <cell r="F140" t="str">
            <v>Billion Btu</v>
          </cell>
          <cell r="G140" t="str">
            <v>Isobutylene from refineries consumed by the industrial sector</v>
          </cell>
          <cell r="H140" t="str">
            <v>Isobutylene - Industrial</v>
          </cell>
          <cell r="I140">
            <v>0</v>
          </cell>
          <cell r="J140">
            <v>0</v>
          </cell>
          <cell r="K140">
            <v>0</v>
          </cell>
          <cell r="L140">
            <v>0</v>
          </cell>
          <cell r="M140">
            <v>0</v>
          </cell>
          <cell r="N140">
            <v>0</v>
          </cell>
          <cell r="O140">
            <v>0</v>
          </cell>
          <cell r="P140">
            <v>0</v>
          </cell>
          <cell r="Q140">
            <v>0</v>
          </cell>
          <cell r="R140">
            <v>0</v>
          </cell>
          <cell r="S140">
            <v>0</v>
          </cell>
          <cell r="T140">
            <v>0</v>
          </cell>
          <cell r="U140" t="str">
            <v/>
          </cell>
        </row>
        <row r="141">
          <cell r="C141" t="str">
            <v>IYTCB</v>
          </cell>
          <cell r="D141" t="str">
            <v>Isobutylene</v>
          </cell>
          <cell r="E141" t="str">
            <v>Total</v>
          </cell>
          <cell r="F141" t="str">
            <v>Billion Btu</v>
          </cell>
          <cell r="G141" t="str">
            <v>Isobutylene from refineries total consumption</v>
          </cell>
          <cell r="H141" t="str">
            <v>Isobutylene - Total</v>
          </cell>
          <cell r="I141">
            <v>0</v>
          </cell>
          <cell r="J141">
            <v>0</v>
          </cell>
          <cell r="K141">
            <v>0</v>
          </cell>
          <cell r="L141">
            <v>0</v>
          </cell>
          <cell r="M141">
            <v>0</v>
          </cell>
          <cell r="N141">
            <v>0</v>
          </cell>
          <cell r="O141">
            <v>0</v>
          </cell>
          <cell r="P141">
            <v>0</v>
          </cell>
          <cell r="Q141">
            <v>0</v>
          </cell>
          <cell r="R141">
            <v>0</v>
          </cell>
          <cell r="S141">
            <v>0</v>
          </cell>
          <cell r="T141">
            <v>0</v>
          </cell>
          <cell r="U141" t="str">
            <v/>
          </cell>
        </row>
        <row r="142">
          <cell r="C142" t="str">
            <v>JFACB</v>
          </cell>
          <cell r="D142" t="str">
            <v>Jet Fuel Kerosene</v>
          </cell>
          <cell r="E142" t="str">
            <v>Transportation</v>
          </cell>
          <cell r="F142" t="str">
            <v>Billion Btu</v>
          </cell>
          <cell r="G142" t="str">
            <v>Jet fuel consumed by the transportation sector</v>
          </cell>
          <cell r="H142" t="str">
            <v>Jet Fuel Kerosene - Transportation</v>
          </cell>
          <cell r="I142">
            <v>71051</v>
          </cell>
          <cell r="J142">
            <v>92831</v>
          </cell>
          <cell r="K142">
            <v>72329</v>
          </cell>
          <cell r="L142">
            <v>76176</v>
          </cell>
          <cell r="M142">
            <v>92249</v>
          </cell>
          <cell r="N142">
            <v>91487</v>
          </cell>
          <cell r="O142">
            <v>97496</v>
          </cell>
          <cell r="P142">
            <v>98917</v>
          </cell>
          <cell r="Q142">
            <v>101049</v>
          </cell>
          <cell r="R142">
            <v>51318</v>
          </cell>
          <cell r="S142">
            <v>76399</v>
          </cell>
          <cell r="T142">
            <v>88250</v>
          </cell>
          <cell r="U142" t="str">
            <v/>
          </cell>
        </row>
        <row r="143">
          <cell r="C143" t="str">
            <v>JFTCB</v>
          </cell>
          <cell r="D143" t="str">
            <v>Jet Fuel Kerosene</v>
          </cell>
          <cell r="E143" t="str">
            <v>Total</v>
          </cell>
          <cell r="F143" t="str">
            <v>Billion Btu</v>
          </cell>
          <cell r="G143" t="str">
            <v>Jet fuel total consumption</v>
          </cell>
          <cell r="H143" t="str">
            <v>Jet Fuel Kerosene - Total</v>
          </cell>
          <cell r="I143">
            <v>71051</v>
          </cell>
          <cell r="J143">
            <v>92831</v>
          </cell>
          <cell r="K143">
            <v>72329</v>
          </cell>
          <cell r="L143">
            <v>76176</v>
          </cell>
          <cell r="M143">
            <v>92249</v>
          </cell>
          <cell r="N143">
            <v>91487</v>
          </cell>
          <cell r="O143">
            <v>97496</v>
          </cell>
          <cell r="P143">
            <v>98917</v>
          </cell>
          <cell r="Q143">
            <v>101049</v>
          </cell>
          <cell r="R143">
            <v>51318</v>
          </cell>
          <cell r="S143">
            <v>76399</v>
          </cell>
          <cell r="T143">
            <v>88250</v>
          </cell>
          <cell r="U143" t="str">
            <v/>
          </cell>
        </row>
        <row r="144">
          <cell r="C144" t="str">
            <v>JFTXB</v>
          </cell>
          <cell r="D144" t="str">
            <v>Jet Fuel Kerosene</v>
          </cell>
          <cell r="E144" t="str">
            <v>Total</v>
          </cell>
          <cell r="F144" t="str">
            <v>Billion Btu</v>
          </cell>
          <cell r="G144" t="str">
            <v>Jet fuel total end-use consumption</v>
          </cell>
          <cell r="H144" t="str">
            <v>Jet Fuel Kerosene - Total</v>
          </cell>
          <cell r="I144">
            <v>71051</v>
          </cell>
          <cell r="J144">
            <v>92831</v>
          </cell>
          <cell r="K144">
            <v>72329</v>
          </cell>
          <cell r="L144">
            <v>76176</v>
          </cell>
          <cell r="M144">
            <v>92249</v>
          </cell>
          <cell r="N144">
            <v>91487</v>
          </cell>
          <cell r="O144">
            <v>97496</v>
          </cell>
          <cell r="P144">
            <v>98917</v>
          </cell>
          <cell r="Q144">
            <v>101049</v>
          </cell>
          <cell r="R144">
            <v>51318</v>
          </cell>
          <cell r="S144">
            <v>76399</v>
          </cell>
          <cell r="T144">
            <v>88250</v>
          </cell>
          <cell r="U144" t="str">
            <v/>
          </cell>
        </row>
        <row r="145">
          <cell r="C145" t="str">
            <v>KSCCB</v>
          </cell>
          <cell r="D145" t="str">
            <v>Kerosene</v>
          </cell>
          <cell r="E145" t="str">
            <v>Commercial</v>
          </cell>
          <cell r="F145" t="str">
            <v>Billion Btu</v>
          </cell>
          <cell r="G145" t="str">
            <v>Kerosene consumed by the commercial sector</v>
          </cell>
          <cell r="H145" t="str">
            <v>Kerosene - Commercial</v>
          </cell>
          <cell r="I145">
            <v>1</v>
          </cell>
          <cell r="J145">
            <v>0</v>
          </cell>
          <cell r="K145">
            <v>0</v>
          </cell>
          <cell r="L145">
            <v>0</v>
          </cell>
          <cell r="M145">
            <v>0</v>
          </cell>
          <cell r="N145">
            <v>0</v>
          </cell>
          <cell r="O145">
            <v>0</v>
          </cell>
          <cell r="P145">
            <v>0</v>
          </cell>
          <cell r="Q145">
            <v>0</v>
          </cell>
          <cell r="R145">
            <v>0</v>
          </cell>
          <cell r="S145">
            <v>0</v>
          </cell>
          <cell r="T145">
            <v>0</v>
          </cell>
          <cell r="U145" t="str">
            <v/>
          </cell>
        </row>
        <row r="146">
          <cell r="C146" t="str">
            <v>KSICB</v>
          </cell>
          <cell r="D146" t="str">
            <v>Kerosene</v>
          </cell>
          <cell r="E146" t="str">
            <v>Industrial</v>
          </cell>
          <cell r="F146" t="str">
            <v>Billion Btu</v>
          </cell>
          <cell r="G146" t="str">
            <v>Kerosene consumed by the industrial sector</v>
          </cell>
          <cell r="H146" t="str">
            <v>Kerosene - Industrial</v>
          </cell>
          <cell r="I146">
            <v>1</v>
          </cell>
          <cell r="J146">
            <v>1</v>
          </cell>
          <cell r="K146">
            <v>0</v>
          </cell>
          <cell r="L146">
            <v>0</v>
          </cell>
          <cell r="M146">
            <v>0</v>
          </cell>
          <cell r="N146">
            <v>0</v>
          </cell>
          <cell r="O146">
            <v>0</v>
          </cell>
          <cell r="P146">
            <v>0</v>
          </cell>
          <cell r="Q146">
            <v>0</v>
          </cell>
          <cell r="R146">
            <v>0</v>
          </cell>
          <cell r="S146">
            <v>0</v>
          </cell>
          <cell r="T146">
            <v>0</v>
          </cell>
          <cell r="U146" t="str">
            <v/>
          </cell>
        </row>
        <row r="147">
          <cell r="C147" t="str">
            <v>KSRCB</v>
          </cell>
          <cell r="D147" t="str">
            <v>Kerosene</v>
          </cell>
          <cell r="E147" t="str">
            <v>Residential</v>
          </cell>
          <cell r="F147" t="str">
            <v>Billion Btu</v>
          </cell>
          <cell r="G147" t="str">
            <v>Kerosene consumed by the residential sector</v>
          </cell>
          <cell r="H147" t="str">
            <v>Kerosene - Residential</v>
          </cell>
          <cell r="I147">
            <v>0</v>
          </cell>
          <cell r="J147">
            <v>0</v>
          </cell>
          <cell r="K147">
            <v>0</v>
          </cell>
          <cell r="L147">
            <v>0</v>
          </cell>
          <cell r="M147">
            <v>0</v>
          </cell>
          <cell r="N147">
            <v>0</v>
          </cell>
          <cell r="O147">
            <v>0</v>
          </cell>
          <cell r="P147">
            <v>0</v>
          </cell>
          <cell r="Q147">
            <v>0</v>
          </cell>
          <cell r="R147">
            <v>0</v>
          </cell>
          <cell r="S147">
            <v>0</v>
          </cell>
          <cell r="T147">
            <v>0</v>
          </cell>
          <cell r="U147" t="str">
            <v/>
          </cell>
        </row>
        <row r="148">
          <cell r="C148" t="str">
            <v>KSTCB</v>
          </cell>
          <cell r="D148" t="str">
            <v>Kerosene</v>
          </cell>
          <cell r="E148" t="str">
            <v>Total</v>
          </cell>
          <cell r="F148" t="str">
            <v>Billion Btu</v>
          </cell>
          <cell r="G148" t="str">
            <v>Kerosene total consumption</v>
          </cell>
          <cell r="H148" t="str">
            <v>Kerosene - Total</v>
          </cell>
          <cell r="I148">
            <v>2</v>
          </cell>
          <cell r="J148">
            <v>1</v>
          </cell>
          <cell r="K148">
            <v>0</v>
          </cell>
          <cell r="L148">
            <v>0</v>
          </cell>
          <cell r="M148">
            <v>0</v>
          </cell>
          <cell r="N148">
            <v>0</v>
          </cell>
          <cell r="O148">
            <v>0</v>
          </cell>
          <cell r="P148">
            <v>0</v>
          </cell>
          <cell r="Q148">
            <v>0</v>
          </cell>
          <cell r="R148">
            <v>0</v>
          </cell>
          <cell r="S148">
            <v>0</v>
          </cell>
          <cell r="T148">
            <v>0</v>
          </cell>
          <cell r="U148" t="str">
            <v/>
          </cell>
        </row>
        <row r="149">
          <cell r="C149" t="str">
            <v>KSTXB</v>
          </cell>
          <cell r="D149" t="str">
            <v>Kerosene</v>
          </cell>
          <cell r="E149" t="str">
            <v>Total</v>
          </cell>
          <cell r="F149" t="str">
            <v>Billion Btu</v>
          </cell>
          <cell r="G149" t="str">
            <v>Kerosene total end-use consumption</v>
          </cell>
          <cell r="H149" t="str">
            <v>Kerosene - Total</v>
          </cell>
          <cell r="I149">
            <v>2</v>
          </cell>
          <cell r="J149">
            <v>1</v>
          </cell>
          <cell r="K149">
            <v>0</v>
          </cell>
          <cell r="L149">
            <v>0</v>
          </cell>
          <cell r="M149">
            <v>0</v>
          </cell>
          <cell r="N149">
            <v>0</v>
          </cell>
          <cell r="O149">
            <v>0</v>
          </cell>
          <cell r="P149">
            <v>0</v>
          </cell>
          <cell r="Q149">
            <v>0</v>
          </cell>
          <cell r="R149">
            <v>0</v>
          </cell>
          <cell r="S149">
            <v>0</v>
          </cell>
          <cell r="T149">
            <v>0</v>
          </cell>
          <cell r="U149" t="str">
            <v/>
          </cell>
        </row>
        <row r="150">
          <cell r="C150" t="str">
            <v>LOACB</v>
          </cell>
          <cell r="D150" t="str">
            <v>Total</v>
          </cell>
          <cell r="E150" t="str">
            <v>Transportation</v>
          </cell>
          <cell r="F150" t="str">
            <v>Billion Btu</v>
          </cell>
          <cell r="G150" t="str">
            <v>The transportation sector's share of electrical system energy losses</v>
          </cell>
          <cell r="H150" t="str">
            <v>Total - Transportation</v>
          </cell>
          <cell r="I150">
            <v>0</v>
          </cell>
          <cell r="J150">
            <v>0</v>
          </cell>
          <cell r="K150">
            <v>0</v>
          </cell>
          <cell r="L150">
            <v>0</v>
          </cell>
          <cell r="M150">
            <v>0</v>
          </cell>
          <cell r="N150">
            <v>0</v>
          </cell>
          <cell r="O150">
            <v>0</v>
          </cell>
          <cell r="P150">
            <v>0</v>
          </cell>
          <cell r="Q150">
            <v>0</v>
          </cell>
          <cell r="R150">
            <v>0</v>
          </cell>
          <cell r="S150">
            <v>0</v>
          </cell>
          <cell r="T150">
            <v>0</v>
          </cell>
          <cell r="U150" t="str">
            <v/>
          </cell>
        </row>
        <row r="151">
          <cell r="C151" t="str">
            <v>LOCCB</v>
          </cell>
          <cell r="D151" t="str">
            <v>Total</v>
          </cell>
          <cell r="E151" t="str">
            <v>Commercial</v>
          </cell>
          <cell r="F151" t="str">
            <v>Billion Btu</v>
          </cell>
          <cell r="G151" t="str">
            <v>The commercial sector's share of electrical system energy losses</v>
          </cell>
          <cell r="H151" t="str">
            <v>Total - Commercial</v>
          </cell>
          <cell r="I151">
            <v>20931</v>
          </cell>
          <cell r="J151">
            <v>21764</v>
          </cell>
          <cell r="K151">
            <v>22012</v>
          </cell>
          <cell r="L151">
            <v>20554</v>
          </cell>
          <cell r="M151">
            <v>17841</v>
          </cell>
          <cell r="N151">
            <v>17617</v>
          </cell>
          <cell r="O151">
            <v>17629</v>
          </cell>
          <cell r="P151">
            <v>17032</v>
          </cell>
          <cell r="Q151">
            <v>16849</v>
          </cell>
          <cell r="R151">
            <v>15120</v>
          </cell>
          <cell r="S151">
            <v>15332</v>
          </cell>
          <cell r="T151">
            <v>15710</v>
          </cell>
          <cell r="U151" t="str">
            <v/>
          </cell>
        </row>
        <row r="152">
          <cell r="C152" t="str">
            <v>LOICB</v>
          </cell>
          <cell r="D152" t="str">
            <v>Total</v>
          </cell>
          <cell r="E152" t="str">
            <v>Industrial</v>
          </cell>
          <cell r="F152" t="str">
            <v>Billion Btu</v>
          </cell>
          <cell r="G152" t="str">
            <v>The industrial sector's share of electrical system energy losses</v>
          </cell>
          <cell r="H152" t="str">
            <v>Total - Industrial</v>
          </cell>
          <cell r="I152">
            <v>34690</v>
          </cell>
          <cell r="J152">
            <v>24583</v>
          </cell>
          <cell r="K152">
            <v>24163</v>
          </cell>
          <cell r="L152">
            <v>22502</v>
          </cell>
          <cell r="M152">
            <v>20770</v>
          </cell>
          <cell r="N152">
            <v>21077</v>
          </cell>
          <cell r="O152">
            <v>20668</v>
          </cell>
          <cell r="P152">
            <v>20179</v>
          </cell>
          <cell r="Q152">
            <v>20031</v>
          </cell>
          <cell r="R152">
            <v>18382</v>
          </cell>
          <cell r="S152">
            <v>18318</v>
          </cell>
          <cell r="T152">
            <v>19114</v>
          </cell>
          <cell r="U152" t="str">
            <v/>
          </cell>
        </row>
        <row r="153">
          <cell r="C153" t="str">
            <v>LORCB</v>
          </cell>
          <cell r="D153" t="str">
            <v>Total</v>
          </cell>
          <cell r="E153" t="str">
            <v>Residential</v>
          </cell>
          <cell r="F153" t="str">
            <v>Billion Btu</v>
          </cell>
          <cell r="G153" t="str">
            <v>The residential sector's share of electrical system energy losses</v>
          </cell>
          <cell r="H153" t="str">
            <v>Total - Residential</v>
          </cell>
          <cell r="I153">
            <v>21591</v>
          </cell>
          <cell r="J153">
            <v>19885</v>
          </cell>
          <cell r="K153">
            <v>20014</v>
          </cell>
          <cell r="L153">
            <v>18317</v>
          </cell>
          <cell r="M153">
            <v>14845</v>
          </cell>
          <cell r="N153">
            <v>14788</v>
          </cell>
          <cell r="O153">
            <v>15043</v>
          </cell>
          <cell r="P153">
            <v>15222</v>
          </cell>
          <cell r="Q153">
            <v>15207</v>
          </cell>
          <cell r="R153">
            <v>16048</v>
          </cell>
          <cell r="S153">
            <v>15555</v>
          </cell>
          <cell r="T153">
            <v>15215</v>
          </cell>
          <cell r="U153" t="str">
            <v/>
          </cell>
        </row>
        <row r="154">
          <cell r="C154" t="str">
            <v>LOTCB</v>
          </cell>
          <cell r="D154" t="str">
            <v>Total</v>
          </cell>
          <cell r="E154" t="str">
            <v>Total</v>
          </cell>
          <cell r="F154" t="str">
            <v>Billion Btu</v>
          </cell>
          <cell r="G154" t="str">
            <v>Total electrical system energy losses</v>
          </cell>
          <cell r="H154" t="str">
            <v>Total - Total</v>
          </cell>
          <cell r="I154">
            <v>77212</v>
          </cell>
          <cell r="J154">
            <v>66232</v>
          </cell>
          <cell r="K154">
            <v>66189</v>
          </cell>
          <cell r="L154">
            <v>61372</v>
          </cell>
          <cell r="M154">
            <v>53455</v>
          </cell>
          <cell r="N154">
            <v>53482</v>
          </cell>
          <cell r="O154">
            <v>53339</v>
          </cell>
          <cell r="P154">
            <v>52432</v>
          </cell>
          <cell r="Q154">
            <v>52087</v>
          </cell>
          <cell r="R154">
            <v>49550</v>
          </cell>
          <cell r="S154">
            <v>49204</v>
          </cell>
          <cell r="T154">
            <v>50040</v>
          </cell>
          <cell r="U154" t="str">
            <v/>
          </cell>
        </row>
        <row r="155">
          <cell r="C155" t="str">
            <v>LOTXB</v>
          </cell>
          <cell r="D155" t="str">
            <v>Total</v>
          </cell>
          <cell r="E155" t="str">
            <v>Total</v>
          </cell>
          <cell r="F155" t="str">
            <v>Billion Btu</v>
          </cell>
          <cell r="G155" t="str">
            <v>Total electrical system energy losses allocated to the end-use sectors</v>
          </cell>
          <cell r="H155" t="str">
            <v>Total - Total</v>
          </cell>
          <cell r="I155">
            <v>77212</v>
          </cell>
          <cell r="J155">
            <v>66232</v>
          </cell>
          <cell r="K155">
            <v>66189</v>
          </cell>
          <cell r="L155">
            <v>61372</v>
          </cell>
          <cell r="M155">
            <v>53455</v>
          </cell>
          <cell r="N155">
            <v>53482</v>
          </cell>
          <cell r="O155">
            <v>53339</v>
          </cell>
          <cell r="P155">
            <v>52432</v>
          </cell>
          <cell r="Q155">
            <v>52087</v>
          </cell>
          <cell r="R155">
            <v>49550</v>
          </cell>
          <cell r="S155">
            <v>49204</v>
          </cell>
          <cell r="T155">
            <v>50040</v>
          </cell>
          <cell r="U155" t="str">
            <v/>
          </cell>
        </row>
        <row r="156">
          <cell r="C156" t="str">
            <v>LUACB</v>
          </cell>
          <cell r="D156" t="str">
            <v>Lubricants</v>
          </cell>
          <cell r="E156" t="str">
            <v>Transportation</v>
          </cell>
          <cell r="F156" t="str">
            <v>Billion Btu</v>
          </cell>
          <cell r="G156" t="str">
            <v>Lubricants consumed by the transportation sector</v>
          </cell>
          <cell r="H156" t="str">
            <v>Lubricants - Transportation</v>
          </cell>
          <cell r="I156">
            <v>462</v>
          </cell>
          <cell r="J156">
            <v>397</v>
          </cell>
          <cell r="K156">
            <v>400</v>
          </cell>
          <cell r="L156">
            <v>464</v>
          </cell>
          <cell r="M156">
            <v>454</v>
          </cell>
          <cell r="N156">
            <v>403</v>
          </cell>
          <cell r="O156">
            <v>375</v>
          </cell>
          <cell r="P156">
            <v>361</v>
          </cell>
          <cell r="Q156">
            <v>371</v>
          </cell>
          <cell r="R156">
            <v>281</v>
          </cell>
          <cell r="S156">
            <v>321</v>
          </cell>
          <cell r="T156">
            <v>336</v>
          </cell>
          <cell r="U156" t="str">
            <v/>
          </cell>
        </row>
        <row r="157">
          <cell r="C157" t="str">
            <v>LUICB</v>
          </cell>
          <cell r="D157" t="str">
            <v>Lubricants</v>
          </cell>
          <cell r="E157" t="str">
            <v>Industrial</v>
          </cell>
          <cell r="F157" t="str">
            <v>Billion Btu</v>
          </cell>
          <cell r="G157" t="str">
            <v>Lubricants consumed by the industrial sector</v>
          </cell>
          <cell r="H157" t="str">
            <v>Lubricants - Industrial</v>
          </cell>
          <cell r="I157">
            <v>122</v>
          </cell>
          <cell r="J157">
            <v>105</v>
          </cell>
          <cell r="K157">
            <v>106</v>
          </cell>
          <cell r="L157">
            <v>188</v>
          </cell>
          <cell r="M157">
            <v>172</v>
          </cell>
          <cell r="N157">
            <v>178</v>
          </cell>
          <cell r="O157">
            <v>261</v>
          </cell>
          <cell r="P157">
            <v>236</v>
          </cell>
          <cell r="Q157">
            <v>213</v>
          </cell>
          <cell r="R157">
            <v>207</v>
          </cell>
          <cell r="S157">
            <v>193</v>
          </cell>
          <cell r="T157">
            <v>187</v>
          </cell>
          <cell r="U157" t="str">
            <v/>
          </cell>
        </row>
        <row r="158">
          <cell r="C158" t="str">
            <v>LUTCB</v>
          </cell>
          <cell r="D158" t="str">
            <v>Lubricants</v>
          </cell>
          <cell r="E158" t="str">
            <v>Total</v>
          </cell>
          <cell r="F158" t="str">
            <v>Billion Btu</v>
          </cell>
          <cell r="G158" t="str">
            <v>Lubricants total consumption</v>
          </cell>
          <cell r="H158" t="str">
            <v>Lubricants - Total</v>
          </cell>
          <cell r="I158">
            <v>585</v>
          </cell>
          <cell r="J158">
            <v>503</v>
          </cell>
          <cell r="K158">
            <v>506</v>
          </cell>
          <cell r="L158">
            <v>652</v>
          </cell>
          <cell r="M158">
            <v>626</v>
          </cell>
          <cell r="N158">
            <v>581</v>
          </cell>
          <cell r="O158">
            <v>636</v>
          </cell>
          <cell r="P158">
            <v>597</v>
          </cell>
          <cell r="Q158">
            <v>584</v>
          </cell>
          <cell r="R158">
            <v>488</v>
          </cell>
          <cell r="S158">
            <v>515</v>
          </cell>
          <cell r="T158">
            <v>522</v>
          </cell>
          <cell r="U158" t="str">
            <v/>
          </cell>
        </row>
        <row r="159">
          <cell r="C159" t="str">
            <v>LUTXB</v>
          </cell>
          <cell r="D159" t="str">
            <v>Lubricants</v>
          </cell>
          <cell r="E159" t="str">
            <v>Total</v>
          </cell>
          <cell r="F159" t="str">
            <v>Billion Btu</v>
          </cell>
          <cell r="G159" t="str">
            <v>Lubricants total end-use consumption</v>
          </cell>
          <cell r="H159" t="str">
            <v>Lubricants - Total</v>
          </cell>
          <cell r="I159">
            <v>585</v>
          </cell>
          <cell r="J159">
            <v>503</v>
          </cell>
          <cell r="K159">
            <v>506</v>
          </cell>
          <cell r="L159">
            <v>652</v>
          </cell>
          <cell r="M159">
            <v>626</v>
          </cell>
          <cell r="N159">
            <v>581</v>
          </cell>
          <cell r="O159">
            <v>636</v>
          </cell>
          <cell r="P159">
            <v>597</v>
          </cell>
          <cell r="Q159">
            <v>584</v>
          </cell>
          <cell r="R159">
            <v>488</v>
          </cell>
          <cell r="S159">
            <v>515</v>
          </cell>
          <cell r="T159">
            <v>522</v>
          </cell>
          <cell r="U159" t="str">
            <v/>
          </cell>
        </row>
        <row r="160">
          <cell r="C160" t="str">
            <v>MBICB</v>
          </cell>
          <cell r="D160" t="str">
            <v>Motor gasoline blending components</v>
          </cell>
          <cell r="E160" t="str">
            <v>Energy Industries</v>
          </cell>
          <cell r="F160" t="str">
            <v>Billion Btu</v>
          </cell>
          <cell r="G160" t="str">
            <v>Motor gasoline blending components consumed by the industrial sector</v>
          </cell>
          <cell r="H160" t="str">
            <v>Motor gasoline blending components - Energy Industries</v>
          </cell>
          <cell r="I160">
            <v>525</v>
          </cell>
          <cell r="J160">
            <v>0</v>
          </cell>
          <cell r="K160">
            <v>0</v>
          </cell>
          <cell r="L160">
            <v>0</v>
          </cell>
          <cell r="M160">
            <v>0</v>
          </cell>
          <cell r="N160">
            <v>0</v>
          </cell>
          <cell r="O160">
            <v>0</v>
          </cell>
          <cell r="P160">
            <v>0</v>
          </cell>
          <cell r="Q160">
            <v>0</v>
          </cell>
          <cell r="R160">
            <v>0</v>
          </cell>
          <cell r="S160">
            <v>0</v>
          </cell>
          <cell r="T160">
            <v>0</v>
          </cell>
          <cell r="U160" t="str">
            <v/>
          </cell>
        </row>
        <row r="161">
          <cell r="C161" t="str">
            <v>MGACB</v>
          </cell>
          <cell r="D161" t="str">
            <v>Motor Gasoline</v>
          </cell>
          <cell r="E161" t="str">
            <v>Transportation</v>
          </cell>
          <cell r="F161" t="str">
            <v>Billion Btu</v>
          </cell>
          <cell r="G161" t="str">
            <v>Motor gasoline consumed by the transportation sector</v>
          </cell>
          <cell r="H161" t="str">
            <v>Motor Gasoline - Transportation</v>
          </cell>
          <cell r="I161">
            <v>44531</v>
          </cell>
          <cell r="J161">
            <v>56245</v>
          </cell>
          <cell r="K161">
            <v>57035</v>
          </cell>
          <cell r="L161">
            <v>49847</v>
          </cell>
          <cell r="M161">
            <v>52895</v>
          </cell>
          <cell r="N161">
            <v>53713</v>
          </cell>
          <cell r="O161">
            <v>53362</v>
          </cell>
          <cell r="P161">
            <v>52254</v>
          </cell>
          <cell r="Q161">
            <v>52556</v>
          </cell>
          <cell r="R161">
            <v>40325</v>
          </cell>
          <cell r="S161">
            <v>46258</v>
          </cell>
          <cell r="T161">
            <v>46487</v>
          </cell>
          <cell r="U161" t="str">
            <v/>
          </cell>
        </row>
        <row r="162">
          <cell r="C162" t="str">
            <v>MGCCB</v>
          </cell>
          <cell r="D162" t="str">
            <v>Motor Gasoline</v>
          </cell>
          <cell r="E162" t="str">
            <v>Commercial</v>
          </cell>
          <cell r="F162" t="str">
            <v>Billion Btu</v>
          </cell>
          <cell r="G162" t="str">
            <v>Motor gasoline consumed by the commercial sector</v>
          </cell>
          <cell r="H162" t="str">
            <v>Motor Gasoline - Commercial</v>
          </cell>
          <cell r="I162">
            <v>310</v>
          </cell>
          <cell r="J162">
            <v>63</v>
          </cell>
          <cell r="K162">
            <v>62</v>
          </cell>
          <cell r="L162">
            <v>61</v>
          </cell>
          <cell r="M162">
            <v>1563</v>
          </cell>
          <cell r="N162">
            <v>1585</v>
          </cell>
          <cell r="O162">
            <v>1610</v>
          </cell>
          <cell r="P162">
            <v>1638</v>
          </cell>
          <cell r="Q162">
            <v>1646</v>
          </cell>
          <cell r="R162">
            <v>1655</v>
          </cell>
          <cell r="S162">
            <v>1670</v>
          </cell>
          <cell r="T162">
            <v>1724</v>
          </cell>
          <cell r="U162" t="str">
            <v/>
          </cell>
        </row>
        <row r="163">
          <cell r="C163" t="str">
            <v>MGICB</v>
          </cell>
          <cell r="D163" t="str">
            <v>Motor Gasoline</v>
          </cell>
          <cell r="E163" t="str">
            <v>Industrial</v>
          </cell>
          <cell r="F163" t="str">
            <v>Billion Btu</v>
          </cell>
          <cell r="G163" t="str">
            <v>Motor gasoline consumed by the industrial sector</v>
          </cell>
          <cell r="H163" t="str">
            <v>Motor Gasoline - Industrial</v>
          </cell>
          <cell r="I163">
            <v>701</v>
          </cell>
          <cell r="J163">
            <v>690</v>
          </cell>
          <cell r="K163">
            <v>1253</v>
          </cell>
          <cell r="L163">
            <v>724</v>
          </cell>
          <cell r="M163">
            <v>1437</v>
          </cell>
          <cell r="N163">
            <v>1420</v>
          </cell>
          <cell r="O163">
            <v>1432</v>
          </cell>
          <cell r="P163">
            <v>1478</v>
          </cell>
          <cell r="Q163">
            <v>1481</v>
          </cell>
          <cell r="R163">
            <v>1495</v>
          </cell>
          <cell r="S163">
            <v>1347</v>
          </cell>
          <cell r="T163">
            <v>1460</v>
          </cell>
          <cell r="U163" t="str">
            <v/>
          </cell>
        </row>
        <row r="164">
          <cell r="C164" t="str">
            <v>MGTCB</v>
          </cell>
          <cell r="D164" t="str">
            <v>Motor Gasoline</v>
          </cell>
          <cell r="E164" t="str">
            <v>Total</v>
          </cell>
          <cell r="F164" t="str">
            <v>Billion Btu</v>
          </cell>
          <cell r="G164" t="str">
            <v>Motor gasoline total consumption</v>
          </cell>
          <cell r="H164" t="str">
            <v>Motor Gasoline - Total</v>
          </cell>
          <cell r="I164">
            <v>45543</v>
          </cell>
          <cell r="J164">
            <v>56998</v>
          </cell>
          <cell r="K164">
            <v>58350</v>
          </cell>
          <cell r="L164">
            <v>50633</v>
          </cell>
          <cell r="M164">
            <v>55895</v>
          </cell>
          <cell r="N164">
            <v>56718</v>
          </cell>
          <cell r="O164">
            <v>56404</v>
          </cell>
          <cell r="P164">
            <v>55370</v>
          </cell>
          <cell r="Q164">
            <v>55684</v>
          </cell>
          <cell r="R164">
            <v>43475</v>
          </cell>
          <cell r="S164">
            <v>49274</v>
          </cell>
          <cell r="T164">
            <v>49671</v>
          </cell>
          <cell r="U164" t="str">
            <v/>
          </cell>
        </row>
        <row r="165">
          <cell r="C165" t="str">
            <v>MGTXB</v>
          </cell>
          <cell r="D165" t="str">
            <v>Motor Gasoline</v>
          </cell>
          <cell r="E165" t="str">
            <v>Total</v>
          </cell>
          <cell r="F165" t="str">
            <v>Billion Btu</v>
          </cell>
          <cell r="G165" t="str">
            <v>Motor gasoline total end-use consumption</v>
          </cell>
          <cell r="H165" t="str">
            <v>Motor Gasoline - Total</v>
          </cell>
          <cell r="I165">
            <v>45543</v>
          </cell>
          <cell r="J165">
            <v>56998</v>
          </cell>
          <cell r="K165">
            <v>58350</v>
          </cell>
          <cell r="L165">
            <v>50633</v>
          </cell>
          <cell r="M165">
            <v>55895</v>
          </cell>
          <cell r="N165">
            <v>56718</v>
          </cell>
          <cell r="O165">
            <v>56404</v>
          </cell>
          <cell r="P165">
            <v>55370</v>
          </cell>
          <cell r="Q165">
            <v>55684</v>
          </cell>
          <cell r="R165">
            <v>43475</v>
          </cell>
          <cell r="S165">
            <v>49274</v>
          </cell>
          <cell r="T165">
            <v>49671</v>
          </cell>
          <cell r="U165" t="str">
            <v/>
          </cell>
        </row>
        <row r="166">
          <cell r="C166" t="str">
            <v>MMTCB</v>
          </cell>
          <cell r="D166" t="str">
            <v>Motor Gasoline</v>
          </cell>
          <cell r="E166" t="str">
            <v>Total</v>
          </cell>
          <cell r="F166" t="str">
            <v>Billion Btu</v>
          </cell>
          <cell r="G166" t="str">
            <v>Motor gasoline total consumption, excluding fuel ethanol</v>
          </cell>
          <cell r="H166" t="str">
            <v>Motor Gasoline - Total</v>
          </cell>
          <cell r="I166">
            <v>45543</v>
          </cell>
          <cell r="J166">
            <v>55806</v>
          </cell>
          <cell r="K166">
            <v>56612</v>
          </cell>
          <cell r="L166">
            <v>47845</v>
          </cell>
          <cell r="M166">
            <v>51913</v>
          </cell>
          <cell r="N166">
            <v>52718</v>
          </cell>
          <cell r="O166">
            <v>52364</v>
          </cell>
          <cell r="P166">
            <v>51429</v>
          </cell>
          <cell r="Q166">
            <v>51651</v>
          </cell>
          <cell r="R166">
            <v>40302</v>
          </cell>
          <cell r="S166">
            <v>45650</v>
          </cell>
          <cell r="T166">
            <v>46005</v>
          </cell>
          <cell r="U166" t="str">
            <v/>
          </cell>
        </row>
        <row r="167">
          <cell r="C167" t="str">
            <v>MSICB</v>
          </cell>
          <cell r="D167" t="str">
            <v>Miscellaneous petroleum products</v>
          </cell>
          <cell r="E167" t="str">
            <v>Industrial</v>
          </cell>
          <cell r="F167" t="str">
            <v>Billion Btu</v>
          </cell>
          <cell r="G167" t="str">
            <v>Miscellaneous petroleum products consumed by the industrial sector</v>
          </cell>
          <cell r="H167" t="str">
            <v>Miscellaneous petroleum products - Industrial</v>
          </cell>
          <cell r="I167">
            <v>0</v>
          </cell>
          <cell r="J167">
            <v>0</v>
          </cell>
          <cell r="K167">
            <v>0</v>
          </cell>
          <cell r="L167">
            <v>0</v>
          </cell>
          <cell r="M167">
            <v>0</v>
          </cell>
          <cell r="N167">
            <v>0</v>
          </cell>
          <cell r="O167">
            <v>0</v>
          </cell>
          <cell r="P167">
            <v>0</v>
          </cell>
          <cell r="Q167">
            <v>0</v>
          </cell>
          <cell r="R167">
            <v>0</v>
          </cell>
          <cell r="S167">
            <v>0</v>
          </cell>
          <cell r="T167">
            <v>0</v>
          </cell>
          <cell r="U167" t="str">
            <v/>
          </cell>
        </row>
        <row r="168">
          <cell r="C168" t="str">
            <v>NAICB</v>
          </cell>
          <cell r="D168" t="str">
            <v>Natural Gasoline</v>
          </cell>
          <cell r="E168" t="str">
            <v>Industrial</v>
          </cell>
          <cell r="F168" t="str">
            <v>Billion Btu</v>
          </cell>
          <cell r="G168" t="str">
            <v>Natural gasoline consumed by the industrial sector (through 1983)</v>
          </cell>
          <cell r="H168" t="str">
            <v>Natural Gasoline - Industrial</v>
          </cell>
          <cell r="I168">
            <v>0</v>
          </cell>
          <cell r="J168">
            <v>0</v>
          </cell>
          <cell r="K168">
            <v>0</v>
          </cell>
          <cell r="L168">
            <v>0</v>
          </cell>
          <cell r="M168">
            <v>0</v>
          </cell>
          <cell r="N168">
            <v>0</v>
          </cell>
          <cell r="O168">
            <v>0</v>
          </cell>
          <cell r="P168">
            <v>0</v>
          </cell>
          <cell r="Q168">
            <v>0</v>
          </cell>
          <cell r="R168">
            <v>0</v>
          </cell>
          <cell r="S168">
            <v>0</v>
          </cell>
          <cell r="T168">
            <v>0</v>
          </cell>
          <cell r="U168" t="str">
            <v/>
          </cell>
        </row>
        <row r="169">
          <cell r="C169" t="str">
            <v>NGACB</v>
          </cell>
          <cell r="D169" t="str">
            <v>Natural Gas</v>
          </cell>
          <cell r="E169" t="str">
            <v>Transportation</v>
          </cell>
          <cell r="F169" t="str">
            <v>Billion Btu</v>
          </cell>
          <cell r="G169" t="str">
            <v xml:space="preserve">Natural gas consumed by the transportation sector </v>
          </cell>
          <cell r="H169" t="str">
            <v>Natural Gas - Transportation</v>
          </cell>
          <cell r="I169">
            <v>0</v>
          </cell>
          <cell r="J169">
            <v>3</v>
          </cell>
          <cell r="K169">
            <v>3</v>
          </cell>
          <cell r="L169">
            <v>2</v>
          </cell>
          <cell r="M169">
            <v>2</v>
          </cell>
          <cell r="N169">
            <v>2</v>
          </cell>
          <cell r="O169">
            <v>2</v>
          </cell>
          <cell r="P169">
            <v>2</v>
          </cell>
          <cell r="Q169">
            <v>0</v>
          </cell>
          <cell r="R169">
            <v>1</v>
          </cell>
          <cell r="S169">
            <v>2</v>
          </cell>
          <cell r="T169">
            <v>0</v>
          </cell>
          <cell r="U169" t="str">
            <v/>
          </cell>
        </row>
        <row r="170">
          <cell r="C170" t="str">
            <v>NGCCB</v>
          </cell>
          <cell r="D170" t="str">
            <v>Natural Gas</v>
          </cell>
          <cell r="E170" t="str">
            <v>Commercial</v>
          </cell>
          <cell r="F170" t="str">
            <v>Billion Btu</v>
          </cell>
          <cell r="G170" t="str">
            <v>Natural gas delivered to the commercial sector, used as consumption (including supplemental gaseous fuels)</v>
          </cell>
          <cell r="H170" t="str">
            <v>Natural Gas - Commercial</v>
          </cell>
          <cell r="I170">
            <v>2378</v>
          </cell>
          <cell r="J170">
            <v>1905</v>
          </cell>
          <cell r="K170">
            <v>1904</v>
          </cell>
          <cell r="L170">
            <v>1848</v>
          </cell>
          <cell r="M170">
            <v>1874</v>
          </cell>
          <cell r="N170">
            <v>2339</v>
          </cell>
          <cell r="O170">
            <v>2385</v>
          </cell>
          <cell r="P170">
            <v>2502</v>
          </cell>
          <cell r="Q170">
            <v>2483</v>
          </cell>
          <cell r="R170">
            <v>1647</v>
          </cell>
          <cell r="S170">
            <v>1890</v>
          </cell>
          <cell r="T170">
            <v>2113</v>
          </cell>
          <cell r="U170" t="str">
            <v/>
          </cell>
        </row>
        <row r="171">
          <cell r="C171" t="str">
            <v>NGEIB</v>
          </cell>
          <cell r="D171" t="str">
            <v>Natural Gas</v>
          </cell>
          <cell r="E171" t="str">
            <v>Energy Industries</v>
          </cell>
          <cell r="F171" t="str">
            <v>Billion Btu</v>
          </cell>
          <cell r="G171" t="str">
            <v>Natural gas consumed by the electric power sector (including supplemental gaseous fuels)</v>
          </cell>
          <cell r="H171" t="str">
            <v>Natural Gas - Energy Industries</v>
          </cell>
          <cell r="I171">
            <v>0</v>
          </cell>
          <cell r="J171">
            <v>0</v>
          </cell>
          <cell r="K171">
            <v>0</v>
          </cell>
          <cell r="L171">
            <v>0</v>
          </cell>
          <cell r="M171">
            <v>0</v>
          </cell>
          <cell r="N171">
            <v>0</v>
          </cell>
          <cell r="O171">
            <v>0</v>
          </cell>
          <cell r="P171">
            <v>0</v>
          </cell>
          <cell r="Q171">
            <v>0</v>
          </cell>
          <cell r="R171">
            <v>0</v>
          </cell>
          <cell r="S171">
            <v>0</v>
          </cell>
          <cell r="T171">
            <v>0</v>
          </cell>
          <cell r="U171" t="str">
            <v/>
          </cell>
        </row>
        <row r="172">
          <cell r="C172" t="str">
            <v>NGGBP</v>
          </cell>
          <cell r="D172" t="str">
            <v>Natural Gas</v>
          </cell>
          <cell r="E172" t="str">
            <v>Summer</v>
          </cell>
          <cell r="F172" t="str">
            <v>Thousand kilowatts</v>
          </cell>
          <cell r="G172" t="str">
            <v>Natural gas generating units net summer capacity in all sectors</v>
          </cell>
          <cell r="H172" t="str">
            <v>Natural Gas - Summer</v>
          </cell>
          <cell r="I172">
            <v>0</v>
          </cell>
          <cell r="J172">
            <v>0</v>
          </cell>
          <cell r="K172">
            <v>0</v>
          </cell>
          <cell r="L172">
            <v>0</v>
          </cell>
          <cell r="M172">
            <v>0</v>
          </cell>
          <cell r="N172">
            <v>0</v>
          </cell>
          <cell r="O172">
            <v>0</v>
          </cell>
          <cell r="P172">
            <v>0</v>
          </cell>
          <cell r="Q172">
            <v>0</v>
          </cell>
          <cell r="R172">
            <v>0</v>
          </cell>
          <cell r="S172">
            <v>0</v>
          </cell>
          <cell r="T172">
            <v>0</v>
          </cell>
          <cell r="U172" t="str">
            <v/>
          </cell>
        </row>
        <row r="173">
          <cell r="C173" t="str">
            <v>NGICB</v>
          </cell>
          <cell r="D173" t="str">
            <v>Natural Gas</v>
          </cell>
          <cell r="E173" t="str">
            <v>Industrial</v>
          </cell>
          <cell r="F173" t="str">
            <v>Billion Btu</v>
          </cell>
          <cell r="G173" t="str">
            <v>Natural gas consumed by the industrial sector (including supplemental gaseous fuels)</v>
          </cell>
          <cell r="H173" t="str">
            <v>Natural Gas - Industrial</v>
          </cell>
          <cell r="I173">
            <v>0</v>
          </cell>
          <cell r="J173">
            <v>455</v>
          </cell>
          <cell r="K173">
            <v>521</v>
          </cell>
          <cell r="L173">
            <v>353</v>
          </cell>
          <cell r="M173">
            <v>434</v>
          </cell>
          <cell r="N173">
            <v>81</v>
          </cell>
          <cell r="O173">
            <v>83</v>
          </cell>
          <cell r="P173">
            <v>87</v>
          </cell>
          <cell r="Q173">
            <v>89</v>
          </cell>
          <cell r="R173">
            <v>76</v>
          </cell>
          <cell r="S173">
            <v>95</v>
          </cell>
          <cell r="T173">
            <v>83</v>
          </cell>
          <cell r="U173" t="str">
            <v/>
          </cell>
        </row>
        <row r="174">
          <cell r="C174" t="str">
            <v>NGLPB</v>
          </cell>
          <cell r="D174" t="str">
            <v>Natural Gas</v>
          </cell>
          <cell r="E174" t="str">
            <v>Total</v>
          </cell>
          <cell r="F174" t="str">
            <v>Billion Btu</v>
          </cell>
          <cell r="G174" t="str">
            <v>Natural gas consumed as lease and plant fuel</v>
          </cell>
          <cell r="H174" t="str">
            <v>Natural Gas - Total</v>
          </cell>
          <cell r="I174">
            <v>0</v>
          </cell>
          <cell r="J174">
            <v>0</v>
          </cell>
          <cell r="K174">
            <v>0</v>
          </cell>
          <cell r="L174">
            <v>0</v>
          </cell>
          <cell r="M174">
            <v>0</v>
          </cell>
          <cell r="N174">
            <v>0</v>
          </cell>
          <cell r="O174">
            <v>0</v>
          </cell>
          <cell r="P174">
            <v>0</v>
          </cell>
          <cell r="Q174">
            <v>0</v>
          </cell>
          <cell r="R174">
            <v>0</v>
          </cell>
          <cell r="S174">
            <v>0</v>
          </cell>
          <cell r="T174">
            <v>0</v>
          </cell>
          <cell r="U174" t="str">
            <v/>
          </cell>
        </row>
        <row r="175">
          <cell r="C175" t="str">
            <v>NGPZB</v>
          </cell>
          <cell r="D175" t="str">
            <v>Natural Gas</v>
          </cell>
          <cell r="E175" t="str">
            <v>Total</v>
          </cell>
          <cell r="F175" t="str">
            <v>Billion Btu</v>
          </cell>
          <cell r="G175" t="str">
            <v>Natural gas for pipeline and distribution use</v>
          </cell>
          <cell r="H175" t="str">
            <v>Natural Gas - Total</v>
          </cell>
          <cell r="I175">
            <v>0</v>
          </cell>
          <cell r="J175">
            <v>0</v>
          </cell>
          <cell r="K175">
            <v>0</v>
          </cell>
          <cell r="L175">
            <v>0</v>
          </cell>
          <cell r="M175">
            <v>0</v>
          </cell>
          <cell r="N175">
            <v>0</v>
          </cell>
          <cell r="O175">
            <v>0</v>
          </cell>
          <cell r="P175">
            <v>0</v>
          </cell>
          <cell r="Q175">
            <v>0</v>
          </cell>
          <cell r="R175">
            <v>0</v>
          </cell>
          <cell r="S175">
            <v>0</v>
          </cell>
          <cell r="T175">
            <v>0</v>
          </cell>
          <cell r="U175" t="str">
            <v/>
          </cell>
        </row>
        <row r="176">
          <cell r="C176" t="str">
            <v>NGRCB</v>
          </cell>
          <cell r="D176" t="str">
            <v>Natural Gas</v>
          </cell>
          <cell r="E176" t="str">
            <v>Residential</v>
          </cell>
          <cell r="F176" t="str">
            <v>Billion Btu</v>
          </cell>
          <cell r="G176" t="str">
            <v>Natural gas delivered to the residential sector, used as consumption (including supplemental gaseous fuels)</v>
          </cell>
          <cell r="H176" t="str">
            <v>Natural Gas - Residential</v>
          </cell>
          <cell r="I176">
            <v>605</v>
          </cell>
          <cell r="J176">
            <v>535</v>
          </cell>
          <cell r="K176">
            <v>528</v>
          </cell>
          <cell r="L176">
            <v>529</v>
          </cell>
          <cell r="M176">
            <v>562</v>
          </cell>
          <cell r="N176">
            <v>560</v>
          </cell>
          <cell r="O176">
            <v>558</v>
          </cell>
          <cell r="P176">
            <v>568</v>
          </cell>
          <cell r="Q176">
            <v>548</v>
          </cell>
          <cell r="R176">
            <v>574</v>
          </cell>
          <cell r="S176">
            <v>567</v>
          </cell>
          <cell r="T176">
            <v>549</v>
          </cell>
          <cell r="U176" t="str">
            <v/>
          </cell>
        </row>
        <row r="177">
          <cell r="C177" t="str">
            <v>NGTCB</v>
          </cell>
          <cell r="D177" t="str">
            <v>Natural Gas</v>
          </cell>
          <cell r="E177" t="str">
            <v>Total</v>
          </cell>
          <cell r="F177" t="str">
            <v>Billion Btu</v>
          </cell>
          <cell r="G177" t="str">
            <v>Natural gas total consumption (including supplemental gaseous fuels)</v>
          </cell>
          <cell r="H177" t="str">
            <v>Natural Gas - Total</v>
          </cell>
          <cell r="I177">
            <v>2983</v>
          </cell>
          <cell r="J177">
            <v>2898</v>
          </cell>
          <cell r="K177">
            <v>2956</v>
          </cell>
          <cell r="L177">
            <v>2732</v>
          </cell>
          <cell r="M177">
            <v>2871</v>
          </cell>
          <cell r="N177">
            <v>2982</v>
          </cell>
          <cell r="O177">
            <v>3027</v>
          </cell>
          <cell r="P177">
            <v>3158</v>
          </cell>
          <cell r="Q177">
            <v>3121</v>
          </cell>
          <cell r="R177">
            <v>2298</v>
          </cell>
          <cell r="S177">
            <v>2555</v>
          </cell>
          <cell r="T177">
            <v>2745</v>
          </cell>
          <cell r="U177" t="str">
            <v/>
          </cell>
        </row>
        <row r="178">
          <cell r="C178" t="str">
            <v>NGTPB</v>
          </cell>
          <cell r="D178" t="str">
            <v>Natural Gas</v>
          </cell>
          <cell r="E178" t="str">
            <v>Per Capita</v>
          </cell>
          <cell r="F178" t="str">
            <v>Million Btu</v>
          </cell>
          <cell r="G178" t="str">
            <v>Natural gas total consumption per capita</v>
          </cell>
          <cell r="H178" t="str">
            <v>Natural Gas - Per Capita</v>
          </cell>
          <cell r="I178">
            <v>2.7</v>
          </cell>
          <cell r="J178">
            <v>2.2000000000000002</v>
          </cell>
          <cell r="K178">
            <v>2.2000000000000002</v>
          </cell>
          <cell r="L178">
            <v>2</v>
          </cell>
          <cell r="M178">
            <v>2</v>
          </cell>
          <cell r="N178">
            <v>2.1</v>
          </cell>
          <cell r="O178">
            <v>2.1</v>
          </cell>
          <cell r="P178">
            <v>2.2000000000000002</v>
          </cell>
          <cell r="Q178">
            <v>2.2000000000000002</v>
          </cell>
          <cell r="R178">
            <v>1.6</v>
          </cell>
          <cell r="S178">
            <v>1.8</v>
          </cell>
          <cell r="T178">
            <v>1.9</v>
          </cell>
          <cell r="U178" t="str">
            <v/>
          </cell>
        </row>
        <row r="179">
          <cell r="C179" t="str">
            <v>NGTXB</v>
          </cell>
          <cell r="D179" t="str">
            <v>Natural Gas</v>
          </cell>
          <cell r="E179" t="str">
            <v>Total</v>
          </cell>
          <cell r="F179" t="str">
            <v>Billion Btu</v>
          </cell>
          <cell r="G179" t="str">
            <v>Natural gas total end-use consumption (including supplemental gaseous fuels)</v>
          </cell>
          <cell r="H179" t="str">
            <v>Natural Gas - Total</v>
          </cell>
          <cell r="I179">
            <v>2983</v>
          </cell>
          <cell r="J179">
            <v>2898</v>
          </cell>
          <cell r="K179">
            <v>2956</v>
          </cell>
          <cell r="L179">
            <v>2732</v>
          </cell>
          <cell r="M179">
            <v>2871</v>
          </cell>
          <cell r="N179">
            <v>2982</v>
          </cell>
          <cell r="O179">
            <v>3027</v>
          </cell>
          <cell r="P179">
            <v>3158</v>
          </cell>
          <cell r="Q179">
            <v>3121</v>
          </cell>
          <cell r="R179">
            <v>2298</v>
          </cell>
          <cell r="S179">
            <v>2555</v>
          </cell>
          <cell r="T179">
            <v>2745</v>
          </cell>
          <cell r="U179" t="str">
            <v/>
          </cell>
        </row>
        <row r="180">
          <cell r="C180" t="str">
            <v>NNTCB</v>
          </cell>
          <cell r="D180" t="str">
            <v>Natural Gas</v>
          </cell>
          <cell r="E180" t="str">
            <v>Total</v>
          </cell>
          <cell r="F180" t="str">
            <v>Billion Btu</v>
          </cell>
          <cell r="G180" t="str">
            <v>Natural gas total consumption (excluding supplemental gaseous fuels)</v>
          </cell>
          <cell r="H180" t="str">
            <v>Natural Gas - Total</v>
          </cell>
          <cell r="I180">
            <v>0</v>
          </cell>
          <cell r="J180">
            <v>195</v>
          </cell>
          <cell r="K180">
            <v>173</v>
          </cell>
          <cell r="L180">
            <v>161</v>
          </cell>
          <cell r="M180">
            <v>196</v>
          </cell>
          <cell r="N180">
            <v>162</v>
          </cell>
          <cell r="O180">
            <v>163</v>
          </cell>
          <cell r="P180">
            <v>192</v>
          </cell>
          <cell r="Q180">
            <v>228</v>
          </cell>
          <cell r="R180">
            <v>199</v>
          </cell>
          <cell r="S180">
            <v>133</v>
          </cell>
          <cell r="T180">
            <v>159</v>
          </cell>
          <cell r="U180" t="str">
            <v/>
          </cell>
        </row>
        <row r="181">
          <cell r="C181" t="str">
            <v>NUEGB</v>
          </cell>
          <cell r="D181" t="str">
            <v>Nuclear</v>
          </cell>
          <cell r="E181" t="str">
            <v>Energy Industries</v>
          </cell>
          <cell r="F181" t="str">
            <v>Billion Btu</v>
          </cell>
          <cell r="G181" t="str">
            <v>Nuclear energy consumed for electricity generation by the electric power sector</v>
          </cell>
          <cell r="H181" t="str">
            <v>Nuclear - Energy Industries</v>
          </cell>
          <cell r="I181">
            <v>0</v>
          </cell>
          <cell r="J181">
            <v>0</v>
          </cell>
          <cell r="K181">
            <v>0</v>
          </cell>
          <cell r="L181">
            <v>0</v>
          </cell>
          <cell r="M181">
            <v>0</v>
          </cell>
          <cell r="N181">
            <v>0</v>
          </cell>
          <cell r="O181">
            <v>0</v>
          </cell>
          <cell r="P181">
            <v>0</v>
          </cell>
          <cell r="Q181">
            <v>0</v>
          </cell>
          <cell r="R181">
            <v>0</v>
          </cell>
          <cell r="S181">
            <v>0</v>
          </cell>
          <cell r="T181">
            <v>0</v>
          </cell>
          <cell r="U181" t="str">
            <v/>
          </cell>
        </row>
        <row r="182">
          <cell r="C182" t="str">
            <v>NUETB</v>
          </cell>
          <cell r="D182" t="str">
            <v>Nuclear</v>
          </cell>
          <cell r="E182" t="str">
            <v>Total</v>
          </cell>
          <cell r="F182" t="str">
            <v>Billion Btu</v>
          </cell>
          <cell r="G182" t="str">
            <v>Nuclear energy consumed for electricity generation, total</v>
          </cell>
          <cell r="H182" t="str">
            <v>Nuclear - Total</v>
          </cell>
          <cell r="I182">
            <v>0</v>
          </cell>
          <cell r="J182">
            <v>0</v>
          </cell>
          <cell r="K182">
            <v>0</v>
          </cell>
          <cell r="L182">
            <v>0</v>
          </cell>
          <cell r="M182">
            <v>0</v>
          </cell>
          <cell r="N182">
            <v>0</v>
          </cell>
          <cell r="O182">
            <v>0</v>
          </cell>
          <cell r="P182">
            <v>0</v>
          </cell>
          <cell r="Q182">
            <v>0</v>
          </cell>
          <cell r="R182">
            <v>0</v>
          </cell>
          <cell r="S182">
            <v>0</v>
          </cell>
          <cell r="T182">
            <v>0</v>
          </cell>
          <cell r="U182" t="str">
            <v/>
          </cell>
        </row>
        <row r="183">
          <cell r="C183" t="str">
            <v>NUGBP</v>
          </cell>
          <cell r="D183" t="str">
            <v>Nuclear</v>
          </cell>
          <cell r="E183" t="str">
            <v>Summer</v>
          </cell>
          <cell r="F183" t="str">
            <v>Thousand kilowatts</v>
          </cell>
          <cell r="G183" t="str">
            <v>Nuclear generating units net summer capacity in all sectors</v>
          </cell>
          <cell r="H183" t="str">
            <v>Nuclear - Summer</v>
          </cell>
          <cell r="I183">
            <v>0</v>
          </cell>
          <cell r="J183">
            <v>0</v>
          </cell>
          <cell r="K183">
            <v>0</v>
          </cell>
          <cell r="L183">
            <v>0</v>
          </cell>
          <cell r="M183">
            <v>0</v>
          </cell>
          <cell r="N183">
            <v>0</v>
          </cell>
          <cell r="O183">
            <v>0</v>
          </cell>
          <cell r="P183">
            <v>0</v>
          </cell>
          <cell r="Q183">
            <v>0</v>
          </cell>
          <cell r="R183">
            <v>0</v>
          </cell>
          <cell r="S183">
            <v>0</v>
          </cell>
          <cell r="T183">
            <v>0</v>
          </cell>
          <cell r="U183" t="str">
            <v/>
          </cell>
        </row>
        <row r="184">
          <cell r="C184" t="str">
            <v>OHICB</v>
          </cell>
          <cell r="D184" t="str">
            <v>Hydrocarbon gas liquids (HGLs) </v>
          </cell>
          <cell r="E184" t="str">
            <v>Industrial</v>
          </cell>
          <cell r="F184" t="str">
            <v>Billion Btu</v>
          </cell>
          <cell r="G184" t="str">
            <v>Other hydrocarbon gas liquids (other than propane) consumed by the industrial sector</v>
          </cell>
          <cell r="H184" t="str">
            <v>Hydrocarbon gas liquids (HGLs)  - Industrial</v>
          </cell>
          <cell r="I184">
            <v>0</v>
          </cell>
          <cell r="J184">
            <v>0</v>
          </cell>
          <cell r="K184">
            <v>0</v>
          </cell>
          <cell r="L184">
            <v>0</v>
          </cell>
          <cell r="M184">
            <v>0</v>
          </cell>
          <cell r="N184">
            <v>0</v>
          </cell>
          <cell r="O184">
            <v>0</v>
          </cell>
          <cell r="P184">
            <v>0</v>
          </cell>
          <cell r="Q184">
            <v>0</v>
          </cell>
          <cell r="R184">
            <v>0</v>
          </cell>
          <cell r="S184">
            <v>0</v>
          </cell>
          <cell r="T184">
            <v>0</v>
          </cell>
          <cell r="U184" t="str">
            <v/>
          </cell>
        </row>
        <row r="185">
          <cell r="C185" t="str">
            <v>OJGBP</v>
          </cell>
          <cell r="D185" t="str">
            <v>Other Gas Liquids</v>
          </cell>
          <cell r="E185" t="str">
            <v>Summer</v>
          </cell>
          <cell r="F185" t="str">
            <v>Thousand kilowatts</v>
          </cell>
          <cell r="G185" t="str">
            <v>Other gases generating units net summer capacity in all sectors</v>
          </cell>
          <cell r="H185" t="str">
            <v>Other Gas Liquids - Summer</v>
          </cell>
          <cell r="I185">
            <v>0</v>
          </cell>
          <cell r="J185">
            <v>0</v>
          </cell>
          <cell r="K185">
            <v>0</v>
          </cell>
          <cell r="L185">
            <v>9</v>
          </cell>
          <cell r="M185">
            <v>10</v>
          </cell>
          <cell r="N185">
            <v>6</v>
          </cell>
          <cell r="O185">
            <v>6</v>
          </cell>
          <cell r="P185">
            <v>6</v>
          </cell>
          <cell r="Q185">
            <v>0</v>
          </cell>
          <cell r="R185">
            <v>0</v>
          </cell>
          <cell r="S185">
            <v>0</v>
          </cell>
          <cell r="T185">
            <v>0</v>
          </cell>
          <cell r="U185" t="str">
            <v/>
          </cell>
        </row>
        <row r="186">
          <cell r="C186" t="str">
            <v>OMTCB</v>
          </cell>
          <cell r="D186" t="str">
            <v>Other petroleum products</v>
          </cell>
          <cell r="E186" t="str">
            <v>Total</v>
          </cell>
          <cell r="F186" t="str">
            <v>Billion Btu</v>
          </cell>
          <cell r="G186" t="str">
            <v>Other petroleum products consumption, excluding biofuels</v>
          </cell>
          <cell r="H186" t="str">
            <v>Other petroleum products - Total</v>
          </cell>
          <cell r="I186">
            <v>11327</v>
          </cell>
          <cell r="J186">
            <v>13547</v>
          </cell>
          <cell r="K186">
            <v>13692</v>
          </cell>
          <cell r="L186">
            <v>13093</v>
          </cell>
          <cell r="M186">
            <v>12005</v>
          </cell>
          <cell r="N186">
            <v>12889</v>
          </cell>
          <cell r="O186">
            <v>13179</v>
          </cell>
          <cell r="P186">
            <v>12943</v>
          </cell>
          <cell r="Q186">
            <v>13124</v>
          </cell>
          <cell r="R186">
            <v>9477</v>
          </cell>
          <cell r="S186">
            <v>8191</v>
          </cell>
          <cell r="T186">
            <v>7965</v>
          </cell>
          <cell r="U186" t="str">
            <v/>
          </cell>
        </row>
        <row r="187">
          <cell r="C187" t="str">
            <v>OPACB</v>
          </cell>
          <cell r="D187" t="str">
            <v>Other petroleum products</v>
          </cell>
          <cell r="E187" t="str">
            <v>Transportation</v>
          </cell>
          <cell r="F187" t="str">
            <v>Billion Btu</v>
          </cell>
          <cell r="G187" t="str">
            <v>Other petroleum products consumed by the transportation sector</v>
          </cell>
          <cell r="H187" t="str">
            <v>Other petroleum products - Transportation</v>
          </cell>
          <cell r="I187">
            <v>0</v>
          </cell>
          <cell r="J187">
            <v>0</v>
          </cell>
          <cell r="K187">
            <v>0</v>
          </cell>
          <cell r="L187">
            <v>0</v>
          </cell>
          <cell r="M187">
            <v>0</v>
          </cell>
          <cell r="N187">
            <v>0</v>
          </cell>
          <cell r="O187">
            <v>0</v>
          </cell>
          <cell r="P187">
            <v>0</v>
          </cell>
          <cell r="Q187">
            <v>0</v>
          </cell>
          <cell r="R187">
            <v>0</v>
          </cell>
          <cell r="S187">
            <v>441</v>
          </cell>
          <cell r="T187">
            <v>434</v>
          </cell>
          <cell r="U187" t="str">
            <v/>
          </cell>
        </row>
        <row r="188">
          <cell r="C188" t="str">
            <v>OPICB</v>
          </cell>
          <cell r="D188" t="str">
            <v>Other petroleum products</v>
          </cell>
          <cell r="E188" t="str">
            <v>Industrial</v>
          </cell>
          <cell r="F188" t="str">
            <v>Billion Btu</v>
          </cell>
          <cell r="G188" t="str">
            <v>Other petroleum products consumed by the industrial sector</v>
          </cell>
          <cell r="H188" t="str">
            <v>Other petroleum products - Industrial</v>
          </cell>
          <cell r="I188">
            <v>11327</v>
          </cell>
          <cell r="J188">
            <v>13547</v>
          </cell>
          <cell r="K188">
            <v>13692</v>
          </cell>
          <cell r="L188">
            <v>13093</v>
          </cell>
          <cell r="M188">
            <v>12005</v>
          </cell>
          <cell r="N188">
            <v>12889</v>
          </cell>
          <cell r="O188">
            <v>13179</v>
          </cell>
          <cell r="P188">
            <v>12943</v>
          </cell>
          <cell r="Q188">
            <v>13124</v>
          </cell>
          <cell r="R188">
            <v>9477</v>
          </cell>
          <cell r="S188">
            <v>8191</v>
          </cell>
          <cell r="T188">
            <v>7965</v>
          </cell>
          <cell r="U188" t="str">
            <v/>
          </cell>
        </row>
        <row r="189">
          <cell r="C189" t="str">
            <v>OPTCB</v>
          </cell>
          <cell r="D189" t="str">
            <v>Other petroleum products</v>
          </cell>
          <cell r="E189" t="str">
            <v>Total</v>
          </cell>
          <cell r="F189" t="str">
            <v>Billion Btu</v>
          </cell>
          <cell r="G189" t="str">
            <v>Other petroleum products total consumption</v>
          </cell>
          <cell r="H189" t="str">
            <v>Other petroleum products - Total</v>
          </cell>
          <cell r="I189">
            <v>11327</v>
          </cell>
          <cell r="J189">
            <v>13547</v>
          </cell>
          <cell r="K189">
            <v>13692</v>
          </cell>
          <cell r="L189">
            <v>13093</v>
          </cell>
          <cell r="M189">
            <v>12005</v>
          </cell>
          <cell r="N189">
            <v>12889</v>
          </cell>
          <cell r="O189">
            <v>13179</v>
          </cell>
          <cell r="P189">
            <v>12943</v>
          </cell>
          <cell r="Q189">
            <v>13124</v>
          </cell>
          <cell r="R189">
            <v>9477</v>
          </cell>
          <cell r="S189">
            <v>8632</v>
          </cell>
          <cell r="T189">
            <v>8399</v>
          </cell>
          <cell r="U189" t="str">
            <v/>
          </cell>
        </row>
        <row r="190">
          <cell r="C190" t="str">
            <v>OPTXB</v>
          </cell>
          <cell r="D190" t="str">
            <v>Other petroleum products</v>
          </cell>
          <cell r="E190" t="str">
            <v>Total</v>
          </cell>
          <cell r="F190" t="str">
            <v>Billion Btu</v>
          </cell>
          <cell r="G190" t="str">
            <v>Other petroleum products total end-use consumption</v>
          </cell>
          <cell r="H190" t="str">
            <v>Other petroleum products - Total</v>
          </cell>
          <cell r="I190">
            <v>11327</v>
          </cell>
          <cell r="J190">
            <v>13547</v>
          </cell>
          <cell r="K190">
            <v>13692</v>
          </cell>
          <cell r="L190">
            <v>13093</v>
          </cell>
          <cell r="M190">
            <v>12005</v>
          </cell>
          <cell r="N190">
            <v>12889</v>
          </cell>
          <cell r="O190">
            <v>13179</v>
          </cell>
          <cell r="P190">
            <v>12943</v>
          </cell>
          <cell r="Q190">
            <v>13124</v>
          </cell>
          <cell r="R190">
            <v>9477</v>
          </cell>
          <cell r="S190">
            <v>8632</v>
          </cell>
          <cell r="T190">
            <v>8399</v>
          </cell>
          <cell r="U190" t="str">
            <v/>
          </cell>
        </row>
        <row r="191">
          <cell r="C191" t="str">
            <v>OTGBP</v>
          </cell>
          <cell r="D191" t="str">
            <v>N/A</v>
          </cell>
          <cell r="E191" t="str">
            <v>Summer</v>
          </cell>
          <cell r="F191" t="str">
            <v>Thousand kilowatts</v>
          </cell>
          <cell r="G191" t="str">
            <v>Other generating units net summer capacity in all sectors</v>
          </cell>
          <cell r="H191" t="str">
            <v>N/A - Summer</v>
          </cell>
          <cell r="I191">
            <v>0</v>
          </cell>
          <cell r="J191">
            <v>0</v>
          </cell>
          <cell r="K191">
            <v>0</v>
          </cell>
          <cell r="L191">
            <v>0</v>
          </cell>
          <cell r="M191">
            <v>27</v>
          </cell>
          <cell r="N191">
            <v>27</v>
          </cell>
          <cell r="O191">
            <v>27</v>
          </cell>
          <cell r="P191">
            <v>27</v>
          </cell>
          <cell r="Q191">
            <v>27</v>
          </cell>
          <cell r="R191">
            <v>27</v>
          </cell>
          <cell r="S191">
            <v>0</v>
          </cell>
          <cell r="T191">
            <v>28</v>
          </cell>
          <cell r="U191" t="str">
            <v/>
          </cell>
        </row>
        <row r="192">
          <cell r="C192" t="str">
            <v>P1ICB</v>
          </cell>
          <cell r="D192" t="str">
            <v>Miscellaneous products</v>
          </cell>
          <cell r="E192" t="str">
            <v>Industrial</v>
          </cell>
          <cell r="F192" t="str">
            <v>Billion Btu</v>
          </cell>
          <cell r="G192" t="str">
            <v>Asphalt and road oil, kerosene, lubricants, petroleum coke, and "other petroleum products" consumed by the industrial sector</v>
          </cell>
          <cell r="H192" t="str">
            <v>Miscellaneous products - Industrial</v>
          </cell>
          <cell r="I192">
            <v>15985</v>
          </cell>
          <cell r="J192">
            <v>17373</v>
          </cell>
          <cell r="K192">
            <v>16060</v>
          </cell>
          <cell r="L192">
            <v>20021</v>
          </cell>
          <cell r="M192">
            <v>18559</v>
          </cell>
          <cell r="N192">
            <v>17956</v>
          </cell>
          <cell r="O192">
            <v>18102</v>
          </cell>
          <cell r="P192">
            <v>15253</v>
          </cell>
          <cell r="Q192">
            <v>15119</v>
          </cell>
          <cell r="R192">
            <v>11366</v>
          </cell>
          <cell r="S192">
            <v>10519</v>
          </cell>
          <cell r="T192">
            <v>10297</v>
          </cell>
          <cell r="U192" t="str">
            <v/>
          </cell>
        </row>
        <row r="193">
          <cell r="C193" t="str">
            <v>P1TCB</v>
          </cell>
          <cell r="D193" t="str">
            <v>Miscellaneous products</v>
          </cell>
          <cell r="E193" t="str">
            <v>Total</v>
          </cell>
          <cell r="F193" t="str">
            <v>Billion Btu</v>
          </cell>
          <cell r="G193" t="str">
            <v>Asphalt and road oil, aviation gasoline, kerosene, lubricants, petroleum coke, and "other petroleum products" total consumption</v>
          </cell>
          <cell r="H193" t="str">
            <v>Miscellaneous products - Total</v>
          </cell>
          <cell r="I193">
            <v>17823</v>
          </cell>
          <cell r="J193">
            <v>17995</v>
          </cell>
          <cell r="K193">
            <v>16666</v>
          </cell>
          <cell r="L193">
            <v>20673</v>
          </cell>
          <cell r="M193">
            <v>19060</v>
          </cell>
          <cell r="N193">
            <v>18394</v>
          </cell>
          <cell r="O193">
            <v>18527</v>
          </cell>
          <cell r="P193">
            <v>15724</v>
          </cell>
          <cell r="Q193">
            <v>15647</v>
          </cell>
          <cell r="R193">
            <v>11766</v>
          </cell>
          <cell r="S193">
            <v>11336</v>
          </cell>
          <cell r="T193">
            <v>11123</v>
          </cell>
          <cell r="U193" t="str">
            <v/>
          </cell>
        </row>
        <row r="194">
          <cell r="C194" t="str">
            <v>P1TXB</v>
          </cell>
          <cell r="D194" t="str">
            <v>Miscellaneous products</v>
          </cell>
          <cell r="E194" t="str">
            <v>Total</v>
          </cell>
          <cell r="F194" t="str">
            <v>Billion Btu</v>
          </cell>
          <cell r="G194" t="str">
            <v>Asphalt and road oil, aviation gasoline, kerosene, lubricants, petroleum coke, and "other petroleum products" total end-use consumption</v>
          </cell>
          <cell r="H194" t="str">
            <v>Miscellaneous products - Total</v>
          </cell>
          <cell r="I194">
            <v>17823</v>
          </cell>
          <cell r="J194">
            <v>17995</v>
          </cell>
          <cell r="K194">
            <v>16666</v>
          </cell>
          <cell r="L194">
            <v>20673</v>
          </cell>
          <cell r="M194">
            <v>19060</v>
          </cell>
          <cell r="N194">
            <v>18394</v>
          </cell>
          <cell r="O194">
            <v>18527</v>
          </cell>
          <cell r="P194">
            <v>15724</v>
          </cell>
          <cell r="Q194">
            <v>15647</v>
          </cell>
          <cell r="R194">
            <v>11766</v>
          </cell>
          <cell r="S194">
            <v>11336</v>
          </cell>
          <cell r="T194">
            <v>11123</v>
          </cell>
          <cell r="U194" t="str">
            <v/>
          </cell>
        </row>
        <row r="195">
          <cell r="C195" t="str">
            <v>PAACB</v>
          </cell>
          <cell r="D195" t="str">
            <v>Total</v>
          </cell>
          <cell r="E195" t="str">
            <v>Transportation</v>
          </cell>
          <cell r="F195" t="str">
            <v>Billion Btu</v>
          </cell>
          <cell r="G195" t="str">
            <v>All petroleum products consumed by the transportation sector</v>
          </cell>
          <cell r="H195" t="str">
            <v>Total - Transportation</v>
          </cell>
          <cell r="I195">
            <v>154545</v>
          </cell>
          <cell r="J195">
            <v>179067</v>
          </cell>
          <cell r="K195">
            <v>194211</v>
          </cell>
          <cell r="L195">
            <v>156655</v>
          </cell>
          <cell r="M195">
            <v>161864</v>
          </cell>
          <cell r="N195">
            <v>163289</v>
          </cell>
          <cell r="O195">
            <v>170863</v>
          </cell>
          <cell r="P195">
            <v>173108</v>
          </cell>
          <cell r="Q195">
            <v>174421</v>
          </cell>
          <cell r="R195">
            <v>108998</v>
          </cell>
          <cell r="S195">
            <v>142646</v>
          </cell>
          <cell r="T195">
            <v>155806</v>
          </cell>
          <cell r="U195" t="str">
            <v/>
          </cell>
        </row>
        <row r="196">
          <cell r="C196" t="str">
            <v>PACCB</v>
          </cell>
          <cell r="D196" t="str">
            <v>Total</v>
          </cell>
          <cell r="E196" t="str">
            <v>Commercial</v>
          </cell>
          <cell r="F196" t="str">
            <v>Billion Btu</v>
          </cell>
          <cell r="G196" t="str">
            <v>All petroleum products consumed by the commercial sector</v>
          </cell>
          <cell r="H196" t="str">
            <v>Total - Commercial</v>
          </cell>
          <cell r="I196">
            <v>8495</v>
          </cell>
          <cell r="J196">
            <v>3282</v>
          </cell>
          <cell r="K196">
            <v>2551</v>
          </cell>
          <cell r="L196">
            <v>3629</v>
          </cell>
          <cell r="M196">
            <v>5180</v>
          </cell>
          <cell r="N196">
            <v>4816</v>
          </cell>
          <cell r="O196">
            <v>5816</v>
          </cell>
          <cell r="P196">
            <v>5842</v>
          </cell>
          <cell r="Q196">
            <v>6554</v>
          </cell>
          <cell r="R196">
            <v>5755</v>
          </cell>
          <cell r="S196">
            <v>6454</v>
          </cell>
          <cell r="T196">
            <v>6213</v>
          </cell>
          <cell r="U196" t="str">
            <v/>
          </cell>
        </row>
        <row r="197">
          <cell r="C197" t="str">
            <v>PAEIB</v>
          </cell>
          <cell r="D197" t="str">
            <v>Total</v>
          </cell>
          <cell r="E197" t="str">
            <v>Energy Industries</v>
          </cell>
          <cell r="F197" t="str">
            <v>Billion Btu</v>
          </cell>
          <cell r="G197" t="str">
            <v>All petroleum products consumed by the electric power sector</v>
          </cell>
          <cell r="H197" t="str">
            <v>Total - Energy Industries</v>
          </cell>
          <cell r="I197">
            <v>97601</v>
          </cell>
          <cell r="J197">
            <v>86104</v>
          </cell>
          <cell r="K197">
            <v>85210</v>
          </cell>
          <cell r="L197">
            <v>78128</v>
          </cell>
          <cell r="M197">
            <v>67284</v>
          </cell>
          <cell r="N197">
            <v>64923</v>
          </cell>
          <cell r="O197">
            <v>64830</v>
          </cell>
          <cell r="P197">
            <v>65197</v>
          </cell>
          <cell r="Q197">
            <v>66022</v>
          </cell>
          <cell r="R197">
            <v>61419</v>
          </cell>
          <cell r="S197">
            <v>61014</v>
          </cell>
          <cell r="T197">
            <v>67042</v>
          </cell>
          <cell r="U197" t="str">
            <v/>
          </cell>
        </row>
        <row r="198">
          <cell r="C198" t="str">
            <v>PAGBP</v>
          </cell>
          <cell r="D198" t="str">
            <v>Petroleum</v>
          </cell>
          <cell r="E198" t="str">
            <v>Summer</v>
          </cell>
          <cell r="F198" t="str">
            <v>Thousand kilowatts</v>
          </cell>
          <cell r="G198" t="str">
            <v>Petroleum generating units net summer capacity in all sectors</v>
          </cell>
          <cell r="H198" t="str">
            <v>Petroleum - Summer</v>
          </cell>
          <cell r="I198">
            <v>0</v>
          </cell>
          <cell r="J198">
            <v>0</v>
          </cell>
          <cell r="K198">
            <v>0</v>
          </cell>
          <cell r="L198">
            <v>2007</v>
          </cell>
          <cell r="M198">
            <v>1868</v>
          </cell>
          <cell r="N198">
            <v>1871</v>
          </cell>
          <cell r="O198">
            <v>1872</v>
          </cell>
          <cell r="P198">
            <v>1872</v>
          </cell>
          <cell r="Q198">
            <v>1991</v>
          </cell>
          <cell r="R198">
            <v>1980</v>
          </cell>
          <cell r="S198">
            <v>2007</v>
          </cell>
          <cell r="T198">
            <v>1980</v>
          </cell>
          <cell r="U198" t="str">
            <v/>
          </cell>
        </row>
        <row r="199">
          <cell r="C199" t="str">
            <v>PAICB</v>
          </cell>
          <cell r="D199" t="str">
            <v>Total</v>
          </cell>
          <cell r="E199" t="str">
            <v>Industrial</v>
          </cell>
          <cell r="F199" t="str">
            <v>Billion Btu</v>
          </cell>
          <cell r="G199" t="str">
            <v>All petroleum products consumed by the industrial sector</v>
          </cell>
          <cell r="H199" t="str">
            <v>Total - Industrial</v>
          </cell>
          <cell r="I199">
            <v>31902</v>
          </cell>
          <cell r="J199">
            <v>26000</v>
          </cell>
          <cell r="K199">
            <v>22808</v>
          </cell>
          <cell r="L199">
            <v>25661</v>
          </cell>
          <cell r="M199">
            <v>23750</v>
          </cell>
          <cell r="N199">
            <v>22913</v>
          </cell>
          <cell r="O199">
            <v>24773</v>
          </cell>
          <cell r="P199">
            <v>21452</v>
          </cell>
          <cell r="Q199">
            <v>21384</v>
          </cell>
          <cell r="R199">
            <v>14940</v>
          </cell>
          <cell r="S199">
            <v>16561</v>
          </cell>
          <cell r="T199">
            <v>16545</v>
          </cell>
          <cell r="U199" t="str">
            <v/>
          </cell>
        </row>
        <row r="200">
          <cell r="C200" t="str">
            <v>PARCB</v>
          </cell>
          <cell r="D200" t="str">
            <v>Total</v>
          </cell>
          <cell r="E200" t="str">
            <v>Residential</v>
          </cell>
          <cell r="F200" t="str">
            <v>Billion Btu</v>
          </cell>
          <cell r="G200" t="str">
            <v>All petroleum products consumed by the residential sector</v>
          </cell>
          <cell r="H200" t="str">
            <v>Total - Residential</v>
          </cell>
          <cell r="I200">
            <v>219</v>
          </cell>
          <cell r="J200">
            <v>585</v>
          </cell>
          <cell r="K200">
            <v>499</v>
          </cell>
          <cell r="L200">
            <v>919</v>
          </cell>
          <cell r="M200">
            <v>507</v>
          </cell>
          <cell r="N200">
            <v>691</v>
          </cell>
          <cell r="O200">
            <v>581</v>
          </cell>
          <cell r="P200">
            <v>455</v>
          </cell>
          <cell r="Q200">
            <v>495</v>
          </cell>
          <cell r="R200">
            <v>472</v>
          </cell>
          <cell r="S200">
            <v>591</v>
          </cell>
          <cell r="T200">
            <v>571</v>
          </cell>
          <cell r="U200" t="str">
            <v/>
          </cell>
        </row>
        <row r="201">
          <cell r="C201" t="str">
            <v>PATCB</v>
          </cell>
          <cell r="D201" t="str">
            <v>Total</v>
          </cell>
          <cell r="E201" t="str">
            <v>Total</v>
          </cell>
          <cell r="F201" t="str">
            <v>Billion Btu</v>
          </cell>
          <cell r="G201" t="str">
            <v>All petroleum products total consumption</v>
          </cell>
          <cell r="H201" t="str">
            <v>Total - Total</v>
          </cell>
          <cell r="I201">
            <v>292762</v>
          </cell>
          <cell r="J201">
            <v>295039</v>
          </cell>
          <cell r="K201">
            <v>305278</v>
          </cell>
          <cell r="L201">
            <v>264993</v>
          </cell>
          <cell r="M201">
            <v>258584</v>
          </cell>
          <cell r="N201">
            <v>256632</v>
          </cell>
          <cell r="O201">
            <v>266863</v>
          </cell>
          <cell r="P201">
            <v>266054</v>
          </cell>
          <cell r="Q201">
            <v>268875</v>
          </cell>
          <cell r="R201">
            <v>191583</v>
          </cell>
          <cell r="S201">
            <v>227265</v>
          </cell>
          <cell r="T201">
            <v>246177</v>
          </cell>
          <cell r="U201" t="str">
            <v/>
          </cell>
        </row>
        <row r="202">
          <cell r="C202" t="str">
            <v>PATPB</v>
          </cell>
          <cell r="D202" t="str">
            <v>Total</v>
          </cell>
          <cell r="E202" t="str">
            <v>Per Capita</v>
          </cell>
          <cell r="F202" t="str">
            <v>Million Btu</v>
          </cell>
          <cell r="G202" t="str">
            <v>All petroleum products total consumption per capita</v>
          </cell>
          <cell r="H202" t="str">
            <v>Total - Per Capita</v>
          </cell>
          <cell r="I202">
            <v>262.89999999999998</v>
          </cell>
          <cell r="J202">
            <v>228.2</v>
          </cell>
          <cell r="K202">
            <v>232</v>
          </cell>
          <cell r="L202">
            <v>194.3</v>
          </cell>
          <cell r="M202">
            <v>181.7</v>
          </cell>
          <cell r="N202">
            <v>179.6</v>
          </cell>
          <cell r="O202">
            <v>187.2</v>
          </cell>
          <cell r="P202">
            <v>187</v>
          </cell>
          <cell r="Q202">
            <v>189.9</v>
          </cell>
          <cell r="R202">
            <v>132</v>
          </cell>
          <cell r="S202">
            <v>157.1</v>
          </cell>
          <cell r="T202">
            <v>171</v>
          </cell>
          <cell r="U202" t="str">
            <v/>
          </cell>
        </row>
        <row r="203">
          <cell r="C203" t="str">
            <v>PATXB</v>
          </cell>
          <cell r="D203" t="str">
            <v>Total</v>
          </cell>
          <cell r="E203" t="str">
            <v>Total</v>
          </cell>
          <cell r="F203" t="str">
            <v>Billion Btu</v>
          </cell>
          <cell r="G203" t="str">
            <v>All petroleum products total end-use consumption</v>
          </cell>
          <cell r="H203" t="str">
            <v>Total - Total</v>
          </cell>
          <cell r="I203">
            <v>195162</v>
          </cell>
          <cell r="J203">
            <v>208934</v>
          </cell>
          <cell r="K203">
            <v>220068</v>
          </cell>
          <cell r="L203">
            <v>186865</v>
          </cell>
          <cell r="M203">
            <v>191301</v>
          </cell>
          <cell r="N203">
            <v>191710</v>
          </cell>
          <cell r="O203">
            <v>202032</v>
          </cell>
          <cell r="P203">
            <v>200857</v>
          </cell>
          <cell r="Q203">
            <v>202853</v>
          </cell>
          <cell r="R203">
            <v>130164</v>
          </cell>
          <cell r="S203">
            <v>166252</v>
          </cell>
          <cell r="T203">
            <v>179135</v>
          </cell>
          <cell r="U203" t="str">
            <v/>
          </cell>
        </row>
        <row r="204">
          <cell r="C204" t="str">
            <v>PCCCB</v>
          </cell>
          <cell r="D204" t="str">
            <v>Petroleum coke</v>
          </cell>
          <cell r="E204" t="str">
            <v>Commercial</v>
          </cell>
          <cell r="F204" t="str">
            <v>Billion Btu</v>
          </cell>
          <cell r="G204" t="str">
            <v>Petroleum coke consumed by the commercial sector</v>
          </cell>
          <cell r="H204" t="str">
            <v>Petroleum coke - Commercial</v>
          </cell>
          <cell r="I204">
            <v>0</v>
          </cell>
          <cell r="J204">
            <v>0</v>
          </cell>
          <cell r="K204">
            <v>0</v>
          </cell>
          <cell r="L204">
            <v>0</v>
          </cell>
          <cell r="M204">
            <v>0</v>
          </cell>
          <cell r="N204">
            <v>0</v>
          </cell>
          <cell r="O204">
            <v>0</v>
          </cell>
          <cell r="P204">
            <v>0</v>
          </cell>
          <cell r="Q204">
            <v>0</v>
          </cell>
          <cell r="R204">
            <v>0</v>
          </cell>
          <cell r="S204">
            <v>0</v>
          </cell>
          <cell r="T204">
            <v>0</v>
          </cell>
          <cell r="U204" t="str">
            <v/>
          </cell>
        </row>
        <row r="205">
          <cell r="C205" t="str">
            <v>PCEIB</v>
          </cell>
          <cell r="D205" t="str">
            <v>Petroleum coke</v>
          </cell>
          <cell r="E205" t="str">
            <v>Energy Industries</v>
          </cell>
          <cell r="F205" t="str">
            <v>Billion Btu</v>
          </cell>
          <cell r="G205" t="str">
            <v>Petroleum coke consumed by the electric power sector</v>
          </cell>
          <cell r="H205" t="str">
            <v>Petroleum coke - Energy Industries</v>
          </cell>
          <cell r="I205">
            <v>0</v>
          </cell>
          <cell r="J205">
            <v>0</v>
          </cell>
          <cell r="K205">
            <v>0</v>
          </cell>
          <cell r="L205">
            <v>0</v>
          </cell>
          <cell r="M205">
            <v>0</v>
          </cell>
          <cell r="N205">
            <v>0</v>
          </cell>
          <cell r="O205">
            <v>0</v>
          </cell>
          <cell r="P205">
            <v>0</v>
          </cell>
          <cell r="Q205">
            <v>0</v>
          </cell>
          <cell r="R205">
            <v>0</v>
          </cell>
          <cell r="S205">
            <v>0</v>
          </cell>
          <cell r="T205">
            <v>0</v>
          </cell>
          <cell r="U205" t="str">
            <v/>
          </cell>
        </row>
        <row r="206">
          <cell r="C206" t="str">
            <v>PCICB</v>
          </cell>
          <cell r="D206" t="str">
            <v>Petroleum coke</v>
          </cell>
          <cell r="E206" t="str">
            <v>Industrial</v>
          </cell>
          <cell r="F206" t="str">
            <v>Billion Btu</v>
          </cell>
          <cell r="G206" t="str">
            <v>Petroleum coke consumed in the industrial sector</v>
          </cell>
          <cell r="H206" t="str">
            <v>Petroleum coke - Industrial</v>
          </cell>
          <cell r="I206">
            <v>2004</v>
          </cell>
          <cell r="J206">
            <v>2401</v>
          </cell>
          <cell r="K206">
            <v>2244</v>
          </cell>
          <cell r="L206">
            <v>1612</v>
          </cell>
          <cell r="M206">
            <v>2150</v>
          </cell>
          <cell r="N206">
            <v>2150</v>
          </cell>
          <cell r="O206">
            <v>2131</v>
          </cell>
          <cell r="P206">
            <v>0</v>
          </cell>
          <cell r="Q206">
            <v>0</v>
          </cell>
          <cell r="R206">
            <v>0</v>
          </cell>
          <cell r="S206">
            <v>0</v>
          </cell>
          <cell r="T206">
            <v>0</v>
          </cell>
          <cell r="U206" t="str">
            <v/>
          </cell>
        </row>
        <row r="207">
          <cell r="C207" t="str">
            <v>PCTCB</v>
          </cell>
          <cell r="D207" t="str">
            <v>Petroleum coke</v>
          </cell>
          <cell r="E207" t="str">
            <v>Total</v>
          </cell>
          <cell r="F207" t="str">
            <v>Billion Btu</v>
          </cell>
          <cell r="G207" t="str">
            <v>Petroleum coke total consumption</v>
          </cell>
          <cell r="H207" t="str">
            <v>Petroleum coke - Total</v>
          </cell>
          <cell r="I207">
            <v>2004</v>
          </cell>
          <cell r="J207">
            <v>2401</v>
          </cell>
          <cell r="K207">
            <v>2244</v>
          </cell>
          <cell r="L207">
            <v>1612</v>
          </cell>
          <cell r="M207">
            <v>2150</v>
          </cell>
          <cell r="N207">
            <v>2150</v>
          </cell>
          <cell r="O207">
            <v>2131</v>
          </cell>
          <cell r="P207">
            <v>0</v>
          </cell>
          <cell r="Q207">
            <v>0</v>
          </cell>
          <cell r="R207">
            <v>0</v>
          </cell>
          <cell r="S207">
            <v>0</v>
          </cell>
          <cell r="T207">
            <v>0</v>
          </cell>
          <cell r="U207" t="str">
            <v/>
          </cell>
        </row>
        <row r="208">
          <cell r="C208" t="str">
            <v>PCTXB</v>
          </cell>
          <cell r="D208" t="str">
            <v>Petroleum coke</v>
          </cell>
          <cell r="E208" t="str">
            <v>Total</v>
          </cell>
          <cell r="F208" t="str">
            <v>Billion Btu</v>
          </cell>
          <cell r="G208" t="str">
            <v>Petroleum coke total end-use consumption</v>
          </cell>
          <cell r="H208" t="str">
            <v>Petroleum coke - Total</v>
          </cell>
          <cell r="I208">
            <v>2004</v>
          </cell>
          <cell r="J208">
            <v>2401</v>
          </cell>
          <cell r="K208">
            <v>2244</v>
          </cell>
          <cell r="L208">
            <v>1612</v>
          </cell>
          <cell r="M208">
            <v>2150</v>
          </cell>
          <cell r="N208">
            <v>2150</v>
          </cell>
          <cell r="O208">
            <v>2131</v>
          </cell>
          <cell r="P208">
            <v>0</v>
          </cell>
          <cell r="Q208">
            <v>0</v>
          </cell>
          <cell r="R208">
            <v>0</v>
          </cell>
          <cell r="S208">
            <v>0</v>
          </cell>
          <cell r="T208">
            <v>0</v>
          </cell>
          <cell r="U208" t="str">
            <v/>
          </cell>
        </row>
        <row r="209">
          <cell r="C209" t="str">
            <v>PLICB</v>
          </cell>
          <cell r="D209" t="str">
            <v>Plant condensate</v>
          </cell>
          <cell r="E209" t="str">
            <v>Industrial</v>
          </cell>
          <cell r="F209" t="str">
            <v>Billion Btu</v>
          </cell>
          <cell r="G209" t="str">
            <v>Plant condensate consumed by the industrial sector (through 1983)</v>
          </cell>
          <cell r="H209" t="str">
            <v>Plant condensate - Industrial</v>
          </cell>
          <cell r="I209">
            <v>0</v>
          </cell>
          <cell r="J209">
            <v>0</v>
          </cell>
          <cell r="K209">
            <v>0</v>
          </cell>
          <cell r="L209">
            <v>0</v>
          </cell>
          <cell r="M209">
            <v>0</v>
          </cell>
          <cell r="N209">
            <v>0</v>
          </cell>
          <cell r="O209">
            <v>0</v>
          </cell>
          <cell r="P209">
            <v>0</v>
          </cell>
          <cell r="Q209">
            <v>0</v>
          </cell>
          <cell r="R209">
            <v>0</v>
          </cell>
          <cell r="S209">
            <v>0</v>
          </cell>
          <cell r="T209">
            <v>0</v>
          </cell>
          <cell r="U209" t="str">
            <v/>
          </cell>
        </row>
        <row r="210">
          <cell r="C210" t="str">
            <v>PMTCB</v>
          </cell>
          <cell r="D210" t="str">
            <v>Total</v>
          </cell>
          <cell r="E210" t="str">
            <v>Total</v>
          </cell>
          <cell r="F210" t="str">
            <v>Billion Btu</v>
          </cell>
          <cell r="G210" t="str">
            <v>All petroleum products total consumption, excluding biofuels</v>
          </cell>
          <cell r="H210" t="str">
            <v>Total - Total</v>
          </cell>
          <cell r="I210">
            <v>292762</v>
          </cell>
          <cell r="J210">
            <v>293847</v>
          </cell>
          <cell r="K210">
            <v>303540</v>
          </cell>
          <cell r="L210">
            <v>262031</v>
          </cell>
          <cell r="M210">
            <v>254200</v>
          </cell>
          <cell r="N210">
            <v>252054</v>
          </cell>
          <cell r="O210">
            <v>262294</v>
          </cell>
          <cell r="P210">
            <v>261536</v>
          </cell>
          <cell r="Q210">
            <v>264416</v>
          </cell>
          <cell r="R210">
            <v>187940</v>
          </cell>
          <cell r="S210">
            <v>223004</v>
          </cell>
          <cell r="T210">
            <v>241865</v>
          </cell>
          <cell r="U210" t="str">
            <v/>
          </cell>
        </row>
        <row r="211">
          <cell r="C211" t="str">
            <v>PPICB</v>
          </cell>
          <cell r="D211" t="str">
            <v>Natural Gasoline</v>
          </cell>
          <cell r="E211" t="str">
            <v>Industrial</v>
          </cell>
          <cell r="F211" t="str">
            <v>Billion Btu</v>
          </cell>
          <cell r="G211" t="str">
            <v>Natural gasoline (pentanes plus) consumed by the industrial sector</v>
          </cell>
          <cell r="H211" t="str">
            <v>Natural Gasoline - Industrial</v>
          </cell>
          <cell r="I211">
            <v>0</v>
          </cell>
          <cell r="J211">
            <v>0</v>
          </cell>
          <cell r="K211">
            <v>0</v>
          </cell>
          <cell r="L211">
            <v>0</v>
          </cell>
          <cell r="M211">
            <v>0</v>
          </cell>
          <cell r="N211">
            <v>0</v>
          </cell>
          <cell r="O211">
            <v>0</v>
          </cell>
          <cell r="P211">
            <v>0</v>
          </cell>
          <cell r="Q211">
            <v>0</v>
          </cell>
          <cell r="R211">
            <v>0</v>
          </cell>
          <cell r="S211">
            <v>0</v>
          </cell>
          <cell r="T211">
            <v>0</v>
          </cell>
          <cell r="U211" t="str">
            <v/>
          </cell>
        </row>
        <row r="212">
          <cell r="C212" t="str">
            <v>PPTCB</v>
          </cell>
          <cell r="D212" t="str">
            <v>Natural Gasoline</v>
          </cell>
          <cell r="E212" t="str">
            <v>Total</v>
          </cell>
          <cell r="F212" t="str">
            <v>Billion Btu</v>
          </cell>
          <cell r="G212" t="str">
            <v>Natural gasoline (pentanes plus) total consumption</v>
          </cell>
          <cell r="H212" t="str">
            <v>Natural Gasoline - Total</v>
          </cell>
          <cell r="I212">
            <v>0</v>
          </cell>
          <cell r="J212">
            <v>0</v>
          </cell>
          <cell r="K212">
            <v>0</v>
          </cell>
          <cell r="L212">
            <v>0</v>
          </cell>
          <cell r="M212">
            <v>0</v>
          </cell>
          <cell r="N212">
            <v>0</v>
          </cell>
          <cell r="O212">
            <v>0</v>
          </cell>
          <cell r="P212">
            <v>0</v>
          </cell>
          <cell r="Q212">
            <v>0</v>
          </cell>
          <cell r="R212">
            <v>0</v>
          </cell>
          <cell r="S212">
            <v>0</v>
          </cell>
          <cell r="T212">
            <v>0</v>
          </cell>
          <cell r="U212" t="str">
            <v/>
          </cell>
        </row>
        <row r="213">
          <cell r="C213" t="str">
            <v>PQACB</v>
          </cell>
          <cell r="D213" t="str">
            <v>Propane (2010 and on)</v>
          </cell>
          <cell r="E213" t="str">
            <v>Transportation</v>
          </cell>
          <cell r="F213" t="str">
            <v>Billion Btu</v>
          </cell>
          <cell r="G213" t="str">
            <v>Propane consumed by the transportation sector</v>
          </cell>
          <cell r="H213" t="str">
            <v>Propane (2010 and on) - Transportation</v>
          </cell>
          <cell r="I213">
            <v>0</v>
          </cell>
          <cell r="J213">
            <v>0</v>
          </cell>
          <cell r="K213">
            <v>0</v>
          </cell>
          <cell r="L213">
            <v>13</v>
          </cell>
          <cell r="M213">
            <v>17</v>
          </cell>
          <cell r="N213">
            <v>17</v>
          </cell>
          <cell r="O213">
            <v>0</v>
          </cell>
          <cell r="P213">
            <v>0</v>
          </cell>
          <cell r="Q213">
            <v>0</v>
          </cell>
          <cell r="R213">
            <v>0</v>
          </cell>
          <cell r="S213">
            <v>0</v>
          </cell>
          <cell r="T213">
            <v>0</v>
          </cell>
          <cell r="U213" t="str">
            <v/>
          </cell>
        </row>
        <row r="214">
          <cell r="C214" t="str">
            <v>PQCCB</v>
          </cell>
          <cell r="D214" t="str">
            <v>Propane (2010 and on)</v>
          </cell>
          <cell r="E214" t="str">
            <v>Commercial</v>
          </cell>
          <cell r="F214" t="str">
            <v>Billion Btu</v>
          </cell>
          <cell r="G214" t="str">
            <v>Propane consumed by the commercial sector</v>
          </cell>
          <cell r="H214" t="str">
            <v>Propane (2010 and on) - Commercial</v>
          </cell>
          <cell r="I214">
            <v>0</v>
          </cell>
          <cell r="J214">
            <v>0</v>
          </cell>
          <cell r="K214">
            <v>0</v>
          </cell>
          <cell r="L214">
            <v>2041</v>
          </cell>
          <cell r="M214">
            <v>2319</v>
          </cell>
          <cell r="N214">
            <v>2327</v>
          </cell>
          <cell r="O214">
            <v>3025</v>
          </cell>
          <cell r="P214">
            <v>2843</v>
          </cell>
          <cell r="Q214">
            <v>3085</v>
          </cell>
          <cell r="R214">
            <v>2803</v>
          </cell>
          <cell r="S214">
            <v>3444</v>
          </cell>
          <cell r="T214">
            <v>3210</v>
          </cell>
          <cell r="U214" t="str">
            <v/>
          </cell>
        </row>
        <row r="215">
          <cell r="C215" t="str">
            <v>PQICB</v>
          </cell>
          <cell r="D215" t="str">
            <v>Propane (2010 and on)</v>
          </cell>
          <cell r="E215" t="str">
            <v>Industrial</v>
          </cell>
          <cell r="F215" t="str">
            <v>Billion Btu</v>
          </cell>
          <cell r="G215" t="str">
            <v>Propane consumed by the industrial sector</v>
          </cell>
          <cell r="H215" t="str">
            <v>Propane (2010 and on) - Industrial</v>
          </cell>
          <cell r="I215">
            <v>0</v>
          </cell>
          <cell r="J215">
            <v>0</v>
          </cell>
          <cell r="K215">
            <v>0</v>
          </cell>
          <cell r="L215">
            <v>199</v>
          </cell>
          <cell r="M215">
            <v>27</v>
          </cell>
          <cell r="N215">
            <v>33</v>
          </cell>
          <cell r="O215">
            <v>217</v>
          </cell>
          <cell r="P215">
            <v>408</v>
          </cell>
          <cell r="Q215">
            <v>105</v>
          </cell>
          <cell r="R215">
            <v>90</v>
          </cell>
          <cell r="S215">
            <v>144</v>
          </cell>
          <cell r="T215">
            <v>147</v>
          </cell>
          <cell r="U215" t="str">
            <v/>
          </cell>
        </row>
        <row r="216">
          <cell r="C216" t="str">
            <v>PQRCB</v>
          </cell>
          <cell r="D216" t="str">
            <v>Propane (2010 and on)</v>
          </cell>
          <cell r="E216" t="str">
            <v>Residential</v>
          </cell>
          <cell r="F216" t="str">
            <v>Billion Btu</v>
          </cell>
          <cell r="G216" t="str">
            <v>Propane consumed by the residential sector</v>
          </cell>
          <cell r="H216" t="str">
            <v>Propane (2010 and on) - Residential</v>
          </cell>
          <cell r="I216">
            <v>0</v>
          </cell>
          <cell r="J216">
            <v>0</v>
          </cell>
          <cell r="K216">
            <v>0</v>
          </cell>
          <cell r="L216">
            <v>919</v>
          </cell>
          <cell r="M216">
            <v>505</v>
          </cell>
          <cell r="N216">
            <v>691</v>
          </cell>
          <cell r="O216">
            <v>580</v>
          </cell>
          <cell r="P216">
            <v>455</v>
          </cell>
          <cell r="Q216">
            <v>495</v>
          </cell>
          <cell r="R216">
            <v>472</v>
          </cell>
          <cell r="S216">
            <v>590</v>
          </cell>
          <cell r="T216">
            <v>570</v>
          </cell>
          <cell r="U216" t="str">
            <v/>
          </cell>
        </row>
        <row r="217">
          <cell r="C217" t="str">
            <v>PQTCB</v>
          </cell>
          <cell r="D217" t="str">
            <v>Propane (2010 and on)</v>
          </cell>
          <cell r="E217" t="str">
            <v>Total</v>
          </cell>
          <cell r="F217" t="str">
            <v>Billion Btu</v>
          </cell>
          <cell r="G217" t="str">
            <v>Propane total consumption</v>
          </cell>
          <cell r="H217" t="str">
            <v>Propane (2010 and on) - Total</v>
          </cell>
          <cell r="I217">
            <v>0</v>
          </cell>
          <cell r="J217">
            <v>0</v>
          </cell>
          <cell r="K217">
            <v>0</v>
          </cell>
          <cell r="L217">
            <v>3171</v>
          </cell>
          <cell r="M217">
            <v>2868</v>
          </cell>
          <cell r="N217">
            <v>3068</v>
          </cell>
          <cell r="O217">
            <v>3821</v>
          </cell>
          <cell r="P217">
            <v>3706</v>
          </cell>
          <cell r="Q217">
            <v>3685</v>
          </cell>
          <cell r="R217">
            <v>3364</v>
          </cell>
          <cell r="S217">
            <v>4179</v>
          </cell>
          <cell r="T217">
            <v>3928</v>
          </cell>
          <cell r="U217" t="str">
            <v/>
          </cell>
        </row>
        <row r="218">
          <cell r="C218" t="str">
            <v>PQTXB</v>
          </cell>
          <cell r="D218" t="str">
            <v>Propane (2010 and on)</v>
          </cell>
          <cell r="E218" t="str">
            <v>Total</v>
          </cell>
          <cell r="F218" t="str">
            <v>Billion Btu</v>
          </cell>
          <cell r="G218" t="str">
            <v>Propane total end-use consumption</v>
          </cell>
          <cell r="H218" t="str">
            <v>Propane (2010 and on) - Total</v>
          </cell>
          <cell r="I218">
            <v>0</v>
          </cell>
          <cell r="J218">
            <v>0</v>
          </cell>
          <cell r="K218">
            <v>0</v>
          </cell>
          <cell r="L218">
            <v>3171</v>
          </cell>
          <cell r="M218">
            <v>2868</v>
          </cell>
          <cell r="N218">
            <v>3068</v>
          </cell>
          <cell r="O218">
            <v>3821</v>
          </cell>
          <cell r="P218">
            <v>3706</v>
          </cell>
          <cell r="Q218">
            <v>3685</v>
          </cell>
          <cell r="R218">
            <v>3364</v>
          </cell>
          <cell r="S218">
            <v>4179</v>
          </cell>
          <cell r="T218">
            <v>3928</v>
          </cell>
          <cell r="U218" t="str">
            <v/>
          </cell>
        </row>
        <row r="219">
          <cell r="C219" t="str">
            <v>PYICB</v>
          </cell>
          <cell r="D219" t="str">
            <v>Propylene</v>
          </cell>
          <cell r="E219" t="str">
            <v>Industrial</v>
          </cell>
          <cell r="F219" t="str">
            <v>Billion Btu</v>
          </cell>
          <cell r="G219" t="str">
            <v>Propylene from refineries consumed by the industrial sector</v>
          </cell>
          <cell r="H219" t="str">
            <v>Propylene - Industrial</v>
          </cell>
          <cell r="I219">
            <v>0</v>
          </cell>
          <cell r="J219">
            <v>0</v>
          </cell>
          <cell r="K219">
            <v>0</v>
          </cell>
          <cell r="L219">
            <v>0</v>
          </cell>
          <cell r="M219">
            <v>0</v>
          </cell>
          <cell r="N219">
            <v>0</v>
          </cell>
          <cell r="O219">
            <v>0</v>
          </cell>
          <cell r="P219">
            <v>0</v>
          </cell>
          <cell r="Q219">
            <v>0</v>
          </cell>
          <cell r="R219">
            <v>0</v>
          </cell>
          <cell r="S219">
            <v>0</v>
          </cell>
          <cell r="T219">
            <v>0</v>
          </cell>
          <cell r="U219" t="str">
            <v/>
          </cell>
        </row>
        <row r="220">
          <cell r="C220" t="str">
            <v>PYTCB</v>
          </cell>
          <cell r="D220" t="str">
            <v>Propylene</v>
          </cell>
          <cell r="E220" t="str">
            <v>Total</v>
          </cell>
          <cell r="F220" t="str">
            <v>Billion Btu</v>
          </cell>
          <cell r="G220" t="str">
            <v>Propylene from refineries total consumption</v>
          </cell>
          <cell r="H220" t="str">
            <v>Propylene - Total</v>
          </cell>
          <cell r="I220">
            <v>0</v>
          </cell>
          <cell r="J220">
            <v>0</v>
          </cell>
          <cell r="K220">
            <v>0</v>
          </cell>
          <cell r="L220">
            <v>0</v>
          </cell>
          <cell r="M220">
            <v>0</v>
          </cell>
          <cell r="N220">
            <v>0</v>
          </cell>
          <cell r="O220">
            <v>0</v>
          </cell>
          <cell r="P220">
            <v>0</v>
          </cell>
          <cell r="Q220">
            <v>0</v>
          </cell>
          <cell r="R220">
            <v>0</v>
          </cell>
          <cell r="S220">
            <v>0</v>
          </cell>
          <cell r="T220">
            <v>0</v>
          </cell>
          <cell r="U220" t="str">
            <v/>
          </cell>
        </row>
        <row r="221">
          <cell r="C221" t="str">
            <v>REACB</v>
          </cell>
          <cell r="D221" t="str">
            <v>Renewable energy</v>
          </cell>
          <cell r="E221" t="str">
            <v>Transportation</v>
          </cell>
          <cell r="F221" t="str">
            <v>Billion Btu</v>
          </cell>
          <cell r="G221" t="str">
            <v>Renewable energy sources consumed by the transportation sector.</v>
          </cell>
          <cell r="H221" t="str">
            <v>Renewable energy - Transportation</v>
          </cell>
          <cell r="I221">
            <v>0</v>
          </cell>
          <cell r="J221">
            <v>1235</v>
          </cell>
          <cell r="K221">
            <v>1928</v>
          </cell>
          <cell r="L221">
            <v>2914</v>
          </cell>
          <cell r="M221">
            <v>4636</v>
          </cell>
          <cell r="N221">
            <v>5015</v>
          </cell>
          <cell r="O221">
            <v>5304</v>
          </cell>
          <cell r="P221">
            <v>5121</v>
          </cell>
          <cell r="Q221">
            <v>4833</v>
          </cell>
          <cell r="R221">
            <v>3764</v>
          </cell>
          <cell r="S221">
            <v>4168</v>
          </cell>
          <cell r="T221">
            <v>4170</v>
          </cell>
          <cell r="U221" t="str">
            <v/>
          </cell>
        </row>
        <row r="222">
          <cell r="C222" t="str">
            <v>RECCB</v>
          </cell>
          <cell r="D222" t="str">
            <v>Renewable energy</v>
          </cell>
          <cell r="E222" t="str">
            <v>Commercial</v>
          </cell>
          <cell r="F222" t="str">
            <v>Billion Btu</v>
          </cell>
          <cell r="G222" t="str">
            <v>Renewable energy sources consumed by the commercial sector.</v>
          </cell>
          <cell r="H222" t="str">
            <v>Renewable energy - Commercial</v>
          </cell>
          <cell r="I222">
            <v>0</v>
          </cell>
          <cell r="J222">
            <v>2276</v>
          </cell>
          <cell r="K222">
            <v>2382</v>
          </cell>
          <cell r="L222">
            <v>3075</v>
          </cell>
          <cell r="M222">
            <v>4133</v>
          </cell>
          <cell r="N222">
            <v>4804</v>
          </cell>
          <cell r="O222">
            <v>4901</v>
          </cell>
          <cell r="P222">
            <v>5313</v>
          </cell>
          <cell r="Q222">
            <v>5126</v>
          </cell>
          <cell r="R222">
            <v>4986</v>
          </cell>
          <cell r="S222">
            <v>4938</v>
          </cell>
          <cell r="T222">
            <v>5023</v>
          </cell>
          <cell r="U222" t="str">
            <v/>
          </cell>
        </row>
        <row r="223">
          <cell r="C223" t="str">
            <v>REEIB</v>
          </cell>
          <cell r="D223" t="str">
            <v>Renewable energy</v>
          </cell>
          <cell r="E223" t="str">
            <v>Energy Industries</v>
          </cell>
          <cell r="F223" t="str">
            <v>Billion Btu</v>
          </cell>
          <cell r="G223" t="str">
            <v>Renewable energy sources consumed by the electric sector.</v>
          </cell>
          <cell r="H223" t="str">
            <v>Renewable energy - Energy Industries</v>
          </cell>
          <cell r="I223">
            <v>7941</v>
          </cell>
          <cell r="J223">
            <v>991</v>
          </cell>
          <cell r="K223">
            <v>1783</v>
          </cell>
          <cell r="L223">
            <v>1719</v>
          </cell>
          <cell r="M223">
            <v>4129</v>
          </cell>
          <cell r="N223">
            <v>4627</v>
          </cell>
          <cell r="O223">
            <v>5375</v>
          </cell>
          <cell r="P223">
            <v>4726</v>
          </cell>
          <cell r="Q223">
            <v>4139</v>
          </cell>
          <cell r="R223">
            <v>4865</v>
          </cell>
          <cell r="S223">
            <v>6116</v>
          </cell>
          <cell r="T223">
            <v>6160</v>
          </cell>
          <cell r="U223" t="str">
            <v/>
          </cell>
        </row>
        <row r="224">
          <cell r="C224" t="str">
            <v>REGBP</v>
          </cell>
          <cell r="D224" t="str">
            <v>Renewable energy</v>
          </cell>
          <cell r="E224" t="str">
            <v>Summer</v>
          </cell>
          <cell r="F224" t="str">
            <v>Thousand kilowatts</v>
          </cell>
          <cell r="G224" t="str">
            <v>Renewable energy total generating units net summer capacity in all sectors</v>
          </cell>
          <cell r="H224" t="str">
            <v>Renewable energy - Summer</v>
          </cell>
          <cell r="I224">
            <v>0</v>
          </cell>
          <cell r="J224">
            <v>0</v>
          </cell>
          <cell r="K224">
            <v>0</v>
          </cell>
          <cell r="L224">
            <v>340</v>
          </cell>
          <cell r="M224">
            <v>563</v>
          </cell>
          <cell r="N224">
            <v>533</v>
          </cell>
          <cell r="O224">
            <v>590</v>
          </cell>
          <cell r="P224">
            <v>666</v>
          </cell>
          <cell r="Q224">
            <v>703</v>
          </cell>
          <cell r="R224">
            <v>746</v>
          </cell>
          <cell r="S224">
            <v>751</v>
          </cell>
          <cell r="T224">
            <v>790</v>
          </cell>
          <cell r="U224" t="str">
            <v/>
          </cell>
        </row>
        <row r="225">
          <cell r="C225" t="str">
            <v>REICB</v>
          </cell>
          <cell r="D225" t="str">
            <v>Renewable energy</v>
          </cell>
          <cell r="E225" t="str">
            <v>Industrial</v>
          </cell>
          <cell r="F225" t="str">
            <v>Billion Btu</v>
          </cell>
          <cell r="G225" t="str">
            <v>Renewable energy sources consumed by the industrial sector.</v>
          </cell>
          <cell r="H225" t="str">
            <v>Renewable energy - Industrial</v>
          </cell>
          <cell r="I225">
            <v>18353</v>
          </cell>
          <cell r="J225">
            <v>6076</v>
          </cell>
          <cell r="K225">
            <v>5615</v>
          </cell>
          <cell r="L225">
            <v>4577</v>
          </cell>
          <cell r="M225">
            <v>3480</v>
          </cell>
          <cell r="N225">
            <v>3604</v>
          </cell>
          <cell r="O225">
            <v>314</v>
          </cell>
          <cell r="P225">
            <v>308</v>
          </cell>
          <cell r="Q225">
            <v>398</v>
          </cell>
          <cell r="R225">
            <v>438</v>
          </cell>
          <cell r="S225">
            <v>437</v>
          </cell>
          <cell r="T225">
            <v>407</v>
          </cell>
          <cell r="U225" t="str">
            <v/>
          </cell>
        </row>
        <row r="226">
          <cell r="C226" t="str">
            <v>RERCB</v>
          </cell>
          <cell r="D226" t="str">
            <v>Renewable energy</v>
          </cell>
          <cell r="E226" t="str">
            <v>Residential</v>
          </cell>
          <cell r="F226" t="str">
            <v>Billion Btu</v>
          </cell>
          <cell r="G226" t="str">
            <v>Renewable energy sources consumed by the residential sector.</v>
          </cell>
          <cell r="H226" t="str">
            <v>Renewable energy - Residential</v>
          </cell>
          <cell r="I226">
            <v>883</v>
          </cell>
          <cell r="J226">
            <v>1456</v>
          </cell>
          <cell r="K226">
            <v>1608</v>
          </cell>
          <cell r="L226">
            <v>2167</v>
          </cell>
          <cell r="M226">
            <v>3299</v>
          </cell>
          <cell r="N226">
            <v>3624</v>
          </cell>
          <cell r="O226">
            <v>4129</v>
          </cell>
          <cell r="P226">
            <v>4162</v>
          </cell>
          <cell r="Q226">
            <v>4344</v>
          </cell>
          <cell r="R226">
            <v>4581</v>
          </cell>
          <cell r="S226">
            <v>4694</v>
          </cell>
          <cell r="T226">
            <v>4880</v>
          </cell>
          <cell r="U226" t="str">
            <v/>
          </cell>
        </row>
        <row r="227">
          <cell r="C227" t="str">
            <v>RETCB</v>
          </cell>
          <cell r="D227" t="str">
            <v>Renewable energy</v>
          </cell>
          <cell r="E227" t="str">
            <v>Total</v>
          </cell>
          <cell r="F227" t="str">
            <v>Billion Btu</v>
          </cell>
          <cell r="G227" t="str">
            <v>Renewable energy total consumption</v>
          </cell>
          <cell r="H227" t="str">
            <v>Renewable energy - Total</v>
          </cell>
          <cell r="I227">
            <v>27178</v>
          </cell>
          <cell r="J227">
            <v>12034</v>
          </cell>
          <cell r="K227">
            <v>13317</v>
          </cell>
          <cell r="L227">
            <v>14451</v>
          </cell>
          <cell r="M227">
            <v>19675</v>
          </cell>
          <cell r="N227">
            <v>21675</v>
          </cell>
          <cell r="O227">
            <v>20024</v>
          </cell>
          <cell r="P227">
            <v>19630</v>
          </cell>
          <cell r="Q227">
            <v>18840</v>
          </cell>
          <cell r="R227">
            <v>18634</v>
          </cell>
          <cell r="S227">
            <v>20352</v>
          </cell>
          <cell r="T227">
            <v>20641</v>
          </cell>
          <cell r="U227" t="str">
            <v/>
          </cell>
        </row>
        <row r="228">
          <cell r="C228" t="str">
            <v>RFACB</v>
          </cell>
          <cell r="D228" t="str">
            <v>Residual Fuel</v>
          </cell>
          <cell r="E228" t="str">
            <v>Transportation</v>
          </cell>
          <cell r="F228" t="str">
            <v>Billion Btu</v>
          </cell>
          <cell r="G228" t="str">
            <v>Residual fuel oil consumed by the transportation sector</v>
          </cell>
          <cell r="H228" t="str">
            <v>Residual Fuel - Transportation</v>
          </cell>
          <cell r="I228">
            <v>16703</v>
          </cell>
          <cell r="J228">
            <v>7049</v>
          </cell>
          <cell r="K228">
            <v>28069</v>
          </cell>
          <cell r="L228">
            <v>6756</v>
          </cell>
          <cell r="M228">
            <v>4394</v>
          </cell>
          <cell r="N228">
            <v>5091</v>
          </cell>
          <cell r="O228">
            <v>7215</v>
          </cell>
          <cell r="P228">
            <v>6443</v>
          </cell>
          <cell r="Q228">
            <v>8299</v>
          </cell>
          <cell r="R228">
            <v>4796</v>
          </cell>
          <cell r="S228">
            <v>7505</v>
          </cell>
          <cell r="T228">
            <v>7690</v>
          </cell>
          <cell r="U228" t="str">
            <v/>
          </cell>
        </row>
        <row r="229">
          <cell r="C229" t="str">
            <v>RFCCB</v>
          </cell>
          <cell r="D229" t="str">
            <v>Residual Fuel</v>
          </cell>
          <cell r="E229" t="str">
            <v>Commercial</v>
          </cell>
          <cell r="F229" t="str">
            <v>Billion Btu</v>
          </cell>
          <cell r="G229" t="str">
            <v>Residual fuel oil consumed by the commercial sector</v>
          </cell>
          <cell r="H229" t="str">
            <v>Residual Fuel - Commercial</v>
          </cell>
          <cell r="I229">
            <v>5189</v>
          </cell>
          <cell r="J229">
            <v>18</v>
          </cell>
          <cell r="K229">
            <v>3</v>
          </cell>
          <cell r="L229">
            <v>0</v>
          </cell>
          <cell r="M229">
            <v>0</v>
          </cell>
          <cell r="N229">
            <v>0</v>
          </cell>
          <cell r="O229">
            <v>0</v>
          </cell>
          <cell r="P229">
            <v>0</v>
          </cell>
          <cell r="Q229">
            <v>0</v>
          </cell>
          <cell r="R229">
            <v>0</v>
          </cell>
          <cell r="S229">
            <v>0</v>
          </cell>
          <cell r="T229">
            <v>0</v>
          </cell>
          <cell r="U229" t="str">
            <v/>
          </cell>
        </row>
        <row r="230">
          <cell r="C230" t="str">
            <v>RFEIB</v>
          </cell>
          <cell r="D230" t="str">
            <v>Residual Fuel</v>
          </cell>
          <cell r="E230" t="str">
            <v>Energy Industries</v>
          </cell>
          <cell r="F230" t="str">
            <v>Billion Btu</v>
          </cell>
          <cell r="G230" t="str">
            <v>Residual fuel oil consumed by the electric power sector</v>
          </cell>
          <cell r="H230" t="str">
            <v>Residual Fuel - Energy Industries</v>
          </cell>
          <cell r="I230">
            <v>87038</v>
          </cell>
          <cell r="J230">
            <v>71070</v>
          </cell>
          <cell r="K230">
            <v>71832</v>
          </cell>
          <cell r="L230">
            <v>65157</v>
          </cell>
          <cell r="M230">
            <v>54987</v>
          </cell>
          <cell r="N230">
            <v>53197</v>
          </cell>
          <cell r="O230">
            <v>52777</v>
          </cell>
          <cell r="P230">
            <v>52790</v>
          </cell>
          <cell r="Q230">
            <v>52678</v>
          </cell>
          <cell r="R230">
            <v>48786</v>
          </cell>
          <cell r="S230">
            <v>48461</v>
          </cell>
          <cell r="T230">
            <v>53293</v>
          </cell>
          <cell r="U230" t="str">
            <v/>
          </cell>
        </row>
        <row r="231">
          <cell r="C231" t="str">
            <v>RFICB</v>
          </cell>
          <cell r="D231" t="str">
            <v>Residual Fuel</v>
          </cell>
          <cell r="E231" t="str">
            <v>Industrial</v>
          </cell>
          <cell r="F231" t="str">
            <v>Billion Btu</v>
          </cell>
          <cell r="G231" t="str">
            <v>Residual fuel oil consumed by the industrial sector</v>
          </cell>
          <cell r="H231" t="str">
            <v>Residual Fuel - Industrial</v>
          </cell>
          <cell r="I231">
            <v>10942</v>
          </cell>
          <cell r="J231">
            <v>4912</v>
          </cell>
          <cell r="K231">
            <v>2690</v>
          </cell>
          <cell r="L231">
            <v>2834</v>
          </cell>
          <cell r="M231">
            <v>1876</v>
          </cell>
          <cell r="N231">
            <v>2565</v>
          </cell>
          <cell r="O231">
            <v>3233</v>
          </cell>
          <cell r="P231">
            <v>2797</v>
          </cell>
          <cell r="Q231">
            <v>2487</v>
          </cell>
          <cell r="R231">
            <v>0</v>
          </cell>
          <cell r="S231">
            <v>2910</v>
          </cell>
          <cell r="T231">
            <v>2982</v>
          </cell>
          <cell r="U231" t="str">
            <v>FLAG</v>
          </cell>
        </row>
        <row r="232">
          <cell r="C232" t="str">
            <v>RFTCB</v>
          </cell>
          <cell r="D232" t="str">
            <v>Residual Fuel</v>
          </cell>
          <cell r="E232" t="str">
            <v>Total</v>
          </cell>
          <cell r="F232" t="str">
            <v>Billion Btu</v>
          </cell>
          <cell r="G232" t="str">
            <v>Residual fuel oil total consumption</v>
          </cell>
          <cell r="H232" t="str">
            <v>Residual Fuel - Total</v>
          </cell>
          <cell r="I232">
            <v>119871</v>
          </cell>
          <cell r="J232">
            <v>83048</v>
          </cell>
          <cell r="K232">
            <v>102594</v>
          </cell>
          <cell r="L232">
            <v>74747</v>
          </cell>
          <cell r="M232">
            <v>61257</v>
          </cell>
          <cell r="N232">
            <v>60853</v>
          </cell>
          <cell r="O232">
            <v>63225</v>
          </cell>
          <cell r="P232">
            <v>62030</v>
          </cell>
          <cell r="Q232">
            <v>63464</v>
          </cell>
          <cell r="R232">
            <v>53582</v>
          </cell>
          <cell r="S232">
            <v>58875</v>
          </cell>
          <cell r="T232">
            <v>63965</v>
          </cell>
          <cell r="U232" t="str">
            <v/>
          </cell>
        </row>
        <row r="233">
          <cell r="C233" t="str">
            <v>RFTXB</v>
          </cell>
          <cell r="D233" t="str">
            <v>Residual Fuel</v>
          </cell>
          <cell r="E233" t="str">
            <v>Total</v>
          </cell>
          <cell r="F233" t="str">
            <v>Billion Btu</v>
          </cell>
          <cell r="G233" t="str">
            <v>Residual fuel oil total end-use consumption</v>
          </cell>
          <cell r="H233" t="str">
            <v>Residual Fuel - Total</v>
          </cell>
          <cell r="I233">
            <v>32833</v>
          </cell>
          <cell r="J233">
            <v>11979</v>
          </cell>
          <cell r="K233">
            <v>30762</v>
          </cell>
          <cell r="L233">
            <v>9590</v>
          </cell>
          <cell r="M233">
            <v>6271</v>
          </cell>
          <cell r="N233">
            <v>7656</v>
          </cell>
          <cell r="O233">
            <v>10448</v>
          </cell>
          <cell r="P233">
            <v>9240</v>
          </cell>
          <cell r="Q233">
            <v>10786</v>
          </cell>
          <cell r="R233">
            <v>4796</v>
          </cell>
          <cell r="S233">
            <v>10414</v>
          </cell>
          <cell r="T233">
            <v>10672</v>
          </cell>
          <cell r="U233" t="str">
            <v/>
          </cell>
        </row>
        <row r="234">
          <cell r="C234" t="str">
            <v>SFCCB</v>
          </cell>
          <cell r="D234" t="str">
            <v>Supplemental gaseous fuels</v>
          </cell>
          <cell r="E234" t="str">
            <v>Commercial</v>
          </cell>
          <cell r="F234" t="str">
            <v>Billion Btu</v>
          </cell>
          <cell r="G234" t="str">
            <v>Supplemental gaseous fuels consumed by the commercial sector</v>
          </cell>
          <cell r="H234" t="str">
            <v>Supplemental gaseous fuels - Commercial</v>
          </cell>
          <cell r="I234">
            <v>2378</v>
          </cell>
          <cell r="J234">
            <v>1779</v>
          </cell>
          <cell r="K234">
            <v>1794</v>
          </cell>
          <cell r="L234">
            <v>1740</v>
          </cell>
          <cell r="M234">
            <v>1747</v>
          </cell>
          <cell r="N234">
            <v>2213</v>
          </cell>
          <cell r="O234">
            <v>2258</v>
          </cell>
          <cell r="P234">
            <v>2351</v>
          </cell>
          <cell r="Q234">
            <v>2301</v>
          </cell>
          <cell r="R234">
            <v>1505</v>
          </cell>
          <cell r="S234">
            <v>1793</v>
          </cell>
          <cell r="T234">
            <v>1990</v>
          </cell>
          <cell r="U234" t="str">
            <v/>
          </cell>
        </row>
        <row r="235">
          <cell r="C235" t="str">
            <v>SFEIB</v>
          </cell>
          <cell r="D235" t="str">
            <v>Supplemental gaseous fuels</v>
          </cell>
          <cell r="E235" t="str">
            <v>Energy Industries</v>
          </cell>
          <cell r="F235" t="str">
            <v>Billion Btu</v>
          </cell>
          <cell r="G235" t="str">
            <v>Supplemental gaseous fuels consumed by the electric power sector</v>
          </cell>
          <cell r="H235" t="str">
            <v>Supplemental gaseous fuels - Energy Industries</v>
          </cell>
          <cell r="I235">
            <v>0</v>
          </cell>
          <cell r="J235">
            <v>0</v>
          </cell>
          <cell r="K235">
            <v>0</v>
          </cell>
          <cell r="L235">
            <v>0</v>
          </cell>
          <cell r="M235">
            <v>0</v>
          </cell>
          <cell r="N235">
            <v>0</v>
          </cell>
          <cell r="O235">
            <v>0</v>
          </cell>
          <cell r="P235">
            <v>0</v>
          </cell>
          <cell r="Q235">
            <v>0</v>
          </cell>
          <cell r="R235">
            <v>0</v>
          </cell>
          <cell r="S235">
            <v>0</v>
          </cell>
          <cell r="T235">
            <v>0</v>
          </cell>
          <cell r="U235" t="str">
            <v/>
          </cell>
        </row>
        <row r="236">
          <cell r="C236" t="str">
            <v>SFINB</v>
          </cell>
          <cell r="D236" t="str">
            <v>Supplemental gaseous fuels</v>
          </cell>
          <cell r="E236" t="str">
            <v>Industrial</v>
          </cell>
          <cell r="F236" t="str">
            <v>Billion Btu</v>
          </cell>
          <cell r="G236" t="str">
            <v>Supplemental gaseous fuels consumed by the industrial sector</v>
          </cell>
          <cell r="H236" t="str">
            <v>Supplemental gaseous fuels - Industrial</v>
          </cell>
          <cell r="I236">
            <v>0</v>
          </cell>
          <cell r="J236">
            <v>425</v>
          </cell>
          <cell r="K236">
            <v>491</v>
          </cell>
          <cell r="L236">
            <v>332</v>
          </cell>
          <cell r="M236">
            <v>405</v>
          </cell>
          <cell r="N236">
            <v>77</v>
          </cell>
          <cell r="O236">
            <v>78</v>
          </cell>
          <cell r="P236">
            <v>81</v>
          </cell>
          <cell r="Q236">
            <v>83</v>
          </cell>
          <cell r="R236">
            <v>70</v>
          </cell>
          <cell r="S236">
            <v>91</v>
          </cell>
          <cell r="T236">
            <v>79</v>
          </cell>
          <cell r="U236" t="str">
            <v/>
          </cell>
        </row>
        <row r="237">
          <cell r="C237" t="str">
            <v>SFRCB</v>
          </cell>
          <cell r="D237" t="str">
            <v>Supplemental gaseous fuels</v>
          </cell>
          <cell r="E237" t="str">
            <v>Residential</v>
          </cell>
          <cell r="F237" t="str">
            <v>Billion Btu</v>
          </cell>
          <cell r="G237" t="str">
            <v>Supplemental gaseous fuels consumed by the residential sector</v>
          </cell>
          <cell r="H237" t="str">
            <v>Supplemental gaseous fuels - Residential</v>
          </cell>
          <cell r="I237">
            <v>605</v>
          </cell>
          <cell r="J237">
            <v>499</v>
          </cell>
          <cell r="K237">
            <v>498</v>
          </cell>
          <cell r="L237">
            <v>499</v>
          </cell>
          <cell r="M237">
            <v>524</v>
          </cell>
          <cell r="N237">
            <v>530</v>
          </cell>
          <cell r="O237">
            <v>528</v>
          </cell>
          <cell r="P237">
            <v>533</v>
          </cell>
          <cell r="Q237">
            <v>508</v>
          </cell>
          <cell r="R237">
            <v>525</v>
          </cell>
          <cell r="S237">
            <v>538</v>
          </cell>
          <cell r="T237">
            <v>517</v>
          </cell>
          <cell r="U237" t="str">
            <v/>
          </cell>
        </row>
        <row r="238">
          <cell r="C238" t="str">
            <v>SFTCB</v>
          </cell>
          <cell r="D238" t="str">
            <v>Supplemental gaseous fuels</v>
          </cell>
          <cell r="E238" t="str">
            <v>Total</v>
          </cell>
          <cell r="F238" t="str">
            <v>Billion Btu</v>
          </cell>
          <cell r="G238" t="str">
            <v>Supplemental gaseous fuels total consumption</v>
          </cell>
          <cell r="H238" t="str">
            <v>Supplemental gaseous fuels - Total</v>
          </cell>
          <cell r="I238">
            <v>2983</v>
          </cell>
          <cell r="J238">
            <v>2703</v>
          </cell>
          <cell r="K238">
            <v>2783</v>
          </cell>
          <cell r="L238">
            <v>2571</v>
          </cell>
          <cell r="M238">
            <v>2675</v>
          </cell>
          <cell r="N238">
            <v>2820</v>
          </cell>
          <cell r="O238">
            <v>2865</v>
          </cell>
          <cell r="P238">
            <v>2966</v>
          </cell>
          <cell r="Q238">
            <v>2892</v>
          </cell>
          <cell r="R238">
            <v>2099</v>
          </cell>
          <cell r="S238">
            <v>2422</v>
          </cell>
          <cell r="T238">
            <v>2586</v>
          </cell>
          <cell r="U238" t="str">
            <v/>
          </cell>
        </row>
        <row r="239">
          <cell r="C239" t="str">
            <v>SGICB</v>
          </cell>
          <cell r="D239" t="str">
            <v>Still gas</v>
          </cell>
          <cell r="E239" t="str">
            <v>Energy Industries</v>
          </cell>
          <cell r="F239" t="str">
            <v>Billion Btu</v>
          </cell>
          <cell r="G239" t="str">
            <v>Still gas consumed by the industrial sector</v>
          </cell>
          <cell r="H239" t="str">
            <v>Still gas - Energy Industries</v>
          </cell>
          <cell r="I239">
            <v>14408</v>
          </cell>
          <cell r="J239">
            <v>13447</v>
          </cell>
          <cell r="K239">
            <v>13074</v>
          </cell>
          <cell r="L239">
            <v>12818</v>
          </cell>
          <cell r="M239">
            <v>12152</v>
          </cell>
          <cell r="N239">
            <v>12823</v>
          </cell>
          <cell r="O239">
            <v>12574</v>
          </cell>
          <cell r="P239">
            <v>12712</v>
          </cell>
          <cell r="Q239">
            <v>12064</v>
          </cell>
          <cell r="R239">
            <v>8349</v>
          </cell>
          <cell r="S239">
            <v>7932</v>
          </cell>
          <cell r="T239">
            <v>7969</v>
          </cell>
          <cell r="U239" t="str">
            <v/>
          </cell>
        </row>
        <row r="240">
          <cell r="C240" t="str">
            <v>SNICB</v>
          </cell>
          <cell r="D240" t="str">
            <v>Special naphthas</v>
          </cell>
          <cell r="E240" t="str">
            <v>Industrial</v>
          </cell>
          <cell r="F240" t="str">
            <v>Billion Btu</v>
          </cell>
          <cell r="G240" t="str">
            <v>Special naphthas consumed by the industrial sector</v>
          </cell>
          <cell r="H240" t="str">
            <v>Special naphthas - Industrial</v>
          </cell>
          <cell r="I240">
            <v>0</v>
          </cell>
          <cell r="J240">
            <v>0</v>
          </cell>
          <cell r="K240">
            <v>0</v>
          </cell>
          <cell r="L240">
            <v>0</v>
          </cell>
          <cell r="M240">
            <v>0</v>
          </cell>
          <cell r="N240">
            <v>0</v>
          </cell>
          <cell r="O240">
            <v>0</v>
          </cell>
          <cell r="P240">
            <v>0</v>
          </cell>
          <cell r="Q240">
            <v>0</v>
          </cell>
          <cell r="R240">
            <v>0</v>
          </cell>
          <cell r="S240">
            <v>0</v>
          </cell>
          <cell r="T240">
            <v>0</v>
          </cell>
          <cell r="U240" t="str">
            <v/>
          </cell>
        </row>
        <row r="241">
          <cell r="C241" t="str">
            <v>SOCCB</v>
          </cell>
          <cell r="D241" t="str">
            <v>Solar</v>
          </cell>
          <cell r="E241" t="str">
            <v>Commercial</v>
          </cell>
          <cell r="F241" t="str">
            <v>Billion Btu</v>
          </cell>
          <cell r="G241" t="str">
            <v>Solar energy consumed by the commercial sector</v>
          </cell>
          <cell r="H241" t="str">
            <v>Solar - Commercial</v>
          </cell>
          <cell r="I241">
            <v>0</v>
          </cell>
          <cell r="J241">
            <v>5</v>
          </cell>
          <cell r="K241">
            <v>25</v>
          </cell>
          <cell r="L241">
            <v>121</v>
          </cell>
          <cell r="M241">
            <v>830</v>
          </cell>
          <cell r="N241">
            <v>952</v>
          </cell>
          <cell r="O241">
            <v>1227</v>
          </cell>
          <cell r="P241">
            <v>1386</v>
          </cell>
          <cell r="Q241">
            <v>1484</v>
          </cell>
          <cell r="R241">
            <v>1584</v>
          </cell>
          <cell r="S241">
            <v>1626</v>
          </cell>
          <cell r="T241">
            <v>1682</v>
          </cell>
          <cell r="U241" t="str">
            <v/>
          </cell>
        </row>
        <row r="242">
          <cell r="C242" t="str">
            <v>SOEGB</v>
          </cell>
          <cell r="D242" t="str">
            <v>Solar</v>
          </cell>
          <cell r="E242" t="str">
            <v>Energy Industries</v>
          </cell>
          <cell r="F242" t="str">
            <v>Billion Btu</v>
          </cell>
          <cell r="G242" t="str">
            <v>Solar energy consumed for electricity generation by the electric power sector</v>
          </cell>
          <cell r="H242" t="str">
            <v>Solar - Energy Industries</v>
          </cell>
          <cell r="I242">
            <v>0</v>
          </cell>
          <cell r="J242">
            <v>0</v>
          </cell>
          <cell r="K242">
            <v>0</v>
          </cell>
          <cell r="L242">
            <v>6</v>
          </cell>
          <cell r="M242">
            <v>186</v>
          </cell>
          <cell r="N242">
            <v>302</v>
          </cell>
          <cell r="O242">
            <v>597</v>
          </cell>
          <cell r="P242">
            <v>630</v>
          </cell>
          <cell r="Q242">
            <v>915</v>
          </cell>
          <cell r="R242">
            <v>1652</v>
          </cell>
          <cell r="S242">
            <v>1729</v>
          </cell>
          <cell r="T242">
            <v>1879</v>
          </cell>
          <cell r="U242" t="str">
            <v/>
          </cell>
        </row>
        <row r="243">
          <cell r="C243" t="str">
            <v>SOGBP</v>
          </cell>
          <cell r="D243" t="str">
            <v>Solar</v>
          </cell>
          <cell r="E243" t="str">
            <v>Summer</v>
          </cell>
          <cell r="F243" t="str">
            <v>Thousand kilowatts</v>
          </cell>
          <cell r="G243" t="str">
            <v>Solar generating units net summer capacity in all sectors</v>
          </cell>
          <cell r="H243" t="str">
            <v>Solar - Summer</v>
          </cell>
          <cell r="I243">
            <v>0</v>
          </cell>
          <cell r="J243">
            <v>0</v>
          </cell>
          <cell r="K243">
            <v>0</v>
          </cell>
          <cell r="L243">
            <v>2</v>
          </cell>
          <cell r="M243">
            <v>44</v>
          </cell>
          <cell r="N243">
            <v>51</v>
          </cell>
          <cell r="O243">
            <v>98</v>
          </cell>
          <cell r="P243">
            <v>124</v>
          </cell>
          <cell r="Q243">
            <v>268</v>
          </cell>
          <cell r="R243">
            <v>284</v>
          </cell>
          <cell r="S243">
            <v>288</v>
          </cell>
          <cell r="T243">
            <v>327</v>
          </cell>
          <cell r="U243" t="str">
            <v/>
          </cell>
        </row>
        <row r="244">
          <cell r="C244" t="str">
            <v>SOICB</v>
          </cell>
          <cell r="D244" t="str">
            <v>Solar</v>
          </cell>
          <cell r="E244" t="str">
            <v>Industrial</v>
          </cell>
          <cell r="F244" t="str">
            <v>Billion Btu</v>
          </cell>
          <cell r="G244" t="str">
            <v>Solar energy consumed by the industrial sector</v>
          </cell>
          <cell r="H244" t="str">
            <v>Solar - Industrial</v>
          </cell>
          <cell r="I244">
            <v>0</v>
          </cell>
          <cell r="J244">
            <v>1</v>
          </cell>
          <cell r="K244">
            <v>0</v>
          </cell>
          <cell r="L244">
            <v>0</v>
          </cell>
          <cell r="M244">
            <v>2</v>
          </cell>
          <cell r="N244">
            <v>7</v>
          </cell>
          <cell r="O244">
            <v>9</v>
          </cell>
          <cell r="P244">
            <v>9</v>
          </cell>
          <cell r="Q244">
            <v>13</v>
          </cell>
          <cell r="R244">
            <v>14</v>
          </cell>
          <cell r="S244">
            <v>14</v>
          </cell>
          <cell r="T244">
            <v>14</v>
          </cell>
          <cell r="U244" t="str">
            <v/>
          </cell>
        </row>
        <row r="245">
          <cell r="C245" t="str">
            <v>SORCB</v>
          </cell>
          <cell r="D245" t="str">
            <v>Solar</v>
          </cell>
          <cell r="E245" t="str">
            <v>Residential</v>
          </cell>
          <cell r="F245" t="str">
            <v>Billion Btu</v>
          </cell>
          <cell r="G245" t="str">
            <v>Solar energy consumed by the residential sector</v>
          </cell>
          <cell r="H245" t="str">
            <v>Solar - Residential</v>
          </cell>
          <cell r="I245">
            <v>883</v>
          </cell>
          <cell r="J245">
            <v>1281</v>
          </cell>
          <cell r="K245">
            <v>1436</v>
          </cell>
          <cell r="L245">
            <v>1801</v>
          </cell>
          <cell r="M245">
            <v>3285</v>
          </cell>
          <cell r="N245">
            <v>3613</v>
          </cell>
          <cell r="O245">
            <v>4097</v>
          </cell>
          <cell r="P245">
            <v>4139</v>
          </cell>
          <cell r="Q245">
            <v>4321</v>
          </cell>
          <cell r="R245">
            <v>4564</v>
          </cell>
          <cell r="S245">
            <v>4677</v>
          </cell>
          <cell r="T245">
            <v>4863</v>
          </cell>
          <cell r="U245" t="str">
            <v/>
          </cell>
        </row>
        <row r="246">
          <cell r="C246" t="str">
            <v>SOTCB</v>
          </cell>
          <cell r="D246" t="str">
            <v>Solar</v>
          </cell>
          <cell r="E246" t="str">
            <v>Total</v>
          </cell>
          <cell r="F246" t="str">
            <v>Billion Btu</v>
          </cell>
          <cell r="G246" t="str">
            <v>Solar energy total consumption</v>
          </cell>
          <cell r="H246" t="str">
            <v>Solar - Total</v>
          </cell>
          <cell r="I246">
            <v>884</v>
          </cell>
          <cell r="J246">
            <v>1286</v>
          </cell>
          <cell r="K246">
            <v>1461</v>
          </cell>
          <cell r="L246">
            <v>1928</v>
          </cell>
          <cell r="M246">
            <v>4302</v>
          </cell>
          <cell r="N246">
            <v>4875</v>
          </cell>
          <cell r="O246">
            <v>5930</v>
          </cell>
          <cell r="P246">
            <v>6163</v>
          </cell>
          <cell r="Q246">
            <v>6732</v>
          </cell>
          <cell r="R246">
            <v>7813</v>
          </cell>
          <cell r="S246">
            <v>8046</v>
          </cell>
          <cell r="T246">
            <v>8437</v>
          </cell>
          <cell r="U246" t="str">
            <v/>
          </cell>
        </row>
        <row r="247">
          <cell r="C247" t="str">
            <v>SOTXB</v>
          </cell>
          <cell r="D247" t="str">
            <v>Solar</v>
          </cell>
          <cell r="E247" t="str">
            <v>Total</v>
          </cell>
          <cell r="F247" t="str">
            <v>Billion Btu</v>
          </cell>
          <cell r="G247" t="str">
            <v>Solar energy total end-use consumption</v>
          </cell>
          <cell r="H247" t="str">
            <v>Solar - Total</v>
          </cell>
          <cell r="I247">
            <v>884</v>
          </cell>
          <cell r="J247">
            <v>1286</v>
          </cell>
          <cell r="K247">
            <v>1461</v>
          </cell>
          <cell r="L247">
            <v>1922</v>
          </cell>
          <cell r="M247">
            <v>4117</v>
          </cell>
          <cell r="N247">
            <v>4573</v>
          </cell>
          <cell r="O247">
            <v>5333</v>
          </cell>
          <cell r="P247">
            <v>5533</v>
          </cell>
          <cell r="Q247">
            <v>5818</v>
          </cell>
          <cell r="R247">
            <v>6161</v>
          </cell>
          <cell r="S247">
            <v>6317</v>
          </cell>
          <cell r="T247">
            <v>6558</v>
          </cell>
          <cell r="U247" t="str">
            <v/>
          </cell>
        </row>
        <row r="248">
          <cell r="C248" t="str">
            <v>TEACB</v>
          </cell>
          <cell r="D248" t="str">
            <v>Total</v>
          </cell>
          <cell r="E248" t="str">
            <v>Transportation</v>
          </cell>
          <cell r="F248" t="str">
            <v>Billion Btu</v>
          </cell>
          <cell r="G248" t="str">
            <v>Total energy consumption in the transportation sector</v>
          </cell>
          <cell r="H248" t="str">
            <v>Total - Transportation</v>
          </cell>
          <cell r="I248">
            <v>154545</v>
          </cell>
          <cell r="J248">
            <v>179128</v>
          </cell>
          <cell r="K248">
            <v>194442</v>
          </cell>
          <cell r="L248">
            <v>156658</v>
          </cell>
          <cell r="M248">
            <v>161866</v>
          </cell>
          <cell r="N248">
            <v>163291</v>
          </cell>
          <cell r="O248">
            <v>170865</v>
          </cell>
          <cell r="P248">
            <v>173110</v>
          </cell>
          <cell r="Q248">
            <v>174421</v>
          </cell>
          <cell r="R248">
            <v>108999</v>
          </cell>
          <cell r="S248">
            <v>142648</v>
          </cell>
          <cell r="T248">
            <v>155806</v>
          </cell>
          <cell r="U248" t="str">
            <v/>
          </cell>
        </row>
        <row r="249">
          <cell r="C249" t="str">
            <v>TEAPB</v>
          </cell>
          <cell r="D249" t="str">
            <v>Per Capita</v>
          </cell>
          <cell r="E249" t="str">
            <v>Transportation</v>
          </cell>
          <cell r="F249" t="str">
            <v>Million Btu</v>
          </cell>
          <cell r="G249" t="str">
            <v>Total energy consumption per capita in the transportation sector</v>
          </cell>
          <cell r="H249" t="str">
            <v>Per Capita - Transportation</v>
          </cell>
          <cell r="I249">
            <v>138.80000000000001</v>
          </cell>
          <cell r="J249">
            <v>138.6</v>
          </cell>
          <cell r="K249">
            <v>147.80000000000001</v>
          </cell>
          <cell r="L249">
            <v>114.9</v>
          </cell>
          <cell r="M249">
            <v>113.8</v>
          </cell>
          <cell r="N249">
            <v>114.3</v>
          </cell>
          <cell r="O249">
            <v>119.8</v>
          </cell>
          <cell r="P249">
            <v>121.6</v>
          </cell>
          <cell r="Q249">
            <v>123.2</v>
          </cell>
          <cell r="R249">
            <v>75.099999999999994</v>
          </cell>
          <cell r="S249">
            <v>98.6</v>
          </cell>
          <cell r="T249">
            <v>108.2</v>
          </cell>
          <cell r="U249" t="str">
            <v/>
          </cell>
        </row>
        <row r="250">
          <cell r="C250" t="str">
            <v>TECCB</v>
          </cell>
          <cell r="D250" t="str">
            <v>Total</v>
          </cell>
          <cell r="E250" t="str">
            <v>Commercial</v>
          </cell>
          <cell r="F250" t="str">
            <v>Billion Btu</v>
          </cell>
          <cell r="G250" t="str">
            <v>Total energy consumption in the commercial sector</v>
          </cell>
          <cell r="H250" t="str">
            <v>Total - Commercial</v>
          </cell>
          <cell r="I250">
            <v>37113</v>
          </cell>
          <cell r="J250">
            <v>39265</v>
          </cell>
          <cell r="K250">
            <v>39064</v>
          </cell>
          <cell r="L250">
            <v>38808</v>
          </cell>
          <cell r="M250">
            <v>38000</v>
          </cell>
          <cell r="N250">
            <v>37866</v>
          </cell>
          <cell r="O250">
            <v>38872</v>
          </cell>
          <cell r="P250">
            <v>38570</v>
          </cell>
          <cell r="Q250">
            <v>39026</v>
          </cell>
          <cell r="R250">
            <v>35041</v>
          </cell>
          <cell r="S250">
            <v>36199</v>
          </cell>
          <cell r="T250">
            <v>36624</v>
          </cell>
          <cell r="U250" t="str">
            <v/>
          </cell>
        </row>
        <row r="251">
          <cell r="C251" t="str">
            <v>TECPB</v>
          </cell>
          <cell r="D251" t="str">
            <v>Per Capita</v>
          </cell>
          <cell r="E251" t="str">
            <v>Commercial</v>
          </cell>
          <cell r="F251" t="str">
            <v>Million Btu</v>
          </cell>
          <cell r="G251" t="str">
            <v>Total energy consumption per capita in the commercial sector</v>
          </cell>
          <cell r="H251" t="str">
            <v>Per Capita - Commercial</v>
          </cell>
          <cell r="I251">
            <v>33.299999999999997</v>
          </cell>
          <cell r="J251">
            <v>30.4</v>
          </cell>
          <cell r="K251">
            <v>29.7</v>
          </cell>
          <cell r="L251">
            <v>28.5</v>
          </cell>
          <cell r="M251">
            <v>26.7</v>
          </cell>
          <cell r="N251">
            <v>26.5</v>
          </cell>
          <cell r="O251">
            <v>27.3</v>
          </cell>
          <cell r="P251">
            <v>27.1</v>
          </cell>
          <cell r="Q251">
            <v>27.6</v>
          </cell>
          <cell r="R251">
            <v>24.1</v>
          </cell>
          <cell r="S251">
            <v>25</v>
          </cell>
          <cell r="T251">
            <v>25.4</v>
          </cell>
          <cell r="U251" t="str">
            <v/>
          </cell>
        </row>
        <row r="252">
          <cell r="C252" t="str">
            <v>TEEIB</v>
          </cell>
          <cell r="D252" t="str">
            <v>Total</v>
          </cell>
          <cell r="E252" t="str">
            <v>Energy Industries</v>
          </cell>
          <cell r="F252" t="str">
            <v>Billion Btu</v>
          </cell>
          <cell r="G252" t="str">
            <v>Total energy consumption in the electric power sector plus net imports of electricity into the United States</v>
          </cell>
          <cell r="H252" t="str">
            <v>Total - Energy Industries</v>
          </cell>
          <cell r="I252">
            <v>105567</v>
          </cell>
          <cell r="J252">
            <v>102191</v>
          </cell>
          <cell r="K252">
            <v>102306</v>
          </cell>
          <cell r="L252">
            <v>95549</v>
          </cell>
          <cell r="M252">
            <v>85908</v>
          </cell>
          <cell r="N252">
            <v>85710</v>
          </cell>
          <cell r="O252">
            <v>85154</v>
          </cell>
          <cell r="P252">
            <v>84290</v>
          </cell>
          <cell r="Q252">
            <v>84340</v>
          </cell>
          <cell r="R252">
            <v>79565</v>
          </cell>
          <cell r="S252">
            <v>79696</v>
          </cell>
          <cell r="T252">
            <v>80881</v>
          </cell>
          <cell r="U252" t="str">
            <v/>
          </cell>
        </row>
        <row r="253">
          <cell r="C253" t="str">
            <v>TEICB</v>
          </cell>
          <cell r="D253" t="str">
            <v>Total</v>
          </cell>
          <cell r="E253" t="str">
            <v>Industrial</v>
          </cell>
          <cell r="F253" t="str">
            <v>Billion Btu</v>
          </cell>
          <cell r="G253" t="str">
            <v>Total energy consumption in the industrial sector</v>
          </cell>
          <cell r="H253" t="str">
            <v>Total - Industrial</v>
          </cell>
          <cell r="I253">
            <v>98380</v>
          </cell>
          <cell r="J253">
            <v>71433</v>
          </cell>
          <cell r="K253">
            <v>67558</v>
          </cell>
          <cell r="L253">
            <v>66665</v>
          </cell>
          <cell r="M253">
            <v>61672</v>
          </cell>
          <cell r="N253">
            <v>60471</v>
          </cell>
          <cell r="O253">
            <v>57984</v>
          </cell>
          <cell r="P253">
            <v>54099</v>
          </cell>
          <cell r="Q253">
            <v>54115</v>
          </cell>
          <cell r="R253">
            <v>44791</v>
          </cell>
          <cell r="S253">
            <v>46572</v>
          </cell>
          <cell r="T253">
            <v>47744</v>
          </cell>
          <cell r="U253" t="str">
            <v/>
          </cell>
        </row>
        <row r="254">
          <cell r="C254" t="str">
            <v>TEIPB</v>
          </cell>
          <cell r="D254" t="str">
            <v>Per Capita</v>
          </cell>
          <cell r="E254" t="str">
            <v>Industrial</v>
          </cell>
          <cell r="F254" t="str">
            <v>Million Btu</v>
          </cell>
          <cell r="G254" t="str">
            <v>Total energy consumption per capita in the industrial sector</v>
          </cell>
          <cell r="H254" t="str">
            <v>Per Capita - Industrial</v>
          </cell>
          <cell r="I254">
            <v>88.4</v>
          </cell>
          <cell r="J254">
            <v>55.3</v>
          </cell>
          <cell r="K254">
            <v>51.3</v>
          </cell>
          <cell r="L254">
            <v>48.9</v>
          </cell>
          <cell r="M254">
            <v>43.3</v>
          </cell>
          <cell r="N254">
            <v>42.3</v>
          </cell>
          <cell r="O254">
            <v>40.700000000000003</v>
          </cell>
          <cell r="P254">
            <v>38</v>
          </cell>
          <cell r="Q254">
            <v>38.200000000000003</v>
          </cell>
          <cell r="R254">
            <v>30.9</v>
          </cell>
          <cell r="S254">
            <v>32.200000000000003</v>
          </cell>
          <cell r="T254">
            <v>33.200000000000003</v>
          </cell>
          <cell r="U254" t="str">
            <v/>
          </cell>
        </row>
        <row r="255">
          <cell r="C255" t="str">
            <v>TERCB</v>
          </cell>
          <cell r="D255" t="str">
            <v>Total</v>
          </cell>
          <cell r="E255" t="str">
            <v>Residential</v>
          </cell>
          <cell r="F255" t="str">
            <v>Billion Btu</v>
          </cell>
          <cell r="G255" t="str">
            <v>Total energy consumption in the residential sector</v>
          </cell>
          <cell r="H255" t="str">
            <v>Total - Residential</v>
          </cell>
          <cell r="I255">
            <v>30623</v>
          </cell>
          <cell r="J255">
            <v>32758</v>
          </cell>
          <cell r="K255">
            <v>33072</v>
          </cell>
          <cell r="L255">
            <v>31635</v>
          </cell>
          <cell r="M255">
            <v>27700</v>
          </cell>
          <cell r="N255">
            <v>28045</v>
          </cell>
          <cell r="O255">
            <v>28755</v>
          </cell>
          <cell r="P255">
            <v>29122</v>
          </cell>
          <cell r="Q255">
            <v>29502</v>
          </cell>
          <cell r="R255">
            <v>30872</v>
          </cell>
          <cell r="S255">
            <v>30508</v>
          </cell>
          <cell r="T255">
            <v>30076</v>
          </cell>
          <cell r="U255" t="str">
            <v/>
          </cell>
        </row>
        <row r="256">
          <cell r="C256" t="str">
            <v>TERPB</v>
          </cell>
          <cell r="D256" t="str">
            <v>Per Capita</v>
          </cell>
          <cell r="E256" t="str">
            <v>Residential</v>
          </cell>
          <cell r="F256" t="str">
            <v>Million Btu</v>
          </cell>
          <cell r="G256" t="str">
            <v>Total energy consumption per capita in the residential sector</v>
          </cell>
          <cell r="H256" t="str">
            <v>Per Capita - Residential</v>
          </cell>
          <cell r="I256">
            <v>27.5</v>
          </cell>
          <cell r="J256">
            <v>25.3</v>
          </cell>
          <cell r="K256">
            <v>25.1</v>
          </cell>
          <cell r="L256">
            <v>23.2</v>
          </cell>
          <cell r="M256">
            <v>19.5</v>
          </cell>
          <cell r="N256">
            <v>19.600000000000001</v>
          </cell>
          <cell r="O256">
            <v>20.2</v>
          </cell>
          <cell r="P256">
            <v>20.5</v>
          </cell>
          <cell r="Q256">
            <v>20.8</v>
          </cell>
          <cell r="R256">
            <v>21.3</v>
          </cell>
          <cell r="S256">
            <v>21.1</v>
          </cell>
          <cell r="T256">
            <v>20.9</v>
          </cell>
          <cell r="U256" t="str">
            <v/>
          </cell>
        </row>
        <row r="257">
          <cell r="C257" t="str">
            <v>TETCB</v>
          </cell>
          <cell r="D257" t="str">
            <v>Total</v>
          </cell>
          <cell r="E257" t="str">
            <v>Total</v>
          </cell>
          <cell r="F257" t="str">
            <v>Billion Btu</v>
          </cell>
          <cell r="G257" t="str">
            <v>Total energy consumption</v>
          </cell>
          <cell r="H257" t="str">
            <v>Total - Total</v>
          </cell>
          <cell r="I257">
            <v>320661</v>
          </cell>
          <cell r="J257">
            <v>322583</v>
          </cell>
          <cell r="K257">
            <v>334137</v>
          </cell>
          <cell r="L257">
            <v>293760</v>
          </cell>
          <cell r="M257">
            <v>289703</v>
          </cell>
          <cell r="N257">
            <v>290322</v>
          </cell>
          <cell r="O257">
            <v>297429</v>
          </cell>
          <cell r="P257">
            <v>295725</v>
          </cell>
          <cell r="Q257">
            <v>297664</v>
          </cell>
          <cell r="R257">
            <v>220054</v>
          </cell>
          <cell r="S257">
            <v>256055</v>
          </cell>
          <cell r="T257">
            <v>270345</v>
          </cell>
          <cell r="U257" t="str">
            <v/>
          </cell>
        </row>
        <row r="258">
          <cell r="C258" t="str">
            <v>TETGR</v>
          </cell>
          <cell r="D258" t="str">
            <v>N/A</v>
          </cell>
          <cell r="E258" t="str">
            <v>Total</v>
          </cell>
          <cell r="F258" t="str">
            <v>Thousand Btu per chained (2012) dollar</v>
          </cell>
          <cell r="G258" t="str">
            <v>Total energy consumption per dollar of real gross domestic product (GDP)</v>
          </cell>
          <cell r="H258" t="str">
            <v>N/A - Total</v>
          </cell>
          <cell r="I258">
            <v>0</v>
          </cell>
          <cell r="J258">
            <v>4.42</v>
          </cell>
          <cell r="K258">
            <v>4.37</v>
          </cell>
          <cell r="L258">
            <v>3.86</v>
          </cell>
          <cell r="M258">
            <v>3.45</v>
          </cell>
          <cell r="N258">
            <v>3.39</v>
          </cell>
          <cell r="O258">
            <v>3.4</v>
          </cell>
          <cell r="P258">
            <v>3.33</v>
          </cell>
          <cell r="Q258">
            <v>3.35</v>
          </cell>
          <cell r="R258">
            <v>2.76</v>
          </cell>
          <cell r="S258">
            <v>3.04</v>
          </cell>
          <cell r="T258">
            <v>3.17</v>
          </cell>
          <cell r="U258" t="str">
            <v/>
          </cell>
        </row>
        <row r="259">
          <cell r="C259" t="str">
            <v>TETPB</v>
          </cell>
          <cell r="D259" t="str">
            <v>Total</v>
          </cell>
          <cell r="E259" t="str">
            <v>Per Capita</v>
          </cell>
          <cell r="F259" t="str">
            <v>Million Btu</v>
          </cell>
          <cell r="G259" t="str">
            <v>Total energy consumption per capita</v>
          </cell>
          <cell r="H259" t="str">
            <v>Total - Per Capita</v>
          </cell>
          <cell r="I259">
            <v>288</v>
          </cell>
          <cell r="J259">
            <v>249.5</v>
          </cell>
          <cell r="K259">
            <v>254</v>
          </cell>
          <cell r="L259">
            <v>215.4</v>
          </cell>
          <cell r="M259">
            <v>203.6</v>
          </cell>
          <cell r="N259">
            <v>203.2</v>
          </cell>
          <cell r="O259">
            <v>208.6</v>
          </cell>
          <cell r="P259">
            <v>207.8</v>
          </cell>
          <cell r="Q259">
            <v>210.3</v>
          </cell>
          <cell r="R259">
            <v>151.6</v>
          </cell>
          <cell r="S259">
            <v>177</v>
          </cell>
          <cell r="T259">
            <v>187.8</v>
          </cell>
          <cell r="U259" t="str">
            <v/>
          </cell>
        </row>
        <row r="260">
          <cell r="C260" t="str">
            <v>TETXB</v>
          </cell>
          <cell r="D260" t="str">
            <v>Total</v>
          </cell>
          <cell r="E260" t="str">
            <v>Total</v>
          </cell>
          <cell r="F260" t="str">
            <v>Billion Btu</v>
          </cell>
          <cell r="G260" t="str">
            <v>Total end-use sector energy consumption</v>
          </cell>
          <cell r="H260" t="str">
            <v>Total - Total</v>
          </cell>
          <cell r="I260">
            <v>320661</v>
          </cell>
          <cell r="J260">
            <v>322583</v>
          </cell>
          <cell r="K260">
            <v>334137</v>
          </cell>
          <cell r="L260">
            <v>293765</v>
          </cell>
          <cell r="M260">
            <v>289239</v>
          </cell>
          <cell r="N260">
            <v>289673</v>
          </cell>
          <cell r="O260">
            <v>296475</v>
          </cell>
          <cell r="P260">
            <v>294901</v>
          </cell>
          <cell r="Q260">
            <v>297063</v>
          </cell>
          <cell r="R260">
            <v>219703</v>
          </cell>
          <cell r="S260">
            <v>255927</v>
          </cell>
          <cell r="T260">
            <v>270251</v>
          </cell>
          <cell r="U260" t="str">
            <v/>
          </cell>
        </row>
        <row r="261">
          <cell r="C261" t="str">
            <v>TNACB</v>
          </cell>
          <cell r="D261" t="str">
            <v>Total</v>
          </cell>
          <cell r="E261" t="str">
            <v>Transportation</v>
          </cell>
          <cell r="F261" t="str">
            <v>Billion Btu</v>
          </cell>
          <cell r="G261" t="str">
            <v>End-use energy consumption in the transportation sector</v>
          </cell>
          <cell r="H261" t="str">
            <v>Total - Transportation</v>
          </cell>
          <cell r="I261">
            <v>154545</v>
          </cell>
          <cell r="J261">
            <v>179128</v>
          </cell>
          <cell r="K261">
            <v>194442</v>
          </cell>
          <cell r="L261">
            <v>156658</v>
          </cell>
          <cell r="M261">
            <v>161866</v>
          </cell>
          <cell r="N261">
            <v>163291</v>
          </cell>
          <cell r="O261">
            <v>170865</v>
          </cell>
          <cell r="P261">
            <v>173110</v>
          </cell>
          <cell r="Q261">
            <v>174421</v>
          </cell>
          <cell r="R261">
            <v>108999</v>
          </cell>
          <cell r="S261">
            <v>142648</v>
          </cell>
          <cell r="T261">
            <v>155806</v>
          </cell>
          <cell r="U261" t="str">
            <v/>
          </cell>
        </row>
        <row r="262">
          <cell r="C262" t="str">
            <v>TNCCB</v>
          </cell>
          <cell r="D262" t="str">
            <v>Total</v>
          </cell>
          <cell r="E262" t="str">
            <v>Commercial</v>
          </cell>
          <cell r="F262" t="str">
            <v>Billion Btu</v>
          </cell>
          <cell r="G262" t="str">
            <v>End-use energy consumption in the commercial sector</v>
          </cell>
          <cell r="H262" t="str">
            <v>Total - Commercial</v>
          </cell>
          <cell r="I262">
            <v>16182</v>
          </cell>
          <cell r="J262">
            <v>17500</v>
          </cell>
          <cell r="K262">
            <v>17053</v>
          </cell>
          <cell r="L262">
            <v>18254</v>
          </cell>
          <cell r="M262">
            <v>20159</v>
          </cell>
          <cell r="N262">
            <v>20249</v>
          </cell>
          <cell r="O262">
            <v>21243</v>
          </cell>
          <cell r="P262">
            <v>21538</v>
          </cell>
          <cell r="Q262">
            <v>22176</v>
          </cell>
          <cell r="R262">
            <v>19921</v>
          </cell>
          <cell r="S262">
            <v>20867</v>
          </cell>
          <cell r="T262">
            <v>20914</v>
          </cell>
          <cell r="U262" t="str">
            <v/>
          </cell>
        </row>
        <row r="263">
          <cell r="C263" t="str">
            <v>TNICB</v>
          </cell>
          <cell r="D263" t="str">
            <v>Total</v>
          </cell>
          <cell r="E263" t="str">
            <v>Industrial</v>
          </cell>
          <cell r="F263" t="str">
            <v>Billion Btu</v>
          </cell>
          <cell r="G263" t="str">
            <v>End-use energy consumption in the industrial sector</v>
          </cell>
          <cell r="H263" t="str">
            <v>Total - Industrial</v>
          </cell>
          <cell r="I263">
            <v>63690</v>
          </cell>
          <cell r="J263">
            <v>46850</v>
          </cell>
          <cell r="K263">
            <v>43395</v>
          </cell>
          <cell r="L263">
            <v>44163</v>
          </cell>
          <cell r="M263">
            <v>40902</v>
          </cell>
          <cell r="N263">
            <v>39394</v>
          </cell>
          <cell r="O263">
            <v>37316</v>
          </cell>
          <cell r="P263">
            <v>33920</v>
          </cell>
          <cell r="Q263">
            <v>34084</v>
          </cell>
          <cell r="R263">
            <v>26409</v>
          </cell>
          <cell r="S263">
            <v>28255</v>
          </cell>
          <cell r="T263">
            <v>28630</v>
          </cell>
          <cell r="U263" t="str">
            <v/>
          </cell>
        </row>
        <row r="264">
          <cell r="C264" t="str">
            <v>TNRCB</v>
          </cell>
          <cell r="D264" t="str">
            <v>Total</v>
          </cell>
          <cell r="E264" t="str">
            <v>Residential</v>
          </cell>
          <cell r="F264" t="str">
            <v>Billion Btu</v>
          </cell>
          <cell r="G264" t="str">
            <v>End-use energy consumption in the residential sector</v>
          </cell>
          <cell r="H264" t="str">
            <v>Total - Residential</v>
          </cell>
          <cell r="I264">
            <v>9031</v>
          </cell>
          <cell r="J264">
            <v>12873</v>
          </cell>
          <cell r="K264">
            <v>13058</v>
          </cell>
          <cell r="L264">
            <v>13318</v>
          </cell>
          <cell r="M264">
            <v>12856</v>
          </cell>
          <cell r="N264">
            <v>13257</v>
          </cell>
          <cell r="O264">
            <v>13712</v>
          </cell>
          <cell r="P264">
            <v>13901</v>
          </cell>
          <cell r="Q264">
            <v>14295</v>
          </cell>
          <cell r="R264">
            <v>14824</v>
          </cell>
          <cell r="S264">
            <v>14953</v>
          </cell>
          <cell r="T264">
            <v>14861</v>
          </cell>
          <cell r="U264" t="str">
            <v/>
          </cell>
        </row>
        <row r="265">
          <cell r="C265" t="str">
            <v>TNTXB</v>
          </cell>
          <cell r="D265" t="str">
            <v>Total</v>
          </cell>
          <cell r="E265" t="str">
            <v>Total</v>
          </cell>
          <cell r="F265" t="str">
            <v>Billion Btu</v>
          </cell>
          <cell r="G265" t="str">
            <v>Total primary energy and electricity consumed by the end-use sectors</v>
          </cell>
          <cell r="H265" t="str">
            <v>Total - Total</v>
          </cell>
          <cell r="I265">
            <v>0</v>
          </cell>
          <cell r="J265">
            <v>0</v>
          </cell>
          <cell r="K265">
            <v>0</v>
          </cell>
          <cell r="L265">
            <v>0</v>
          </cell>
          <cell r="M265">
            <v>0</v>
          </cell>
          <cell r="N265">
            <v>0</v>
          </cell>
          <cell r="O265">
            <v>0</v>
          </cell>
          <cell r="P265">
            <v>0</v>
          </cell>
          <cell r="Q265">
            <v>0</v>
          </cell>
          <cell r="R265">
            <v>0</v>
          </cell>
          <cell r="S265">
            <v>0</v>
          </cell>
          <cell r="T265">
            <v>0</v>
          </cell>
          <cell r="U265" t="str">
            <v/>
          </cell>
        </row>
        <row r="266">
          <cell r="C266" t="str">
            <v>TPOPP</v>
          </cell>
          <cell r="D266" t="str">
            <v>N/A</v>
          </cell>
          <cell r="E266" t="str">
            <v>N/A</v>
          </cell>
          <cell r="F266" t="str">
            <v>Thousand</v>
          </cell>
          <cell r="G266" t="str">
            <v>Resident population including Armed Forces</v>
          </cell>
          <cell r="H266" t="str">
            <v>N/A - N/A</v>
          </cell>
          <cell r="I266">
            <v>1113</v>
          </cell>
          <cell r="J266">
            <v>1293</v>
          </cell>
          <cell r="K266">
            <v>1316</v>
          </cell>
          <cell r="L266">
            <v>1364</v>
          </cell>
          <cell r="M266">
            <v>1423</v>
          </cell>
          <cell r="N266">
            <v>1429</v>
          </cell>
          <cell r="O266">
            <v>1426</v>
          </cell>
          <cell r="P266">
            <v>1423</v>
          </cell>
          <cell r="Q266">
            <v>1416</v>
          </cell>
          <cell r="R266">
            <v>1451</v>
          </cell>
          <cell r="S266">
            <v>1447</v>
          </cell>
          <cell r="T266">
            <v>1439</v>
          </cell>
          <cell r="U266" t="str">
            <v/>
          </cell>
        </row>
        <row r="267">
          <cell r="C267" t="str">
            <v>UOICB</v>
          </cell>
          <cell r="D267" t="str">
            <v>Unfinished oils</v>
          </cell>
          <cell r="E267" t="str">
            <v>Energy Industries</v>
          </cell>
          <cell r="F267" t="str">
            <v>Billion Btu</v>
          </cell>
          <cell r="G267" t="str">
            <v>Unfinished oils consumed by the industrial sector</v>
          </cell>
          <cell r="H267" t="str">
            <v>Unfinished oils - Energy Industries</v>
          </cell>
          <cell r="I267">
            <v>-3609</v>
          </cell>
          <cell r="J267">
            <v>25</v>
          </cell>
          <cell r="K267">
            <v>558</v>
          </cell>
          <cell r="L267">
            <v>243</v>
          </cell>
          <cell r="M267">
            <v>-145</v>
          </cell>
          <cell r="N267">
            <v>69</v>
          </cell>
          <cell r="O267">
            <v>607</v>
          </cell>
          <cell r="P267">
            <v>243</v>
          </cell>
          <cell r="Q267">
            <v>1069</v>
          </cell>
          <cell r="R267">
            <v>1132</v>
          </cell>
          <cell r="S267">
            <v>263</v>
          </cell>
          <cell r="T267">
            <v>0</v>
          </cell>
          <cell r="U267" t="str">
            <v/>
          </cell>
        </row>
        <row r="268">
          <cell r="C268" t="str">
            <v>USICB</v>
          </cell>
          <cell r="D268" t="str">
            <v>Unfractionated streams</v>
          </cell>
          <cell r="E268" t="str">
            <v>Industrial</v>
          </cell>
          <cell r="F268" t="str">
            <v>Billion Btu</v>
          </cell>
          <cell r="G268" t="str">
            <v>Unfractionated streams consumed by the industrial sector (through 1983)</v>
          </cell>
          <cell r="H268" t="str">
            <v>Unfractionated streams - Industrial</v>
          </cell>
          <cell r="I268">
            <v>0</v>
          </cell>
          <cell r="J268">
            <v>0</v>
          </cell>
          <cell r="K268">
            <v>0</v>
          </cell>
          <cell r="L268">
            <v>0</v>
          </cell>
          <cell r="M268">
            <v>0</v>
          </cell>
          <cell r="N268">
            <v>0</v>
          </cell>
          <cell r="O268">
            <v>0</v>
          </cell>
          <cell r="P268">
            <v>0</v>
          </cell>
          <cell r="Q268">
            <v>0</v>
          </cell>
          <cell r="R268">
            <v>0</v>
          </cell>
          <cell r="S268">
            <v>0</v>
          </cell>
          <cell r="T268">
            <v>0</v>
          </cell>
          <cell r="U268" t="str">
            <v/>
          </cell>
        </row>
        <row r="269">
          <cell r="C269" t="str">
            <v>WDCCB</v>
          </cell>
          <cell r="D269" t="str">
            <v>Wood</v>
          </cell>
          <cell r="E269" t="str">
            <v>Commercial</v>
          </cell>
          <cell r="F269" t="str">
            <v>Billion Btu</v>
          </cell>
          <cell r="G269" t="str">
            <v>Wood energy consumed by the commercial sector</v>
          </cell>
          <cell r="H269" t="str">
            <v>Wood - Commercial</v>
          </cell>
          <cell r="I269">
            <v>0</v>
          </cell>
          <cell r="J269">
            <v>28</v>
          </cell>
          <cell r="K269">
            <v>28</v>
          </cell>
          <cell r="L269">
            <v>48</v>
          </cell>
          <cell r="M269">
            <v>2</v>
          </cell>
          <cell r="N269">
            <v>2</v>
          </cell>
          <cell r="O269">
            <v>6</v>
          </cell>
          <cell r="P269">
            <v>3</v>
          </cell>
          <cell r="Q269">
            <v>3</v>
          </cell>
          <cell r="R269">
            <v>4</v>
          </cell>
          <cell r="S269">
            <v>4</v>
          </cell>
          <cell r="T269">
            <v>3</v>
          </cell>
          <cell r="U269" t="str">
            <v/>
          </cell>
        </row>
        <row r="270">
          <cell r="C270" t="str">
            <v>WDEIB</v>
          </cell>
          <cell r="D270" t="str">
            <v>Wood</v>
          </cell>
          <cell r="E270" t="str">
            <v>Energy Industries</v>
          </cell>
          <cell r="F270" t="str">
            <v>Billion Btu</v>
          </cell>
          <cell r="G270" t="str">
            <v>Wood consumed by the electric power sector</v>
          </cell>
          <cell r="H270" t="str">
            <v>Wood - Energy Industries</v>
          </cell>
          <cell r="I270">
            <v>0</v>
          </cell>
          <cell r="J270">
            <v>0</v>
          </cell>
          <cell r="K270">
            <v>0</v>
          </cell>
          <cell r="L270">
            <v>0</v>
          </cell>
          <cell r="M270">
            <v>0</v>
          </cell>
          <cell r="N270">
            <v>0</v>
          </cell>
          <cell r="O270">
            <v>0</v>
          </cell>
          <cell r="P270">
            <v>0</v>
          </cell>
          <cell r="Q270">
            <v>0</v>
          </cell>
          <cell r="R270">
            <v>0</v>
          </cell>
          <cell r="S270">
            <v>0</v>
          </cell>
          <cell r="T270">
            <v>714</v>
          </cell>
          <cell r="U270" t="str">
            <v/>
          </cell>
        </row>
        <row r="271">
          <cell r="C271" t="str">
            <v>WDGBP</v>
          </cell>
          <cell r="D271" t="str">
            <v>Wood</v>
          </cell>
          <cell r="E271" t="str">
            <v>Summer</v>
          </cell>
          <cell r="F271" t="str">
            <v>Thousand kilowatts</v>
          </cell>
          <cell r="G271" t="str">
            <v>Wood generating units net summer capacity in all sectors</v>
          </cell>
          <cell r="H271" t="str">
            <v>Wood - Summer</v>
          </cell>
          <cell r="I271">
            <v>0</v>
          </cell>
          <cell r="J271">
            <v>0</v>
          </cell>
          <cell r="K271">
            <v>0</v>
          </cell>
          <cell r="L271">
            <v>0</v>
          </cell>
          <cell r="M271">
            <v>0</v>
          </cell>
          <cell r="N271">
            <v>0</v>
          </cell>
          <cell r="O271">
            <v>0</v>
          </cell>
          <cell r="P271">
            <v>0</v>
          </cell>
          <cell r="Q271">
            <v>0</v>
          </cell>
          <cell r="R271">
            <v>0</v>
          </cell>
          <cell r="S271">
            <v>0</v>
          </cell>
          <cell r="T271">
            <v>8</v>
          </cell>
          <cell r="U271" t="str">
            <v/>
          </cell>
        </row>
        <row r="272">
          <cell r="C272" t="str">
            <v>WDICB</v>
          </cell>
          <cell r="D272" t="str">
            <v>Wood</v>
          </cell>
          <cell r="E272" t="str">
            <v>Industrial</v>
          </cell>
          <cell r="F272" t="str">
            <v>Billion Btu</v>
          </cell>
          <cell r="G272" t="str">
            <v>Wood energy consumed by the industrial sector</v>
          </cell>
          <cell r="H272" t="str">
            <v>Wood - Industrial</v>
          </cell>
          <cell r="I272">
            <v>137</v>
          </cell>
          <cell r="J272">
            <v>24</v>
          </cell>
          <cell r="K272">
            <v>22</v>
          </cell>
          <cell r="L272">
            <v>32</v>
          </cell>
          <cell r="M272">
            <v>23</v>
          </cell>
          <cell r="N272">
            <v>23</v>
          </cell>
          <cell r="O272">
            <v>68</v>
          </cell>
          <cell r="P272">
            <v>67</v>
          </cell>
          <cell r="Q272">
            <v>67</v>
          </cell>
          <cell r="R272">
            <v>67</v>
          </cell>
          <cell r="S272">
            <v>67</v>
          </cell>
          <cell r="T272">
            <v>67</v>
          </cell>
          <cell r="U272" t="str">
            <v/>
          </cell>
        </row>
        <row r="273">
          <cell r="C273" t="str">
            <v>WDRCB</v>
          </cell>
          <cell r="D273" t="str">
            <v>Wood</v>
          </cell>
          <cell r="E273" t="str">
            <v>Residential</v>
          </cell>
          <cell r="F273" t="str">
            <v>Billion Btu</v>
          </cell>
          <cell r="G273" t="str">
            <v>Wood energy consumed by the residential sector</v>
          </cell>
          <cell r="H273" t="str">
            <v>Wood - Residential</v>
          </cell>
          <cell r="I273">
            <v>0</v>
          </cell>
          <cell r="J273">
            <v>175</v>
          </cell>
          <cell r="K273">
            <v>172</v>
          </cell>
          <cell r="L273">
            <v>367</v>
          </cell>
          <cell r="M273">
            <v>14</v>
          </cell>
          <cell r="N273">
            <v>10</v>
          </cell>
          <cell r="O273">
            <v>32</v>
          </cell>
          <cell r="P273">
            <v>23</v>
          </cell>
          <cell r="Q273">
            <v>23</v>
          </cell>
          <cell r="R273">
            <v>18</v>
          </cell>
          <cell r="S273">
            <v>17</v>
          </cell>
          <cell r="T273">
            <v>18</v>
          </cell>
          <cell r="U273" t="str">
            <v/>
          </cell>
        </row>
        <row r="274">
          <cell r="C274" t="str">
            <v>WDTCB</v>
          </cell>
          <cell r="D274" t="str">
            <v>Wood</v>
          </cell>
          <cell r="E274" t="str">
            <v>Total</v>
          </cell>
          <cell r="F274" t="str">
            <v>Billion Btu</v>
          </cell>
          <cell r="G274" t="str">
            <v>Wood energy total consumption</v>
          </cell>
          <cell r="H274" t="str">
            <v>Wood - Total</v>
          </cell>
          <cell r="I274">
            <v>137</v>
          </cell>
          <cell r="J274">
            <v>227</v>
          </cell>
          <cell r="K274">
            <v>221</v>
          </cell>
          <cell r="L274">
            <v>446</v>
          </cell>
          <cell r="M274">
            <v>38</v>
          </cell>
          <cell r="N274">
            <v>35</v>
          </cell>
          <cell r="O274">
            <v>106</v>
          </cell>
          <cell r="P274">
            <v>94</v>
          </cell>
          <cell r="Q274">
            <v>94</v>
          </cell>
          <cell r="R274">
            <v>89</v>
          </cell>
          <cell r="S274">
            <v>88</v>
          </cell>
          <cell r="T274">
            <v>802</v>
          </cell>
          <cell r="U274" t="str">
            <v/>
          </cell>
        </row>
        <row r="275">
          <cell r="C275" t="str">
            <v>WSCCB</v>
          </cell>
          <cell r="D275" t="str">
            <v>Waste</v>
          </cell>
          <cell r="E275" t="str">
            <v>Commercial</v>
          </cell>
          <cell r="F275" t="str">
            <v>Billion Btu</v>
          </cell>
          <cell r="G275" t="str">
            <v>Waste energy consumed by the commercial sector</v>
          </cell>
          <cell r="H275" t="str">
            <v>Waste - Commercial</v>
          </cell>
          <cell r="I275">
            <v>0</v>
          </cell>
          <cell r="J275">
            <v>2236</v>
          </cell>
          <cell r="K275">
            <v>2322</v>
          </cell>
          <cell r="L275">
            <v>2898</v>
          </cell>
          <cell r="M275">
            <v>3183</v>
          </cell>
          <cell r="N275">
            <v>3732</v>
          </cell>
          <cell r="O275">
            <v>3547</v>
          </cell>
          <cell r="P275">
            <v>3801</v>
          </cell>
          <cell r="Q275">
            <v>3514</v>
          </cell>
          <cell r="R275">
            <v>3271</v>
          </cell>
          <cell r="S275">
            <v>3179</v>
          </cell>
          <cell r="T275">
            <v>3205</v>
          </cell>
          <cell r="U275" t="str">
            <v/>
          </cell>
        </row>
        <row r="276">
          <cell r="C276" t="str">
            <v>WSEIB</v>
          </cell>
          <cell r="D276" t="str">
            <v>Waste</v>
          </cell>
          <cell r="E276" t="str">
            <v>Energy Industries</v>
          </cell>
          <cell r="F276" t="str">
            <v>Billion Btu</v>
          </cell>
          <cell r="G276" t="str">
            <v>Waste consumed by the electric power sector</v>
          </cell>
          <cell r="H276" t="str">
            <v>Waste - Energy Industries</v>
          </cell>
          <cell r="I276">
            <v>7765</v>
          </cell>
          <cell r="J276">
            <v>0</v>
          </cell>
          <cell r="K276">
            <v>0</v>
          </cell>
          <cell r="L276">
            <v>40</v>
          </cell>
          <cell r="M276">
            <v>853</v>
          </cell>
          <cell r="N276">
            <v>1076</v>
          </cell>
          <cell r="O276">
            <v>1762</v>
          </cell>
          <cell r="P276">
            <v>1456</v>
          </cell>
          <cell r="Q276">
            <v>1297</v>
          </cell>
          <cell r="R276">
            <v>1062</v>
          </cell>
          <cell r="S276">
            <v>1368</v>
          </cell>
          <cell r="T276">
            <v>553</v>
          </cell>
          <cell r="U276" t="str">
            <v/>
          </cell>
        </row>
        <row r="277">
          <cell r="C277" t="str">
            <v>WSGBP</v>
          </cell>
          <cell r="D277" t="str">
            <v>Waste</v>
          </cell>
          <cell r="E277" t="str">
            <v>Summer</v>
          </cell>
          <cell r="F277" t="str">
            <v>Thousand kilowatts</v>
          </cell>
          <cell r="G277" t="str">
            <v>Waste generating units net summer capacity in all sectors</v>
          </cell>
          <cell r="H277" t="str">
            <v>Waste - Summer</v>
          </cell>
          <cell r="I277">
            <v>0</v>
          </cell>
          <cell r="J277">
            <v>0</v>
          </cell>
          <cell r="K277">
            <v>0</v>
          </cell>
          <cell r="L277">
            <v>222</v>
          </cell>
          <cell r="M277">
            <v>245</v>
          </cell>
          <cell r="N277">
            <v>207</v>
          </cell>
          <cell r="O277">
            <v>217</v>
          </cell>
          <cell r="P277">
            <v>267</v>
          </cell>
          <cell r="Q277">
            <v>154</v>
          </cell>
          <cell r="R277">
            <v>154</v>
          </cell>
          <cell r="S277">
            <v>154</v>
          </cell>
          <cell r="T277">
            <v>146</v>
          </cell>
          <cell r="U277" t="str">
            <v/>
          </cell>
        </row>
        <row r="278">
          <cell r="C278" t="str">
            <v>WSICB</v>
          </cell>
          <cell r="D278" t="str">
            <v>Waste</v>
          </cell>
          <cell r="E278" t="str">
            <v>Industrial</v>
          </cell>
          <cell r="F278" t="str">
            <v>Billion Btu</v>
          </cell>
          <cell r="G278" t="str">
            <v>Waste energy consumed by the industrial sector</v>
          </cell>
          <cell r="H278" t="str">
            <v>Waste - Industrial</v>
          </cell>
          <cell r="I278">
            <v>18022</v>
          </cell>
          <cell r="J278">
            <v>5919</v>
          </cell>
          <cell r="K278">
            <v>5425</v>
          </cell>
          <cell r="L278">
            <v>4360</v>
          </cell>
          <cell r="M278">
            <v>3146</v>
          </cell>
          <cell r="N278">
            <v>3337</v>
          </cell>
          <cell r="O278">
            <v>1</v>
          </cell>
          <cell r="P278">
            <v>0</v>
          </cell>
          <cell r="Q278">
            <v>0</v>
          </cell>
          <cell r="R278">
            <v>0</v>
          </cell>
          <cell r="S278">
            <v>0</v>
          </cell>
          <cell r="T278">
            <v>0</v>
          </cell>
          <cell r="U278" t="str">
            <v/>
          </cell>
        </row>
        <row r="279">
          <cell r="C279" t="str">
            <v>WSTCB</v>
          </cell>
          <cell r="D279" t="str">
            <v>Waste</v>
          </cell>
          <cell r="E279" t="str">
            <v>Total</v>
          </cell>
          <cell r="F279" t="str">
            <v>Billion Btu</v>
          </cell>
          <cell r="G279" t="str">
            <v>Waste energy total consumption</v>
          </cell>
          <cell r="H279" t="str">
            <v>Waste - Total</v>
          </cell>
          <cell r="I279">
            <v>25787</v>
          </cell>
          <cell r="J279">
            <v>8155</v>
          </cell>
          <cell r="K279">
            <v>7747</v>
          </cell>
          <cell r="L279">
            <v>7298</v>
          </cell>
          <cell r="M279">
            <v>7182</v>
          </cell>
          <cell r="N279">
            <v>8146</v>
          </cell>
          <cell r="O279">
            <v>5310</v>
          </cell>
          <cell r="P279">
            <v>5257</v>
          </cell>
          <cell r="Q279">
            <v>4812</v>
          </cell>
          <cell r="R279">
            <v>4334</v>
          </cell>
          <cell r="S279">
            <v>4547</v>
          </cell>
          <cell r="T279">
            <v>3758</v>
          </cell>
          <cell r="U279" t="str">
            <v/>
          </cell>
        </row>
        <row r="280">
          <cell r="C280" t="str">
            <v>WWCCB</v>
          </cell>
          <cell r="D280" t="str">
            <v>Wood and Waste</v>
          </cell>
          <cell r="E280" t="str">
            <v>Commercial</v>
          </cell>
          <cell r="F280" t="str">
            <v>Billion Btu</v>
          </cell>
          <cell r="G280" t="str">
            <v>Wood and waste consumed in the commercial sector</v>
          </cell>
          <cell r="H280" t="str">
            <v>Wood and Waste - Commercial</v>
          </cell>
          <cell r="I280">
            <v>0</v>
          </cell>
          <cell r="J280">
            <v>2264</v>
          </cell>
          <cell r="K280">
            <v>2350</v>
          </cell>
          <cell r="L280">
            <v>2945</v>
          </cell>
          <cell r="M280">
            <v>3185</v>
          </cell>
          <cell r="N280">
            <v>3734</v>
          </cell>
          <cell r="O280">
            <v>3553</v>
          </cell>
          <cell r="P280">
            <v>3805</v>
          </cell>
          <cell r="Q280">
            <v>3517</v>
          </cell>
          <cell r="R280">
            <v>3275</v>
          </cell>
          <cell r="S280">
            <v>3183</v>
          </cell>
          <cell r="T280">
            <v>3209</v>
          </cell>
          <cell r="U280" t="str">
            <v/>
          </cell>
        </row>
        <row r="281">
          <cell r="C281" t="str">
            <v>WWEIB</v>
          </cell>
          <cell r="D281" t="str">
            <v>Wood and Waste</v>
          </cell>
          <cell r="E281" t="str">
            <v>Energy Industries</v>
          </cell>
          <cell r="F281" t="str">
            <v>Billion Btu</v>
          </cell>
          <cell r="G281" t="str">
            <v>Wood and waste consumed by the electric power sector</v>
          </cell>
          <cell r="H281" t="str">
            <v>Wood and Waste - Energy Industries</v>
          </cell>
          <cell r="I281">
            <v>7765</v>
          </cell>
          <cell r="J281">
            <v>0</v>
          </cell>
          <cell r="K281">
            <v>0</v>
          </cell>
          <cell r="L281">
            <v>40</v>
          </cell>
          <cell r="M281">
            <v>853</v>
          </cell>
          <cell r="N281">
            <v>1076</v>
          </cell>
          <cell r="O281">
            <v>1762</v>
          </cell>
          <cell r="P281">
            <v>1456</v>
          </cell>
          <cell r="Q281">
            <v>1297</v>
          </cell>
          <cell r="R281">
            <v>1062</v>
          </cell>
          <cell r="S281">
            <v>1368</v>
          </cell>
          <cell r="T281">
            <v>1267</v>
          </cell>
          <cell r="U281" t="str">
            <v/>
          </cell>
        </row>
        <row r="282">
          <cell r="C282" t="str">
            <v>WWICB</v>
          </cell>
          <cell r="D282" t="str">
            <v>Wood and Waste</v>
          </cell>
          <cell r="E282" t="str">
            <v>Industrial</v>
          </cell>
          <cell r="F282" t="str">
            <v>Billion Btu</v>
          </cell>
          <cell r="G282" t="str">
            <v>Wood and waste consumed in the industrial sector</v>
          </cell>
          <cell r="H282" t="str">
            <v>Wood and Waste - Industrial</v>
          </cell>
          <cell r="I282">
            <v>18159</v>
          </cell>
          <cell r="J282">
            <v>5943</v>
          </cell>
          <cell r="K282">
            <v>5447</v>
          </cell>
          <cell r="L282">
            <v>4392</v>
          </cell>
          <cell r="M282">
            <v>3169</v>
          </cell>
          <cell r="N282">
            <v>3360</v>
          </cell>
          <cell r="O282">
            <v>68</v>
          </cell>
          <cell r="P282">
            <v>68</v>
          </cell>
          <cell r="Q282">
            <v>68</v>
          </cell>
          <cell r="R282">
            <v>68</v>
          </cell>
          <cell r="S282">
            <v>68</v>
          </cell>
          <cell r="T282">
            <v>68</v>
          </cell>
          <cell r="U282" t="str">
            <v/>
          </cell>
        </row>
        <row r="283">
          <cell r="C283" t="str">
            <v>WWTCB</v>
          </cell>
          <cell r="D283" t="str">
            <v>Wood and Waste</v>
          </cell>
          <cell r="E283" t="str">
            <v>Total</v>
          </cell>
          <cell r="F283" t="str">
            <v>Billion Btu</v>
          </cell>
          <cell r="G283" t="str">
            <v>Wood and waste total consumption</v>
          </cell>
          <cell r="H283" t="str">
            <v>Wood and Waste - Total</v>
          </cell>
          <cell r="I283">
            <v>25924</v>
          </cell>
          <cell r="J283">
            <v>8382</v>
          </cell>
          <cell r="K283">
            <v>7969</v>
          </cell>
          <cell r="L283">
            <v>7744</v>
          </cell>
          <cell r="M283">
            <v>7220</v>
          </cell>
          <cell r="N283">
            <v>8181</v>
          </cell>
          <cell r="O283">
            <v>5415</v>
          </cell>
          <cell r="P283">
            <v>5351</v>
          </cell>
          <cell r="Q283">
            <v>4905</v>
          </cell>
          <cell r="R283">
            <v>4422</v>
          </cell>
          <cell r="S283">
            <v>4636</v>
          </cell>
          <cell r="T283">
            <v>4561</v>
          </cell>
          <cell r="U283" t="str">
            <v/>
          </cell>
        </row>
        <row r="284">
          <cell r="C284" t="str">
            <v>WWTXB</v>
          </cell>
          <cell r="D284" t="str">
            <v>Wood and Waste</v>
          </cell>
          <cell r="E284" t="str">
            <v>Total</v>
          </cell>
          <cell r="F284" t="str">
            <v>Billion Btu</v>
          </cell>
          <cell r="G284" t="str">
            <v>Wood and waste total end-use consumption</v>
          </cell>
          <cell r="H284" t="str">
            <v>Wood and Waste - Total</v>
          </cell>
          <cell r="I284">
            <v>18159</v>
          </cell>
          <cell r="J284">
            <v>8382</v>
          </cell>
          <cell r="K284">
            <v>7969</v>
          </cell>
          <cell r="L284">
            <v>7704</v>
          </cell>
          <cell r="M284">
            <v>6368</v>
          </cell>
          <cell r="N284">
            <v>7105</v>
          </cell>
          <cell r="O284">
            <v>3653</v>
          </cell>
          <cell r="P284">
            <v>3895</v>
          </cell>
          <cell r="Q284">
            <v>3608</v>
          </cell>
          <cell r="R284">
            <v>3360</v>
          </cell>
          <cell r="S284">
            <v>3268</v>
          </cell>
          <cell r="T284">
            <v>3294</v>
          </cell>
          <cell r="U284" t="str">
            <v/>
          </cell>
        </row>
        <row r="285">
          <cell r="C285" t="str">
            <v>WXICB</v>
          </cell>
          <cell r="D285" t="str">
            <v>Waxes</v>
          </cell>
          <cell r="E285" t="str">
            <v>Industrial</v>
          </cell>
          <cell r="F285" t="str">
            <v>Billion Btu</v>
          </cell>
          <cell r="G285" t="str">
            <v>Waxes consumed by the industrial sector</v>
          </cell>
          <cell r="H285" t="str">
            <v>Waxes - Industrial</v>
          </cell>
          <cell r="I285">
            <v>0</v>
          </cell>
          <cell r="J285">
            <v>0</v>
          </cell>
          <cell r="K285">
            <v>44</v>
          </cell>
          <cell r="L285">
            <v>34</v>
          </cell>
          <cell r="M285">
            <v>0</v>
          </cell>
          <cell r="N285">
            <v>0</v>
          </cell>
          <cell r="O285">
            <v>0</v>
          </cell>
          <cell r="P285">
            <v>0</v>
          </cell>
          <cell r="Q285">
            <v>0</v>
          </cell>
          <cell r="R285">
            <v>0</v>
          </cell>
          <cell r="S285">
            <v>0</v>
          </cell>
          <cell r="T285">
            <v>0</v>
          </cell>
          <cell r="U285" t="str">
            <v/>
          </cell>
        </row>
        <row r="286">
          <cell r="C286" t="str">
            <v>WYCCB</v>
          </cell>
          <cell r="D286" t="str">
            <v>Wind</v>
          </cell>
          <cell r="E286" t="str">
            <v>Commercial</v>
          </cell>
          <cell r="F286" t="str">
            <v>Billion Btu</v>
          </cell>
          <cell r="G286" t="str">
            <v>Wind energy consumed by the commercial sector</v>
          </cell>
          <cell r="H286" t="str">
            <v>Wind - Commercial</v>
          </cell>
          <cell r="I286">
            <v>0</v>
          </cell>
          <cell r="J286">
            <v>0</v>
          </cell>
          <cell r="K286">
            <v>0</v>
          </cell>
          <cell r="L286">
            <v>0</v>
          </cell>
          <cell r="M286">
            <v>0</v>
          </cell>
          <cell r="N286">
            <v>0</v>
          </cell>
          <cell r="O286">
            <v>0</v>
          </cell>
          <cell r="P286">
            <v>0</v>
          </cell>
          <cell r="Q286">
            <v>0</v>
          </cell>
          <cell r="R286">
            <v>0</v>
          </cell>
          <cell r="S286">
            <v>0</v>
          </cell>
          <cell r="T286">
            <v>0</v>
          </cell>
          <cell r="U286" t="str">
            <v/>
          </cell>
        </row>
        <row r="287">
          <cell r="C287" t="str">
            <v>WYEGB</v>
          </cell>
          <cell r="D287" t="str">
            <v>Wind</v>
          </cell>
          <cell r="E287" t="str">
            <v>Energy Industries</v>
          </cell>
          <cell r="F287" t="str">
            <v>Billion Btu</v>
          </cell>
          <cell r="G287" t="str">
            <v>Wind energy consumed for electricity generation by the electric power sector</v>
          </cell>
          <cell r="H287" t="str">
            <v>Wind - Energy Industries</v>
          </cell>
          <cell r="I287">
            <v>98</v>
          </cell>
          <cell r="J287">
            <v>23</v>
          </cell>
          <cell r="K287">
            <v>813</v>
          </cell>
          <cell r="L287">
            <v>891</v>
          </cell>
          <cell r="M287">
            <v>2091</v>
          </cell>
          <cell r="N287">
            <v>2181</v>
          </cell>
          <cell r="O287">
            <v>1815</v>
          </cell>
          <cell r="P287">
            <v>2054</v>
          </cell>
          <cell r="Q287">
            <v>1806</v>
          </cell>
          <cell r="R287">
            <v>2021</v>
          </cell>
          <cell r="S287">
            <v>2245</v>
          </cell>
          <cell r="T287">
            <v>2134</v>
          </cell>
          <cell r="U287" t="str">
            <v/>
          </cell>
        </row>
        <row r="288">
          <cell r="C288" t="str">
            <v>WYGBP</v>
          </cell>
          <cell r="D288" t="str">
            <v>Wind</v>
          </cell>
          <cell r="E288" t="str">
            <v>Summer</v>
          </cell>
          <cell r="F288" t="str">
            <v>Thousand kilowatts</v>
          </cell>
          <cell r="G288" t="str">
            <v>Wind generating units net summer capacity in all sectors</v>
          </cell>
          <cell r="H288" t="str">
            <v>Wind - Summer</v>
          </cell>
          <cell r="I288">
            <v>0</v>
          </cell>
          <cell r="J288">
            <v>0</v>
          </cell>
          <cell r="K288">
            <v>0</v>
          </cell>
          <cell r="L288">
            <v>62</v>
          </cell>
          <cell r="M288">
            <v>206</v>
          </cell>
          <cell r="N288">
            <v>206</v>
          </cell>
          <cell r="O288">
            <v>206</v>
          </cell>
          <cell r="P288">
            <v>206</v>
          </cell>
          <cell r="Q288">
            <v>206</v>
          </cell>
          <cell r="R288">
            <v>233</v>
          </cell>
          <cell r="S288">
            <v>233</v>
          </cell>
          <cell r="T288">
            <v>233</v>
          </cell>
          <cell r="U288" t="str">
            <v/>
          </cell>
        </row>
        <row r="289">
          <cell r="C289" t="str">
            <v>WYICB</v>
          </cell>
          <cell r="D289" t="str">
            <v>Wind</v>
          </cell>
          <cell r="E289" t="str">
            <v>Industrial</v>
          </cell>
          <cell r="F289" t="str">
            <v>Billion Btu</v>
          </cell>
          <cell r="G289" t="str">
            <v>Wind energy consumed by the industrial sector</v>
          </cell>
          <cell r="H289" t="str">
            <v>Wind - Industrial</v>
          </cell>
          <cell r="I289">
            <v>0</v>
          </cell>
          <cell r="J289">
            <v>0</v>
          </cell>
          <cell r="K289">
            <v>0</v>
          </cell>
          <cell r="L289">
            <v>0</v>
          </cell>
          <cell r="M289">
            <v>0</v>
          </cell>
          <cell r="N289">
            <v>0</v>
          </cell>
          <cell r="O289">
            <v>0</v>
          </cell>
          <cell r="P289">
            <v>0</v>
          </cell>
          <cell r="Q289">
            <v>0</v>
          </cell>
          <cell r="R289">
            <v>0</v>
          </cell>
          <cell r="S289">
            <v>0</v>
          </cell>
          <cell r="T289">
            <v>0</v>
          </cell>
          <cell r="U289" t="str">
            <v/>
          </cell>
        </row>
        <row r="290">
          <cell r="C290" t="str">
            <v>WYTCB</v>
          </cell>
          <cell r="D290" t="str">
            <v>Wind</v>
          </cell>
          <cell r="E290" t="str">
            <v>Total</v>
          </cell>
          <cell r="F290" t="str">
            <v>Billion Btu</v>
          </cell>
          <cell r="G290" t="str">
            <v>Wind energy total consumption</v>
          </cell>
          <cell r="H290" t="str">
            <v>Wind - Total</v>
          </cell>
          <cell r="I290">
            <v>98</v>
          </cell>
          <cell r="J290">
            <v>23</v>
          </cell>
          <cell r="K290">
            <v>813</v>
          </cell>
          <cell r="L290">
            <v>891</v>
          </cell>
          <cell r="M290">
            <v>2091</v>
          </cell>
          <cell r="N290">
            <v>2181</v>
          </cell>
          <cell r="O290">
            <v>1815</v>
          </cell>
          <cell r="P290">
            <v>2054</v>
          </cell>
          <cell r="Q290">
            <v>1806</v>
          </cell>
          <cell r="R290">
            <v>2021</v>
          </cell>
          <cell r="S290">
            <v>2245</v>
          </cell>
          <cell r="T290">
            <v>2134</v>
          </cell>
          <cell r="U290" t="str">
            <v/>
          </cell>
        </row>
        <row r="291">
          <cell r="C291" t="str">
            <v>WYTXB</v>
          </cell>
          <cell r="D291" t="str">
            <v>Wind</v>
          </cell>
          <cell r="E291" t="str">
            <v>Total</v>
          </cell>
          <cell r="F291" t="str">
            <v>Billion Btu</v>
          </cell>
          <cell r="G291" t="str">
            <v>Wind energy total end-use consumption</v>
          </cell>
          <cell r="H291" t="str">
            <v>Wind - Total</v>
          </cell>
          <cell r="I291">
            <v>0</v>
          </cell>
          <cell r="J291">
            <v>0</v>
          </cell>
          <cell r="K291">
            <v>0</v>
          </cell>
          <cell r="L291">
            <v>0</v>
          </cell>
          <cell r="M291">
            <v>0</v>
          </cell>
          <cell r="N291">
            <v>0</v>
          </cell>
          <cell r="O291">
            <v>0</v>
          </cell>
          <cell r="P291">
            <v>0</v>
          </cell>
          <cell r="Q291">
            <v>0</v>
          </cell>
          <cell r="R291">
            <v>0</v>
          </cell>
          <cell r="S291">
            <v>0</v>
          </cell>
          <cell r="T291">
            <v>0</v>
          </cell>
          <cell r="U291" t="str">
            <v/>
          </cell>
        </row>
        <row r="292">
          <cell r="C292" t="str">
            <v>ZWCDP</v>
          </cell>
          <cell r="D292" t="str">
            <v>N/A</v>
          </cell>
          <cell r="E292" t="str">
            <v>N/A</v>
          </cell>
          <cell r="F292" t="str">
            <v>Days</v>
          </cell>
          <cell r="G292" t="str">
            <v>Cooling degree days (CDD)</v>
          </cell>
          <cell r="H292" t="str">
            <v>N/A - N/A</v>
          </cell>
          <cell r="I292">
            <v>4616</v>
          </cell>
          <cell r="J292">
            <v>4702</v>
          </cell>
          <cell r="K292">
            <v>4595</v>
          </cell>
          <cell r="L292">
            <v>4418</v>
          </cell>
          <cell r="M292">
            <v>4906</v>
          </cell>
          <cell r="N292">
            <v>4655</v>
          </cell>
          <cell r="O292">
            <v>4684</v>
          </cell>
          <cell r="P292">
            <v>4901</v>
          </cell>
          <cell r="Q292">
            <v>5127</v>
          </cell>
          <cell r="R292">
            <v>5066</v>
          </cell>
          <cell r="S292">
            <v>4728</v>
          </cell>
          <cell r="T292">
            <v>4775</v>
          </cell>
          <cell r="U292" t="str">
            <v/>
          </cell>
        </row>
        <row r="293">
          <cell r="C293" t="str">
            <v>ZWHDP</v>
          </cell>
          <cell r="D293" t="str">
            <v>N/A</v>
          </cell>
          <cell r="E293" t="str">
            <v>N/A</v>
          </cell>
          <cell r="F293" t="str">
            <v>Days</v>
          </cell>
          <cell r="G293" t="str">
            <v>Heating degree days (HDD)</v>
          </cell>
          <cell r="H293" t="str">
            <v>N/A - N/A</v>
          </cell>
          <cell r="I293">
            <v>0</v>
          </cell>
          <cell r="J293">
            <v>0</v>
          </cell>
          <cell r="K293">
            <v>0</v>
          </cell>
          <cell r="L293">
            <v>0</v>
          </cell>
          <cell r="M293">
            <v>0</v>
          </cell>
          <cell r="N293">
            <v>0</v>
          </cell>
          <cell r="O293">
            <v>1</v>
          </cell>
          <cell r="P293">
            <v>1</v>
          </cell>
          <cell r="Q293">
            <v>0</v>
          </cell>
          <cell r="R293">
            <v>2</v>
          </cell>
          <cell r="S293">
            <v>13</v>
          </cell>
          <cell r="T293">
            <v>0</v>
          </cell>
          <cell r="U293" t="str">
            <v/>
          </cell>
        </row>
        <row r="294">
          <cell r="U294" t="str">
            <v/>
          </cell>
        </row>
        <row r="295">
          <cell r="U295" t="str">
            <v/>
          </cell>
        </row>
        <row r="296">
          <cell r="U296" t="str">
            <v/>
          </cell>
        </row>
        <row r="297">
          <cell r="U297" t="str">
            <v/>
          </cell>
        </row>
        <row r="298">
          <cell r="U298" t="str">
            <v/>
          </cell>
        </row>
        <row r="299">
          <cell r="U299" t="str">
            <v/>
          </cell>
        </row>
        <row r="300">
          <cell r="U300" t="str">
            <v/>
          </cell>
        </row>
        <row r="301">
          <cell r="U301" t="str">
            <v/>
          </cell>
        </row>
        <row r="302">
          <cell r="U302" t="str">
            <v/>
          </cell>
        </row>
        <row r="303">
          <cell r="U303" t="str">
            <v/>
          </cell>
        </row>
        <row r="304">
          <cell r="U304" t="str">
            <v/>
          </cell>
        </row>
        <row r="305">
          <cell r="U305" t="str">
            <v/>
          </cell>
        </row>
        <row r="306">
          <cell r="U306" t="str">
            <v/>
          </cell>
        </row>
        <row r="307">
          <cell r="U307" t="str">
            <v/>
          </cell>
        </row>
        <row r="308">
          <cell r="U308" t="str">
            <v/>
          </cell>
        </row>
        <row r="309">
          <cell r="U309" t="str">
            <v/>
          </cell>
        </row>
        <row r="310">
          <cell r="U310" t="str">
            <v/>
          </cell>
        </row>
        <row r="311">
          <cell r="U311" t="str">
            <v/>
          </cell>
        </row>
        <row r="312">
          <cell r="U312" t="str">
            <v/>
          </cell>
        </row>
        <row r="313">
          <cell r="U313" t="str">
            <v/>
          </cell>
        </row>
        <row r="314">
          <cell r="U314" t="str">
            <v/>
          </cell>
        </row>
        <row r="315">
          <cell r="U315" t="str">
            <v/>
          </cell>
        </row>
        <row r="316">
          <cell r="U316" t="str">
            <v/>
          </cell>
        </row>
        <row r="317">
          <cell r="U317" t="str">
            <v/>
          </cell>
        </row>
        <row r="318">
          <cell r="U318" t="str">
            <v/>
          </cell>
        </row>
        <row r="319">
          <cell r="U319" t="str">
            <v/>
          </cell>
        </row>
        <row r="320">
          <cell r="U320" t="str">
            <v/>
          </cell>
        </row>
        <row r="321">
          <cell r="U321" t="str">
            <v/>
          </cell>
        </row>
        <row r="322">
          <cell r="U322" t="str">
            <v/>
          </cell>
        </row>
        <row r="323">
          <cell r="U323" t="str">
            <v/>
          </cell>
        </row>
        <row r="324">
          <cell r="U324" t="str">
            <v/>
          </cell>
        </row>
        <row r="325">
          <cell r="U325" t="str">
            <v/>
          </cell>
        </row>
        <row r="326">
          <cell r="U326" t="str">
            <v/>
          </cell>
        </row>
        <row r="327">
          <cell r="U327" t="str">
            <v/>
          </cell>
        </row>
        <row r="328">
          <cell r="U328" t="str">
            <v/>
          </cell>
        </row>
        <row r="329">
          <cell r="U329" t="str">
            <v/>
          </cell>
        </row>
        <row r="330">
          <cell r="U330" t="str">
            <v/>
          </cell>
        </row>
        <row r="331">
          <cell r="U331" t="str">
            <v/>
          </cell>
        </row>
        <row r="332">
          <cell r="U332" t="str">
            <v/>
          </cell>
        </row>
        <row r="333">
          <cell r="U333" t="str">
            <v/>
          </cell>
        </row>
        <row r="334">
          <cell r="U334" t="str">
            <v/>
          </cell>
        </row>
        <row r="335">
          <cell r="U335" t="str">
            <v/>
          </cell>
        </row>
        <row r="336">
          <cell r="U336" t="str">
            <v/>
          </cell>
        </row>
        <row r="337">
          <cell r="U337" t="str">
            <v/>
          </cell>
        </row>
        <row r="338">
          <cell r="U338" t="str">
            <v/>
          </cell>
        </row>
        <row r="339">
          <cell r="U339" t="str">
            <v/>
          </cell>
        </row>
        <row r="340">
          <cell r="U340" t="str">
            <v/>
          </cell>
        </row>
        <row r="341">
          <cell r="U341" t="str">
            <v/>
          </cell>
        </row>
        <row r="342">
          <cell r="U342" t="str">
            <v/>
          </cell>
        </row>
        <row r="343">
          <cell r="U343" t="str">
            <v/>
          </cell>
        </row>
        <row r="344">
          <cell r="U344" t="str">
            <v/>
          </cell>
        </row>
        <row r="345">
          <cell r="U345" t="str">
            <v/>
          </cell>
        </row>
        <row r="346">
          <cell r="U346" t="str">
            <v/>
          </cell>
        </row>
        <row r="347">
          <cell r="U347" t="str">
            <v/>
          </cell>
        </row>
        <row r="348">
          <cell r="U348" t="str">
            <v/>
          </cell>
        </row>
        <row r="349">
          <cell r="U349" t="str">
            <v/>
          </cell>
        </row>
        <row r="350">
          <cell r="U350" t="str">
            <v/>
          </cell>
        </row>
        <row r="351">
          <cell r="U351" t="str">
            <v/>
          </cell>
        </row>
        <row r="352">
          <cell r="U352" t="str">
            <v/>
          </cell>
        </row>
        <row r="353">
          <cell r="U353" t="str">
            <v/>
          </cell>
        </row>
        <row r="354">
          <cell r="U354" t="str">
            <v/>
          </cell>
        </row>
        <row r="355">
          <cell r="U355" t="str">
            <v/>
          </cell>
        </row>
        <row r="356">
          <cell r="U356" t="str">
            <v/>
          </cell>
        </row>
        <row r="357">
          <cell r="U357" t="str">
            <v/>
          </cell>
        </row>
        <row r="358">
          <cell r="U358" t="str">
            <v/>
          </cell>
        </row>
        <row r="359">
          <cell r="U359" t="str">
            <v/>
          </cell>
        </row>
        <row r="360">
          <cell r="U360" t="str">
            <v/>
          </cell>
        </row>
        <row r="361">
          <cell r="U361" t="str">
            <v/>
          </cell>
        </row>
        <row r="362">
          <cell r="U362" t="str">
            <v/>
          </cell>
        </row>
        <row r="363">
          <cell r="U363" t="str">
            <v/>
          </cell>
        </row>
        <row r="364">
          <cell r="U364" t="str">
            <v/>
          </cell>
        </row>
        <row r="365">
          <cell r="U365" t="str">
            <v/>
          </cell>
        </row>
        <row r="366">
          <cell r="U366" t="str">
            <v/>
          </cell>
        </row>
        <row r="367">
          <cell r="U367" t="str">
            <v/>
          </cell>
        </row>
        <row r="368">
          <cell r="U368" t="str">
            <v/>
          </cell>
        </row>
        <row r="369">
          <cell r="U369" t="str">
            <v/>
          </cell>
        </row>
        <row r="370">
          <cell r="U370" t="str">
            <v/>
          </cell>
        </row>
        <row r="371">
          <cell r="U371" t="str">
            <v/>
          </cell>
        </row>
      </sheetData>
      <sheetData sheetId="22"/>
      <sheetData sheetId="23"/>
      <sheetData sheetId="24"/>
      <sheetData sheetId="25"/>
      <sheetData sheetId="26"/>
      <sheetData sheetId="27"/>
      <sheetData sheetId="28"/>
      <sheetData sheetId="29"/>
      <sheetData sheetId="30"/>
      <sheetData sheetId="31"/>
      <sheetData sheetId="32"/>
      <sheetData sheetId="33">
        <row r="27">
          <cell r="F27" t="str">
            <v>BEV</v>
          </cell>
          <cell r="G27">
            <v>0</v>
          </cell>
          <cell r="H27">
            <v>0</v>
          </cell>
          <cell r="I27">
            <v>0</v>
          </cell>
          <cell r="J27">
            <v>0</v>
          </cell>
          <cell r="K27">
            <v>1576641.847608007</v>
          </cell>
          <cell r="L27">
            <v>6212121.2121212119</v>
          </cell>
          <cell r="M27">
            <v>7727272.7272727266</v>
          </cell>
          <cell r="N27">
            <v>10000000</v>
          </cell>
          <cell r="O27">
            <v>13000000</v>
          </cell>
          <cell r="P27">
            <v>19000000</v>
          </cell>
          <cell r="Q27">
            <v>22000000</v>
          </cell>
          <cell r="R27">
            <v>29000000</v>
          </cell>
        </row>
        <row r="28">
          <cell r="F28" t="str">
            <v>PHEV</v>
          </cell>
          <cell r="G28">
            <v>0</v>
          </cell>
          <cell r="H28">
            <v>0</v>
          </cell>
          <cell r="I28">
            <v>0</v>
          </cell>
          <cell r="J28">
            <v>0</v>
          </cell>
          <cell r="K28">
            <v>512711.86440677964</v>
          </cell>
          <cell r="L28">
            <v>1692307.6923076923</v>
          </cell>
          <cell r="M28">
            <v>2769230.769230769</v>
          </cell>
          <cell r="N28">
            <v>4000000</v>
          </cell>
          <cell r="O28">
            <v>5000000</v>
          </cell>
          <cell r="P28">
            <v>6000000</v>
          </cell>
          <cell r="Q28">
            <v>7000000</v>
          </cell>
          <cell r="R28">
            <v>9000000</v>
          </cell>
        </row>
        <row r="29">
          <cell r="F29" t="str">
            <v>Total EVs</v>
          </cell>
          <cell r="G29">
            <v>0</v>
          </cell>
          <cell r="H29">
            <v>0</v>
          </cell>
          <cell r="I29">
            <v>0</v>
          </cell>
          <cell r="J29">
            <v>0</v>
          </cell>
          <cell r="K29">
            <v>2089353.7120147867</v>
          </cell>
          <cell r="L29">
            <v>7904428.9044289039</v>
          </cell>
          <cell r="M29">
            <v>10496503.496503495</v>
          </cell>
          <cell r="N29">
            <v>14000000</v>
          </cell>
          <cell r="O29">
            <v>18000000</v>
          </cell>
          <cell r="P29">
            <v>25000000</v>
          </cell>
          <cell r="Q29">
            <v>29000000</v>
          </cell>
          <cell r="R29">
            <v>38000000</v>
          </cell>
        </row>
      </sheetData>
      <sheetData sheetId="34"/>
      <sheetData sheetId="35"/>
      <sheetData sheetId="36"/>
      <sheetData sheetId="37"/>
      <sheetData sheetId="38"/>
      <sheetData sheetId="3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1"/>
    </sheetNames>
    <sheetDataSet>
      <sheetData sheetId="0">
        <row r="26">
          <cell r="D26" t="str">
            <v>Passenger Cars</v>
          </cell>
          <cell r="E26">
            <v>0.59928734203438994</v>
          </cell>
          <cell r="I26" t="str">
            <v>Passenger Cars</v>
          </cell>
          <cell r="J26">
            <v>0.36144801684129946</v>
          </cell>
        </row>
        <row r="27">
          <cell r="D27" t="str">
            <v>Light Trucks</v>
          </cell>
          <cell r="E27">
            <v>0.40071265796561012</v>
          </cell>
          <cell r="I27" t="str">
            <v>Light Trucks</v>
          </cell>
          <cell r="J27">
            <v>0.63855198315870054</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cessed data"/>
      <sheetName val="2012"/>
      <sheetName val="2013"/>
      <sheetName val="2014"/>
      <sheetName val="2015"/>
      <sheetName val="2016"/>
      <sheetName val="2017"/>
      <sheetName val="2018"/>
      <sheetName val="2019"/>
      <sheetName val="2020"/>
      <sheetName val="2021"/>
      <sheetName val="2022"/>
    </sheetNames>
    <sheetDataSet>
      <sheetData sheetId="0">
        <row r="3">
          <cell r="G3" t="str">
            <v>Vehicle</v>
          </cell>
          <cell r="H3">
            <v>2012</v>
          </cell>
          <cell r="I3">
            <v>2013</v>
          </cell>
          <cell r="J3">
            <v>2014</v>
          </cell>
          <cell r="K3">
            <v>2015</v>
          </cell>
          <cell r="L3">
            <v>2016</v>
          </cell>
          <cell r="M3">
            <v>2017</v>
          </cell>
          <cell r="N3">
            <v>2018</v>
          </cell>
          <cell r="O3">
            <v>2019</v>
          </cell>
          <cell r="P3">
            <v>2020</v>
          </cell>
          <cell r="Q3">
            <v>2021</v>
          </cell>
          <cell r="R3">
            <v>2022</v>
          </cell>
        </row>
        <row r="4">
          <cell r="E4" t="str">
            <v>Electricity</v>
          </cell>
          <cell r="F4" t="str">
            <v>Car Electricity</v>
          </cell>
          <cell r="G4" t="str">
            <v>BEV - Car</v>
          </cell>
          <cell r="H4">
            <v>93.25</v>
          </cell>
          <cell r="I4">
            <v>104.33333333333333</v>
          </cell>
          <cell r="J4">
            <v>106.07692307692308</v>
          </cell>
          <cell r="K4">
            <v>104.62068965517241</v>
          </cell>
          <cell r="L4">
            <v>104.08888888888889</v>
          </cell>
          <cell r="M4">
            <v>108.81395348837209</v>
          </cell>
          <cell r="N4">
            <v>112.48717948717949</v>
          </cell>
          <cell r="O4">
            <v>113.65384615384616</v>
          </cell>
          <cell r="P4">
            <v>110.53846153846153</v>
          </cell>
          <cell r="Q4">
            <v>98.961038961038966</v>
          </cell>
          <cell r="R4">
            <v>99.163265306122454</v>
          </cell>
        </row>
        <row r="5">
          <cell r="E5" t="str">
            <v>Electricity</v>
          </cell>
          <cell r="F5" t="str">
            <v>Truck Electricity</v>
          </cell>
          <cell r="G5" t="str">
            <v>BEV - Truck</v>
          </cell>
          <cell r="H5">
            <v>65.5</v>
          </cell>
          <cell r="I5">
            <v>76</v>
          </cell>
          <cell r="J5">
            <v>69.5</v>
          </cell>
          <cell r="K5">
            <v>63</v>
          </cell>
          <cell r="L5">
            <v>88.909090909090907</v>
          </cell>
          <cell r="M5">
            <v>88.615384615384613</v>
          </cell>
          <cell r="N5">
            <v>86</v>
          </cell>
          <cell r="O5">
            <v>89.9</v>
          </cell>
          <cell r="P5">
            <v>98.521739130434781</v>
          </cell>
          <cell r="Q5">
            <v>97.941176470588232</v>
          </cell>
          <cell r="R5">
            <v>89.634146341463421</v>
          </cell>
        </row>
        <row r="6">
          <cell r="E6" t="str">
            <v>Gasoline/Electricity</v>
          </cell>
          <cell r="F6" t="str">
            <v>Car Gasoline/Electricity</v>
          </cell>
          <cell r="G6" t="str">
            <v>PHEV - Car</v>
          </cell>
          <cell r="H6">
            <v>78.400000000000006</v>
          </cell>
          <cell r="I6">
            <v>92.625</v>
          </cell>
          <cell r="J6">
            <v>81.849999999999994</v>
          </cell>
          <cell r="K6">
            <v>77.333333333333329</v>
          </cell>
          <cell r="L6">
            <v>83.066666666666663</v>
          </cell>
          <cell r="M6">
            <v>87.666666666666671</v>
          </cell>
          <cell r="N6">
            <v>79.518518518518519</v>
          </cell>
          <cell r="O6">
            <v>81.28</v>
          </cell>
          <cell r="P6">
            <v>75.535714285714292</v>
          </cell>
          <cell r="Q6">
            <v>68.9375</v>
          </cell>
          <cell r="R6">
            <v>68.291666666666671</v>
          </cell>
        </row>
        <row r="7">
          <cell r="E7" t="str">
            <v>Gasoline/Electricity</v>
          </cell>
          <cell r="F7" t="str">
            <v>Truck Gasoline/Electricity</v>
          </cell>
          <cell r="G7" t="str">
            <v>PHEV - Truck</v>
          </cell>
          <cell r="H7" t="str">
            <v>n/a</v>
          </cell>
          <cell r="I7" t="str">
            <v>n/a</v>
          </cell>
          <cell r="J7" t="str">
            <v>n/a</v>
          </cell>
          <cell r="K7">
            <v>47</v>
          </cell>
          <cell r="L7">
            <v>49.75</v>
          </cell>
          <cell r="M7">
            <v>56.6</v>
          </cell>
          <cell r="N7">
            <v>60.125</v>
          </cell>
          <cell r="O7">
            <v>66.285714285714292</v>
          </cell>
          <cell r="P7">
            <v>61.2</v>
          </cell>
          <cell r="Q7">
            <v>62.111111111111114</v>
          </cell>
          <cell r="R7">
            <v>67.5</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tewide_VehicleType"/>
    </sheetNames>
    <sheetDataSet>
      <sheetData sheetId="0">
        <row r="1">
          <cell r="C1" t="str">
            <v>Count</v>
          </cell>
          <cell r="D1" t="str">
            <v>Concatenate</v>
          </cell>
        </row>
        <row r="2">
          <cell r="C2">
            <v>2351</v>
          </cell>
          <cell r="D2" t="str">
            <v>2013_</v>
          </cell>
        </row>
        <row r="3">
          <cell r="C3">
            <v>605</v>
          </cell>
          <cell r="D3" t="str">
            <v>2013_BUS</v>
          </cell>
        </row>
        <row r="4">
          <cell r="C4">
            <v>998</v>
          </cell>
          <cell r="D4" t="str">
            <v>2013_INCOMPLETE VEHICLE</v>
          </cell>
        </row>
        <row r="5">
          <cell r="C5">
            <v>55</v>
          </cell>
          <cell r="D5" t="str">
            <v>2013_LOW SPEED VEHICLE (LSV)</v>
          </cell>
        </row>
        <row r="6">
          <cell r="C6">
            <v>4468</v>
          </cell>
          <cell r="D6" t="str">
            <v>2013_MOTORCYCLE</v>
          </cell>
        </row>
        <row r="7">
          <cell r="C7">
            <v>51458</v>
          </cell>
          <cell r="D7" t="str">
            <v>2013_MULTIPURPOSE PASSENGER VEHICLE (MPV)</v>
          </cell>
        </row>
        <row r="8">
          <cell r="C8">
            <v>77945</v>
          </cell>
          <cell r="D8" t="str">
            <v>2013_PASSENGER CAR</v>
          </cell>
        </row>
        <row r="9">
          <cell r="C9">
            <v>1072</v>
          </cell>
          <cell r="D9" t="str">
            <v>2013_TRAILER</v>
          </cell>
        </row>
        <row r="10">
          <cell r="C10">
            <v>36125</v>
          </cell>
          <cell r="D10" t="str">
            <v>2013_TRUCK</v>
          </cell>
        </row>
        <row r="11">
          <cell r="C11">
            <v>16524</v>
          </cell>
          <cell r="D11" t="str">
            <v>2014_</v>
          </cell>
        </row>
        <row r="12">
          <cell r="C12">
            <v>3916</v>
          </cell>
          <cell r="D12" t="str">
            <v>2014_BUS</v>
          </cell>
        </row>
        <row r="13">
          <cell r="C13">
            <v>7509</v>
          </cell>
          <cell r="D13" t="str">
            <v>2014_INCOMPLETE VEHICLE</v>
          </cell>
        </row>
        <row r="14">
          <cell r="C14">
            <v>211</v>
          </cell>
          <cell r="D14" t="str">
            <v>2014_LOW SPEED VEHICLE (LSV)</v>
          </cell>
        </row>
        <row r="15">
          <cell r="C15">
            <v>32041</v>
          </cell>
          <cell r="D15" t="str">
            <v>2014_MOTORCYCLE</v>
          </cell>
        </row>
        <row r="16">
          <cell r="C16">
            <v>350251</v>
          </cell>
          <cell r="D16" t="str">
            <v>2014_MULTIPURPOSE PASSENGER VEHICLE (MPV)</v>
          </cell>
        </row>
        <row r="17">
          <cell r="C17">
            <v>1</v>
          </cell>
          <cell r="D17" t="str">
            <v>2014_OFF ROAD VEHICLE</v>
          </cell>
        </row>
        <row r="18">
          <cell r="C18">
            <v>509251</v>
          </cell>
          <cell r="D18" t="str">
            <v>2014_PASSENGER CAR</v>
          </cell>
        </row>
        <row r="19">
          <cell r="C19">
            <v>9432</v>
          </cell>
          <cell r="D19" t="str">
            <v>2014_TRAILER</v>
          </cell>
        </row>
        <row r="20">
          <cell r="C20">
            <v>252983</v>
          </cell>
          <cell r="D20" t="str">
            <v>2014_TRUCK</v>
          </cell>
        </row>
        <row r="21">
          <cell r="C21">
            <v>16238</v>
          </cell>
          <cell r="D21" t="str">
            <v>2015_</v>
          </cell>
        </row>
        <row r="22">
          <cell r="C22">
            <v>4082</v>
          </cell>
          <cell r="D22" t="str">
            <v>2015_BUS</v>
          </cell>
        </row>
        <row r="23">
          <cell r="C23">
            <v>7268</v>
          </cell>
          <cell r="D23" t="str">
            <v>2015_INCOMPLETE VEHICLE</v>
          </cell>
        </row>
        <row r="24">
          <cell r="C24">
            <v>237</v>
          </cell>
          <cell r="D24" t="str">
            <v>2015_LOW SPEED VEHICLE (LSV)</v>
          </cell>
        </row>
        <row r="25">
          <cell r="C25">
            <v>31304</v>
          </cell>
          <cell r="D25" t="str">
            <v>2015_MOTORCYCLE</v>
          </cell>
        </row>
        <row r="26">
          <cell r="C26">
            <v>357064</v>
          </cell>
          <cell r="D26" t="str">
            <v>2015_MULTIPURPOSE PASSENGER VEHICLE (MPV)</v>
          </cell>
        </row>
        <row r="27">
          <cell r="C27">
            <v>1</v>
          </cell>
          <cell r="D27" t="str">
            <v>2015_OFF ROAD VEHICLE</v>
          </cell>
        </row>
        <row r="28">
          <cell r="C28">
            <v>507512</v>
          </cell>
          <cell r="D28" t="str">
            <v>2015_PASSENGER CAR</v>
          </cell>
        </row>
        <row r="29">
          <cell r="C29">
            <v>9482</v>
          </cell>
          <cell r="D29" t="str">
            <v>2015_TRAILER</v>
          </cell>
        </row>
        <row r="30">
          <cell r="C30">
            <v>253429</v>
          </cell>
          <cell r="D30" t="str">
            <v>2015_TRUCK</v>
          </cell>
        </row>
        <row r="31">
          <cell r="C31">
            <v>15254</v>
          </cell>
          <cell r="D31" t="str">
            <v>2016_</v>
          </cell>
        </row>
        <row r="32">
          <cell r="C32">
            <v>4206</v>
          </cell>
          <cell r="D32" t="str">
            <v>2016_BUS</v>
          </cell>
        </row>
        <row r="33">
          <cell r="C33">
            <v>7128</v>
          </cell>
          <cell r="D33" t="str">
            <v>2016_INCOMPLETE VEHICLE</v>
          </cell>
        </row>
        <row r="34">
          <cell r="C34">
            <v>224</v>
          </cell>
          <cell r="D34" t="str">
            <v>2016_LOW SPEED VEHICLE (LSV)</v>
          </cell>
        </row>
        <row r="35">
          <cell r="C35">
            <v>30717</v>
          </cell>
          <cell r="D35" t="str">
            <v>2016_MOTORCYCLE</v>
          </cell>
        </row>
        <row r="36">
          <cell r="C36">
            <v>374483</v>
          </cell>
          <cell r="D36" t="str">
            <v>2016_MULTIPURPOSE PASSENGER VEHICLE (MPV)</v>
          </cell>
        </row>
        <row r="37">
          <cell r="C37">
            <v>1</v>
          </cell>
          <cell r="D37" t="str">
            <v>2016_OFF ROAD VEHICLE</v>
          </cell>
        </row>
        <row r="38">
          <cell r="C38">
            <v>504808</v>
          </cell>
          <cell r="D38" t="str">
            <v>2016_PASSENGER CAR</v>
          </cell>
        </row>
        <row r="39">
          <cell r="C39">
            <v>9983</v>
          </cell>
          <cell r="D39" t="str">
            <v>2016_TRAILER</v>
          </cell>
        </row>
        <row r="40">
          <cell r="C40">
            <v>259283</v>
          </cell>
          <cell r="D40" t="str">
            <v>2016_TRUCK</v>
          </cell>
        </row>
        <row r="41">
          <cell r="C41">
            <v>14955</v>
          </cell>
          <cell r="D41" t="str">
            <v>2017_</v>
          </cell>
        </row>
        <row r="42">
          <cell r="C42">
            <v>4105</v>
          </cell>
          <cell r="D42" t="str">
            <v>2017_BUS</v>
          </cell>
        </row>
        <row r="43">
          <cell r="C43">
            <v>6991</v>
          </cell>
          <cell r="D43" t="str">
            <v>2017_INCOMPLETE VEHICLE</v>
          </cell>
        </row>
        <row r="44">
          <cell r="C44">
            <v>261</v>
          </cell>
          <cell r="D44" t="str">
            <v>2017_LOW SPEED VEHICLE (LSV)</v>
          </cell>
        </row>
        <row r="45">
          <cell r="C45">
            <v>40584</v>
          </cell>
          <cell r="D45" t="str">
            <v>2017_MOTORCYCLE</v>
          </cell>
        </row>
        <row r="46">
          <cell r="C46">
            <v>377376</v>
          </cell>
          <cell r="D46" t="str">
            <v>2017_MULTIPURPOSE PASSENGER VEHICLE (MPV)</v>
          </cell>
        </row>
        <row r="47">
          <cell r="C47">
            <v>1</v>
          </cell>
          <cell r="D47" t="str">
            <v>2017_OFF ROAD VEHICLE</v>
          </cell>
        </row>
        <row r="48">
          <cell r="C48">
            <v>490015</v>
          </cell>
          <cell r="D48" t="str">
            <v>2017_PASSENGER CAR</v>
          </cell>
        </row>
        <row r="49">
          <cell r="C49">
            <v>10583</v>
          </cell>
          <cell r="D49" t="str">
            <v>2017_TRAILER</v>
          </cell>
        </row>
        <row r="50">
          <cell r="C50">
            <v>259750</v>
          </cell>
          <cell r="D50" t="str">
            <v>2017_TRUCK</v>
          </cell>
        </row>
        <row r="51">
          <cell r="C51">
            <v>14108</v>
          </cell>
          <cell r="D51" t="str">
            <v>2018_</v>
          </cell>
        </row>
        <row r="52">
          <cell r="C52">
            <v>4296</v>
          </cell>
          <cell r="D52" t="str">
            <v>2018_BUS</v>
          </cell>
        </row>
        <row r="53">
          <cell r="C53">
            <v>6831</v>
          </cell>
          <cell r="D53" t="str">
            <v>2018_INCOMPLETE VEHICLE</v>
          </cell>
        </row>
        <row r="54">
          <cell r="C54">
            <v>242</v>
          </cell>
          <cell r="D54" t="str">
            <v>2018_LOW SPEED VEHICLE (LSV)</v>
          </cell>
        </row>
        <row r="55">
          <cell r="C55">
            <v>37246</v>
          </cell>
          <cell r="D55" t="str">
            <v>2018_MOTORCYCLE</v>
          </cell>
        </row>
        <row r="56">
          <cell r="C56">
            <v>395867</v>
          </cell>
          <cell r="D56" t="str">
            <v>2018_MULTIPURPOSE PASSENGER VEHICLE (MPV)</v>
          </cell>
        </row>
        <row r="57">
          <cell r="C57">
            <v>2</v>
          </cell>
          <cell r="D57" t="str">
            <v>2018_OFF ROAD VEHICLE</v>
          </cell>
        </row>
        <row r="58">
          <cell r="C58">
            <v>479790</v>
          </cell>
          <cell r="D58" t="str">
            <v>2018_PASSENGER CAR</v>
          </cell>
        </row>
        <row r="59">
          <cell r="C59">
            <v>10557</v>
          </cell>
          <cell r="D59" t="str">
            <v>2018_TRAILER</v>
          </cell>
        </row>
        <row r="60">
          <cell r="C60">
            <v>261427</v>
          </cell>
          <cell r="D60" t="str">
            <v>2018_TRUCK</v>
          </cell>
        </row>
        <row r="61">
          <cell r="C61">
            <v>13284</v>
          </cell>
          <cell r="D61" t="str">
            <v>2019_</v>
          </cell>
        </row>
        <row r="62">
          <cell r="C62">
            <v>4592</v>
          </cell>
          <cell r="D62" t="str">
            <v>2019_BUS</v>
          </cell>
        </row>
        <row r="63">
          <cell r="C63">
            <v>7057</v>
          </cell>
          <cell r="D63" t="str">
            <v>2019_INCOMPLETE VEHICLE</v>
          </cell>
        </row>
        <row r="64">
          <cell r="C64">
            <v>262</v>
          </cell>
          <cell r="D64" t="str">
            <v>2019_LOW SPEED VEHICLE (LSV)</v>
          </cell>
        </row>
        <row r="65">
          <cell r="C65">
            <v>36367</v>
          </cell>
          <cell r="D65" t="str">
            <v>2019_MOTORCYCLE</v>
          </cell>
        </row>
        <row r="66">
          <cell r="C66">
            <v>408262</v>
          </cell>
          <cell r="D66" t="str">
            <v>2019_MULTIPURPOSE PASSENGER VEHICLE (MPV)</v>
          </cell>
        </row>
        <row r="67">
          <cell r="C67">
            <v>476049</v>
          </cell>
          <cell r="D67" t="str">
            <v>2019_PASSENGER CAR</v>
          </cell>
        </row>
        <row r="68">
          <cell r="C68">
            <v>10939</v>
          </cell>
          <cell r="D68" t="str">
            <v>2019_TRAILER</v>
          </cell>
        </row>
        <row r="69">
          <cell r="C69">
            <v>266542</v>
          </cell>
          <cell r="D69" t="str">
            <v>2019_TRUCK</v>
          </cell>
        </row>
        <row r="70">
          <cell r="C70">
            <v>10964</v>
          </cell>
          <cell r="D70" t="str">
            <v>2020_</v>
          </cell>
        </row>
        <row r="71">
          <cell r="C71">
            <v>3595</v>
          </cell>
          <cell r="D71" t="str">
            <v>2020_BUS</v>
          </cell>
        </row>
        <row r="72">
          <cell r="C72">
            <v>6064</v>
          </cell>
          <cell r="D72" t="str">
            <v>2020_INCOMPLETE VEHICLE</v>
          </cell>
        </row>
        <row r="73">
          <cell r="C73">
            <v>181</v>
          </cell>
          <cell r="D73" t="str">
            <v>2020_LOW SPEED VEHICLE (LSV)</v>
          </cell>
        </row>
        <row r="74">
          <cell r="C74">
            <v>27264</v>
          </cell>
          <cell r="D74" t="str">
            <v>2020_MOTORCYCLE</v>
          </cell>
        </row>
        <row r="75">
          <cell r="C75">
            <v>355880</v>
          </cell>
          <cell r="D75" t="str">
            <v>2020_MULTIPURPOSE PASSENGER VEHICLE (MPV)</v>
          </cell>
        </row>
        <row r="76">
          <cell r="C76">
            <v>387464</v>
          </cell>
          <cell r="D76" t="str">
            <v>2020_PASSENGER CAR</v>
          </cell>
        </row>
        <row r="77">
          <cell r="C77">
            <v>9108</v>
          </cell>
          <cell r="D77" t="str">
            <v>2020_TRAILER</v>
          </cell>
        </row>
        <row r="78">
          <cell r="C78">
            <v>238478</v>
          </cell>
          <cell r="D78" t="str">
            <v>2020_TRUCK</v>
          </cell>
        </row>
        <row r="79">
          <cell r="C79">
            <v>13187</v>
          </cell>
          <cell r="D79" t="str">
            <v>2021_</v>
          </cell>
        </row>
        <row r="80">
          <cell r="C80">
            <v>4540</v>
          </cell>
          <cell r="D80" t="str">
            <v>2021_BUS</v>
          </cell>
        </row>
        <row r="81">
          <cell r="C81">
            <v>6527</v>
          </cell>
          <cell r="D81" t="str">
            <v>2021_INCOMPLETE VEHICLE</v>
          </cell>
        </row>
        <row r="82">
          <cell r="C82">
            <v>328</v>
          </cell>
          <cell r="D82" t="str">
            <v>2021_LOW SPEED VEHICLE (LSV)</v>
          </cell>
        </row>
        <row r="83">
          <cell r="C83">
            <v>34521</v>
          </cell>
          <cell r="D83" t="str">
            <v>2021_MOTORCYCLE</v>
          </cell>
        </row>
        <row r="84">
          <cell r="C84">
            <v>423154</v>
          </cell>
          <cell r="D84" t="str">
            <v>2021_MULTIPURPOSE PASSENGER VEHICLE (MPV)</v>
          </cell>
        </row>
        <row r="85">
          <cell r="C85">
            <v>6</v>
          </cell>
          <cell r="D85" t="str">
            <v>2021_OFF ROAD VEHICLE</v>
          </cell>
        </row>
        <row r="86">
          <cell r="C86">
            <v>446177</v>
          </cell>
          <cell r="D86" t="str">
            <v>2021_PASSENGER CAR</v>
          </cell>
        </row>
        <row r="87">
          <cell r="C87">
            <v>11069</v>
          </cell>
          <cell r="D87" t="str">
            <v>2021_TRAILER</v>
          </cell>
        </row>
        <row r="88">
          <cell r="C88">
            <v>268142</v>
          </cell>
          <cell r="D88" t="str">
            <v>2021_TRUCK</v>
          </cell>
        </row>
        <row r="89">
          <cell r="C89">
            <v>14041</v>
          </cell>
          <cell r="D89" t="str">
            <v>2022_</v>
          </cell>
        </row>
        <row r="90">
          <cell r="C90">
            <v>4507</v>
          </cell>
          <cell r="D90" t="str">
            <v>2022_BUS</v>
          </cell>
        </row>
        <row r="91">
          <cell r="C91">
            <v>6595</v>
          </cell>
          <cell r="D91" t="str">
            <v>2022_INCOMPLETE VEHICLE</v>
          </cell>
        </row>
        <row r="92">
          <cell r="C92">
            <v>338</v>
          </cell>
          <cell r="D92" t="str">
            <v>2022_LOW SPEED VEHICLE (LSV)</v>
          </cell>
        </row>
        <row r="93">
          <cell r="C93">
            <v>33708</v>
          </cell>
          <cell r="D93" t="str">
            <v>2022_MOTORCYCLE</v>
          </cell>
        </row>
        <row r="94">
          <cell r="C94">
            <v>437041</v>
          </cell>
          <cell r="D94" t="str">
            <v>2022_MULTIPURPOSE PASSENGER VEHICLE (MPV)</v>
          </cell>
        </row>
        <row r="95">
          <cell r="C95">
            <v>2</v>
          </cell>
          <cell r="D95" t="str">
            <v>2022_OFF ROAD VEHICLE</v>
          </cell>
        </row>
        <row r="96">
          <cell r="C96">
            <v>428948</v>
          </cell>
          <cell r="D96" t="str">
            <v>2022_PASSENGER CAR</v>
          </cell>
        </row>
        <row r="97">
          <cell r="C97">
            <v>10815</v>
          </cell>
          <cell r="D97" t="str">
            <v>2022_TRAILER</v>
          </cell>
        </row>
        <row r="98">
          <cell r="C98">
            <v>268666</v>
          </cell>
          <cell r="D98" t="str">
            <v>2022_TRUCK</v>
          </cell>
        </row>
        <row r="99">
          <cell r="C99">
            <v>14334</v>
          </cell>
          <cell r="D99" t="str">
            <v>2023_</v>
          </cell>
        </row>
        <row r="100">
          <cell r="C100">
            <v>4279</v>
          </cell>
          <cell r="D100" t="str">
            <v>2023_BUS</v>
          </cell>
        </row>
        <row r="101">
          <cell r="C101">
            <v>6489</v>
          </cell>
          <cell r="D101" t="str">
            <v>2023_INCOMPLETE VEHICLE</v>
          </cell>
        </row>
        <row r="102">
          <cell r="C102">
            <v>390</v>
          </cell>
          <cell r="D102" t="str">
            <v>2023_LOW SPEED VEHICLE (LSV)</v>
          </cell>
        </row>
        <row r="103">
          <cell r="C103">
            <v>31604</v>
          </cell>
          <cell r="D103" t="str">
            <v>2023_MOTORCYCLE</v>
          </cell>
        </row>
        <row r="104">
          <cell r="C104">
            <v>443735</v>
          </cell>
          <cell r="D104" t="str">
            <v>2023_MULTIPURPOSE PASSENGER VEHICLE (MPV)</v>
          </cell>
        </row>
        <row r="105">
          <cell r="C105">
            <v>415384</v>
          </cell>
          <cell r="D105" t="str">
            <v>2023_PASSENGER CAR</v>
          </cell>
        </row>
        <row r="106">
          <cell r="C106">
            <v>10803</v>
          </cell>
          <cell r="D106" t="str">
            <v>2023_TRAILER</v>
          </cell>
        </row>
        <row r="107">
          <cell r="C107">
            <v>268220</v>
          </cell>
          <cell r="D107" t="str">
            <v>2023_TRUCK</v>
          </cell>
        </row>
        <row r="108">
          <cell r="C108">
            <v>5692</v>
          </cell>
          <cell r="D108" t="str">
            <v>2024_</v>
          </cell>
        </row>
        <row r="109">
          <cell r="C109">
            <v>1693</v>
          </cell>
          <cell r="D109" t="str">
            <v>2024_BUS</v>
          </cell>
        </row>
        <row r="110">
          <cell r="C110">
            <v>2437</v>
          </cell>
          <cell r="D110" t="str">
            <v>2024_INCOMPLETE VEHICLE</v>
          </cell>
        </row>
        <row r="111">
          <cell r="C111">
            <v>142</v>
          </cell>
          <cell r="D111" t="str">
            <v>2024_LOW SPEED VEHICLE (LSV)</v>
          </cell>
        </row>
        <row r="112">
          <cell r="C112">
            <v>11884</v>
          </cell>
          <cell r="D112" t="str">
            <v>2024_MOTORCYCLE</v>
          </cell>
        </row>
        <row r="113">
          <cell r="C113">
            <v>175141</v>
          </cell>
          <cell r="D113" t="str">
            <v>2024_MULTIPURPOSE PASSENGER VEHICLE (MPV)</v>
          </cell>
        </row>
        <row r="114">
          <cell r="C114">
            <v>3</v>
          </cell>
          <cell r="D114" t="str">
            <v>2024_OFF ROAD VEHICLE</v>
          </cell>
        </row>
        <row r="115">
          <cell r="C115">
            <v>153443</v>
          </cell>
          <cell r="D115" t="str">
            <v>2024_PASSENGER CAR</v>
          </cell>
        </row>
        <row r="116">
          <cell r="C116">
            <v>4141</v>
          </cell>
          <cell r="D116" t="str">
            <v>2024_TRAILER</v>
          </cell>
        </row>
        <row r="117">
          <cell r="C117">
            <v>105195</v>
          </cell>
          <cell r="D117" t="str">
            <v>2024_TRUCK</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eder"/>
      <sheetName val="2022"/>
      <sheetName val="2021"/>
      <sheetName val="2020"/>
      <sheetName val="2019"/>
      <sheetName val="2018"/>
      <sheetName val="2017"/>
      <sheetName val="2016"/>
      <sheetName val="2015"/>
      <sheetName val="2014"/>
      <sheetName val="2013"/>
      <sheetName val="2010"/>
      <sheetName val="2007"/>
      <sheetName val="2005"/>
      <sheetName val="1990"/>
    </sheetNames>
    <sheetDataSet>
      <sheetData sheetId="0">
        <row r="3">
          <cell r="A3" t="str">
            <v>Vehicle Type</v>
          </cell>
          <cell r="B3">
            <v>1990</v>
          </cell>
          <cell r="C3">
            <v>2005</v>
          </cell>
          <cell r="D3">
            <v>2007</v>
          </cell>
          <cell r="E3">
            <v>2010</v>
          </cell>
          <cell r="F3">
            <v>2013</v>
          </cell>
          <cell r="G3">
            <v>2014</v>
          </cell>
          <cell r="H3">
            <v>2015</v>
          </cell>
          <cell r="I3">
            <v>2016</v>
          </cell>
          <cell r="J3">
            <v>2017</v>
          </cell>
          <cell r="K3">
            <v>2018</v>
          </cell>
          <cell r="L3">
            <v>2019</v>
          </cell>
          <cell r="M3">
            <v>2020</v>
          </cell>
          <cell r="N3">
            <v>2021</v>
          </cell>
          <cell r="O3">
            <v>2022</v>
          </cell>
        </row>
        <row r="4">
          <cell r="A4" t="str">
            <v>Automobiles</v>
          </cell>
          <cell r="B4">
            <v>671926</v>
          </cell>
          <cell r="C4">
            <v>517817</v>
          </cell>
          <cell r="D4">
            <v>521669</v>
          </cell>
          <cell r="E4">
            <v>450398</v>
          </cell>
          <cell r="F4">
            <v>568238</v>
          </cell>
          <cell r="G4">
            <v>591971.45954844949</v>
          </cell>
          <cell r="H4">
            <v>522807</v>
          </cell>
          <cell r="I4">
            <v>516544</v>
          </cell>
          <cell r="J4">
            <v>512386</v>
          </cell>
          <cell r="K4">
            <v>509492</v>
          </cell>
          <cell r="L4">
            <v>498991.80281193356</v>
          </cell>
          <cell r="M4">
            <v>474979</v>
          </cell>
          <cell r="N4">
            <v>463873.50077695824</v>
          </cell>
          <cell r="O4">
            <v>445117.83087722556</v>
          </cell>
        </row>
        <row r="5">
          <cell r="A5" t="str">
            <v>Buses</v>
          </cell>
          <cell r="B5">
            <v>559.87393482899643</v>
          </cell>
          <cell r="C5">
            <v>5269</v>
          </cell>
          <cell r="D5">
            <v>5940</v>
          </cell>
          <cell r="E5">
            <v>4749</v>
          </cell>
          <cell r="F5">
            <v>3032</v>
          </cell>
          <cell r="G5">
            <v>2930</v>
          </cell>
          <cell r="H5">
            <v>2899</v>
          </cell>
          <cell r="I5">
            <v>3069</v>
          </cell>
          <cell r="J5">
            <v>3033.1627122598984</v>
          </cell>
          <cell r="K5">
            <v>2935.5561868031145</v>
          </cell>
          <cell r="L5">
            <v>2882.4018115673025</v>
          </cell>
          <cell r="M5">
            <v>2885</v>
          </cell>
          <cell r="N5">
            <v>1776</v>
          </cell>
          <cell r="O5">
            <v>1923</v>
          </cell>
        </row>
        <row r="6">
          <cell r="A6" t="str">
            <v>Trucks</v>
          </cell>
          <cell r="B6">
            <v>98992.126065171004</v>
          </cell>
          <cell r="C6">
            <v>424462</v>
          </cell>
          <cell r="D6">
            <v>465508</v>
          </cell>
          <cell r="E6">
            <v>449320</v>
          </cell>
          <cell r="F6">
            <v>722858</v>
          </cell>
          <cell r="G6">
            <v>755536.54045155051</v>
          </cell>
          <cell r="H6">
            <v>682809</v>
          </cell>
          <cell r="I6">
            <v>680969</v>
          </cell>
          <cell r="J6">
            <v>708546</v>
          </cell>
          <cell r="K6">
            <v>723959.76891173515</v>
          </cell>
          <cell r="L6">
            <v>730630.80049437913</v>
          </cell>
          <cell r="M6">
            <v>730091</v>
          </cell>
          <cell r="N6">
            <v>743908.49922304181</v>
          </cell>
          <cell r="O6">
            <v>770662.16912277439</v>
          </cell>
        </row>
        <row r="7">
          <cell r="A7" t="str">
            <v>Motorcycles</v>
          </cell>
          <cell r="B7">
            <v>20424</v>
          </cell>
          <cell r="C7">
            <v>24667</v>
          </cell>
          <cell r="D7">
            <v>30072.35</v>
          </cell>
          <cell r="E7">
            <v>54991</v>
          </cell>
          <cell r="F7">
            <v>40564</v>
          </cell>
          <cell r="G7">
            <v>42821</v>
          </cell>
          <cell r="H7">
            <v>33804</v>
          </cell>
          <cell r="I7">
            <v>31146</v>
          </cell>
          <cell r="J7">
            <v>35576</v>
          </cell>
          <cell r="K7">
            <v>30998</v>
          </cell>
          <cell r="L7">
            <v>39855.865612471665</v>
          </cell>
          <cell r="M7">
            <v>36980</v>
          </cell>
          <cell r="N7">
            <v>25802</v>
          </cell>
          <cell r="O7">
            <v>25630</v>
          </cell>
        </row>
        <row r="8">
          <cell r="A8" t="str">
            <v>All Motor Vehicles</v>
          </cell>
          <cell r="B8">
            <v>791902</v>
          </cell>
          <cell r="C8">
            <v>972215</v>
          </cell>
          <cell r="D8">
            <v>1023189.35</v>
          </cell>
          <cell r="E8">
            <v>959458</v>
          </cell>
          <cell r="F8">
            <v>1334692</v>
          </cell>
          <cell r="G8">
            <v>1393259</v>
          </cell>
          <cell r="H8">
            <v>1242319</v>
          </cell>
          <cell r="I8">
            <v>1231728</v>
          </cell>
          <cell r="J8">
            <v>1259541.1627122599</v>
          </cell>
          <cell r="K8">
            <v>1267385.3250985383</v>
          </cell>
          <cell r="L8">
            <v>1272360.8707303517</v>
          </cell>
          <cell r="M8">
            <v>1244935</v>
          </cell>
          <cell r="N8">
            <v>1235360</v>
          </cell>
          <cell r="O8">
            <v>1243333</v>
          </cell>
        </row>
        <row r="15">
          <cell r="A15" t="str">
            <v>Year</v>
          </cell>
          <cell r="B15" t="str">
            <v>State</v>
          </cell>
          <cell r="C15" t="str">
            <v>AUTOMOBILES</v>
          </cell>
          <cell r="D15" t="str">
            <v>BUSES</v>
          </cell>
          <cell r="E15" t="str">
            <v>TRUCKS</v>
          </cell>
          <cell r="F15" t="str">
            <v>MOTORCYCLES</v>
          </cell>
          <cell r="G15" t="str">
            <v>ALL MOTOR VEHICLES</v>
          </cell>
          <cell r="H15" t="str">
            <v>Check</v>
          </cell>
          <cell r="J15" t="str">
            <v>% Trucks out of Truck+Bus</v>
          </cell>
        </row>
        <row r="16">
          <cell r="A16">
            <v>1990</v>
          </cell>
          <cell r="B16" t="str">
            <v>Hawaii</v>
          </cell>
          <cell r="C16">
            <v>671926</v>
          </cell>
          <cell r="D16">
            <v>559.87393482899643</v>
          </cell>
          <cell r="E16">
            <v>98992.126065171004</v>
          </cell>
          <cell r="F16">
            <v>20424</v>
          </cell>
          <cell r="G16">
            <v>771478</v>
          </cell>
          <cell r="H16">
            <v>-20424</v>
          </cell>
          <cell r="J16">
            <v>0.99437606542481327</v>
          </cell>
        </row>
        <row r="17">
          <cell r="A17">
            <v>2005</v>
          </cell>
          <cell r="B17" t="str">
            <v>Hawaii</v>
          </cell>
          <cell r="C17">
            <v>517817</v>
          </cell>
          <cell r="D17">
            <v>5269</v>
          </cell>
          <cell r="E17">
            <v>424462</v>
          </cell>
          <cell r="F17">
            <v>24667</v>
          </cell>
          <cell r="G17">
            <v>947548</v>
          </cell>
          <cell r="H17">
            <v>-24667</v>
          </cell>
          <cell r="J17">
            <v>0.98773884127512324</v>
          </cell>
        </row>
        <row r="18">
          <cell r="A18">
            <v>2007</v>
          </cell>
          <cell r="B18" t="str">
            <v>Hawaii</v>
          </cell>
          <cell r="C18">
            <v>521669</v>
          </cell>
          <cell r="D18">
            <v>5940</v>
          </cell>
          <cell r="E18">
            <v>465508</v>
          </cell>
          <cell r="F18">
            <v>30072.35</v>
          </cell>
          <cell r="G18">
            <v>993117</v>
          </cell>
          <cell r="H18">
            <v>-30072.349999999977</v>
          </cell>
          <cell r="J18">
            <v>0.98740051925132788</v>
          </cell>
        </row>
        <row r="19">
          <cell r="A19">
            <v>2010</v>
          </cell>
          <cell r="B19" t="str">
            <v>Hawaii</v>
          </cell>
          <cell r="C19">
            <v>450398</v>
          </cell>
          <cell r="D19">
            <v>4749</v>
          </cell>
          <cell r="E19">
            <v>449320</v>
          </cell>
          <cell r="F19">
            <v>54991</v>
          </cell>
          <cell r="G19">
            <v>904467</v>
          </cell>
          <cell r="H19">
            <v>-54991</v>
          </cell>
          <cell r="J19">
            <v>0.98954123712475417</v>
          </cell>
        </row>
        <row r="20">
          <cell r="A20">
            <v>2013</v>
          </cell>
          <cell r="B20" t="str">
            <v>Hawaii</v>
          </cell>
          <cell r="C20">
            <v>568238</v>
          </cell>
          <cell r="D20">
            <v>3032</v>
          </cell>
          <cell r="E20">
            <v>722858</v>
          </cell>
          <cell r="F20">
            <v>40564</v>
          </cell>
          <cell r="G20">
            <v>1334692</v>
          </cell>
          <cell r="H20">
            <v>0</v>
          </cell>
          <cell r="J20">
            <v>0.99582305859014453</v>
          </cell>
        </row>
        <row r="21">
          <cell r="A21">
            <v>2014</v>
          </cell>
          <cell r="B21" t="str">
            <v>Hawaii</v>
          </cell>
          <cell r="C21">
            <v>591971.45954844949</v>
          </cell>
          <cell r="D21">
            <v>2930</v>
          </cell>
          <cell r="E21">
            <v>755536.54045155051</v>
          </cell>
          <cell r="F21">
            <v>42821</v>
          </cell>
          <cell r="G21">
            <v>1393259</v>
          </cell>
          <cell r="H21">
            <v>0</v>
          </cell>
          <cell r="J21">
            <v>0.99613694231224015</v>
          </cell>
        </row>
        <row r="22">
          <cell r="A22">
            <v>2015</v>
          </cell>
          <cell r="B22" t="str">
            <v>Hawaii</v>
          </cell>
          <cell r="C22">
            <v>522807</v>
          </cell>
          <cell r="D22">
            <v>2899</v>
          </cell>
          <cell r="E22">
            <v>682809</v>
          </cell>
          <cell r="F22">
            <v>33804</v>
          </cell>
          <cell r="G22">
            <v>1242319</v>
          </cell>
          <cell r="H22">
            <v>0</v>
          </cell>
          <cell r="J22">
            <v>0.99577225291231841</v>
          </cell>
        </row>
        <row r="23">
          <cell r="A23">
            <v>2016</v>
          </cell>
          <cell r="B23" t="str">
            <v>Hawaii</v>
          </cell>
          <cell r="C23">
            <v>516544</v>
          </cell>
          <cell r="D23">
            <v>3069</v>
          </cell>
          <cell r="E23">
            <v>680969</v>
          </cell>
          <cell r="F23">
            <v>31146</v>
          </cell>
          <cell r="G23">
            <v>1231728</v>
          </cell>
          <cell r="H23">
            <v>0</v>
          </cell>
          <cell r="J23">
            <v>0.99551340714989522</v>
          </cell>
        </row>
        <row r="24">
          <cell r="A24">
            <v>2017</v>
          </cell>
          <cell r="B24" t="str">
            <v>Hawaii</v>
          </cell>
          <cell r="C24">
            <v>512386</v>
          </cell>
          <cell r="D24">
            <v>3033.1627122598984</v>
          </cell>
          <cell r="E24">
            <v>708546</v>
          </cell>
          <cell r="F24">
            <v>35576</v>
          </cell>
          <cell r="G24">
            <v>1259541.1627122599</v>
          </cell>
          <cell r="H24">
            <v>0</v>
          </cell>
          <cell r="J24">
            <v>0.9957374205552918</v>
          </cell>
        </row>
        <row r="25">
          <cell r="A25">
            <v>2018</v>
          </cell>
          <cell r="B25" t="str">
            <v>Hawaii</v>
          </cell>
          <cell r="C25">
            <v>509492</v>
          </cell>
          <cell r="D25">
            <v>2935.5561868031145</v>
          </cell>
          <cell r="E25">
            <v>723959.76891173515</v>
          </cell>
          <cell r="F25">
            <v>30998</v>
          </cell>
          <cell r="G25">
            <v>1267385.3250985383</v>
          </cell>
          <cell r="H25">
            <v>0</v>
          </cell>
          <cell r="J25">
            <v>0.99596151456001558</v>
          </cell>
        </row>
        <row r="26">
          <cell r="A26">
            <v>2019</v>
          </cell>
          <cell r="B26" t="str">
            <v>Hawaii</v>
          </cell>
          <cell r="C26">
            <v>498991.80281193356</v>
          </cell>
          <cell r="D26">
            <v>2882.4018115673025</v>
          </cell>
          <cell r="E26">
            <v>730630.80049437913</v>
          </cell>
          <cell r="F26">
            <v>39855.865612471665</v>
          </cell>
          <cell r="G26">
            <v>1272360.8707303517</v>
          </cell>
          <cell r="H26">
            <v>0</v>
          </cell>
          <cell r="J26">
            <v>0.9960704159072995</v>
          </cell>
        </row>
        <row r="27">
          <cell r="A27">
            <v>2020</v>
          </cell>
          <cell r="B27" t="str">
            <v>Hawaii</v>
          </cell>
          <cell r="C27">
            <v>474979</v>
          </cell>
          <cell r="D27">
            <v>2885</v>
          </cell>
          <cell r="E27">
            <v>730091</v>
          </cell>
          <cell r="F27">
            <v>36980</v>
          </cell>
          <cell r="G27">
            <v>1244935</v>
          </cell>
          <cell r="H27">
            <v>0</v>
          </cell>
          <cell r="J27">
            <v>0.9960639911811574</v>
          </cell>
        </row>
        <row r="28">
          <cell r="A28">
            <v>2021</v>
          </cell>
          <cell r="B28" t="str">
            <v>Hawaii</v>
          </cell>
          <cell r="C28">
            <v>463873.50077695824</v>
          </cell>
          <cell r="D28">
            <v>1776</v>
          </cell>
          <cell r="E28">
            <v>743908.49922304181</v>
          </cell>
          <cell r="F28">
            <v>25802</v>
          </cell>
          <cell r="G28">
            <v>1235360</v>
          </cell>
          <cell r="H28">
            <v>0</v>
          </cell>
          <cell r="J28">
            <v>0.99761829567082261</v>
          </cell>
        </row>
        <row r="29">
          <cell r="A29">
            <v>2022</v>
          </cell>
          <cell r="B29" t="str">
            <v>Hawaii</v>
          </cell>
          <cell r="C29">
            <v>445117.83087722556</v>
          </cell>
          <cell r="D29">
            <v>1923</v>
          </cell>
          <cell r="E29">
            <v>770662.16912277439</v>
          </cell>
          <cell r="F29">
            <v>25630</v>
          </cell>
          <cell r="G29">
            <v>1243333</v>
          </cell>
          <cell r="H29">
            <v>0</v>
          </cell>
          <cell r="J29">
            <v>0.99751095403218337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persons/person.xml><?xml version="1.0" encoding="utf-8"?>
<personList xmlns="http://schemas.microsoft.com/office/spreadsheetml/2018/threadedcomments" xmlns:x="http://schemas.openxmlformats.org/spreadsheetml/2006/main">
  <person displayName="Kerkezis, Georgia" id="{E95B7DB5-2152-4A41-9602-F2C78AA6B53D}" userId="S::58514@icf.com::727e3cd1-95b1-4111-ae25-e99e82f93118" providerId="AD"/>
  <person displayName="Scornaienchi, Bella" id="{35D7B85B-19BB-488C-AEF2-5988412CAAE2}" userId="S::59906@icf.com::7059b858-e2d1-4d8b-91d2-039e95ee0c6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3" dT="2024-11-19T15:57:14.01" personId="{35D7B85B-19BB-488C-AEF2-5988412CAAE2}" id="{613EFD31-C6D0-4430-9328-6968A52B9DDA}">
    <text>Keep index match and subtract miles here</text>
  </threadedComment>
</ThreadedComments>
</file>

<file path=xl/threadedComments/threadedComment2.xml><?xml version="1.0" encoding="utf-8"?>
<ThreadedComments xmlns="http://schemas.microsoft.com/office/spreadsheetml/2018/threadedcomments" xmlns:x="http://schemas.openxmlformats.org/spreadsheetml/2006/main">
  <threadedComment ref="C2" dT="2024-12-10T21:08:04.15" personId="{E95B7DB5-2152-4A41-9602-F2C78AA6B53D}" id="{19CB9C43-AE9F-4B55-8330-4F1615652A02}">
    <text>Available in scanned PDF here: Highway Statistics 1990 / https://rosap.ntl.bts.gov/view/dot/36034</text>
    <extLst>
      <x:ext xmlns:xltc2="http://schemas.microsoft.com/office/spreadsheetml/2020/threadedcomments2" uri="{F7C98A9C-CBB3-438F-8F68-D28B6AF4A901}">
        <xltc2:checksum>171280471</xltc2:checksum>
        <xltc2:hyperlink startIndex="31" length="23" url="https://rosap.ntl.bts.gov/view/dot/36034"/>
        <xltc2:hyperlink startIndex="57" length="40" url="https://rosap.ntl.bts.gov/view/dot/36034"/>
      </x:ext>
    </extLst>
  </threadedComment>
</ThreadedComments>
</file>

<file path=xl/threadedComments/threadedComment3.xml><?xml version="1.0" encoding="utf-8"?>
<ThreadedComments xmlns="http://schemas.microsoft.com/office/spreadsheetml/2018/threadedcomments" xmlns:x="http://schemas.openxmlformats.org/spreadsheetml/2006/main">
  <threadedComment ref="B61" dT="2024-12-09T13:30:16.75" personId="{E95B7DB5-2152-4A41-9602-F2C78AA6B53D}" id="{495E51A3-7111-4ED8-9362-AF61B91B9DFA}">
    <text xml:space="preserve">eCFR :: 40 CFR 86.085-20 -- Incomplete vehicles, classification. </text>
    <extLst>
      <x:ext xmlns:xltc2="http://schemas.microsoft.com/office/spreadsheetml/2020/threadedcomments2" uri="{F7C98A9C-CBB3-438F-8F68-D28B6AF4A901}">
        <xltc2:checksum>414958124</xltc2:checksum>
        <xltc2:hyperlink startIndex="0" length="64" url="https://www.ecfr.gov/current/title-40/chapter-I/subchapter-C/part-86/subpart-A/section-86.085-20"/>
      </x:ext>
    </extLs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3.bin"/><Relationship Id="rId1" Type="http://schemas.openxmlformats.org/officeDocument/2006/relationships/hyperlink" Target="https://www.fhwa.dot.gov/policyinformation/statistics.cfm" TargetMode="External"/><Relationship Id="rId5" Type="http://schemas.microsoft.com/office/2017/10/relationships/threadedComment" Target="../threadedComments/threadedComment2.xml"/><Relationship Id="rId4" Type="http://schemas.openxmlformats.org/officeDocument/2006/relationships/comments" Target="../comments8.xml"/></Relationships>
</file>

<file path=xl/worksheets/_rels/sheet3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35.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36.xml.rels><?xml version="1.0" encoding="UTF-8" standalone="yes"?>
<Relationships xmlns="http://schemas.openxmlformats.org/package/2006/relationships"><Relationship Id="rId8" Type="http://schemas.microsoft.com/office/2017/10/relationships/threadedComment" Target="../threadedComments/threadedComment3.xml"/><Relationship Id="rId3" Type="http://schemas.openxmlformats.org/officeDocument/2006/relationships/hyperlink" Target="https://www.askdifference.com/automobile-vs-truck/%20%22Automobiles%20are%20typically%20passenger%20vehicles%20designed%20for%20comfort%20and%20efficiency,%20while%20trucks%20are%20larger,%20built%20for%20cargo%20transport%20and%20heavier%20tasks.%22" TargetMode="External"/><Relationship Id="rId7" Type="http://schemas.openxmlformats.org/officeDocument/2006/relationships/comments" Target="../comments11.xml"/><Relationship Id="rId2" Type="http://schemas.openxmlformats.org/officeDocument/2006/relationships/hyperlink" Target="https://www.askdifference.com/automobile-vs-truck/%20%22Automobiles%20are%20typically%20passenger%20vehicles%20designed%20for%20comfort%20and%20efficiency,%20while%20trucks%20are%20larger,%20built%20for%20cargo%20transport%20and%20heavier%20tasks.%22" TargetMode="External"/><Relationship Id="rId1" Type="http://schemas.openxmlformats.org/officeDocument/2006/relationships/hyperlink" Target="https://www.askdifference.com/automobile-vs-truck/%20%22Automobiles%20are%20typically%20passenger%20vehicles%20designed%20for%20comfort%20and%20efficiency,%20while%20trucks%20are%20larger,%20built%20for%20cargo%20transport%20and%20heavier%20tasks.%22" TargetMode="External"/><Relationship Id="rId6" Type="http://schemas.openxmlformats.org/officeDocument/2006/relationships/vmlDrawing" Target="../drawings/vmlDrawing11.vml"/><Relationship Id="rId5" Type="http://schemas.openxmlformats.org/officeDocument/2006/relationships/hyperlink" Target="https://www.fhwa.dot.gov/policyinformation/tmguide/tmg_2013/vehicle-types.cfm" TargetMode="External"/><Relationship Id="rId4" Type="http://schemas.openxmlformats.org/officeDocument/2006/relationships/hyperlink" Target="https://www.askdifference.com/automobile-vs-truck/%20%22Automobiles%20are%20typically%20passenger%20vehicles%20designed%20for%20comfort%20and%20efficiency,%20while%20trucks%20are%20larger,%20built%20for%20cargo%20transport%20and%20heavier%20tasks.%22"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9"/>
  </sheetPr>
  <dimension ref="A1:AA39"/>
  <sheetViews>
    <sheetView zoomScale="120" zoomScaleNormal="120" workbookViewId="0">
      <selection activeCell="K43" sqref="K43"/>
    </sheetView>
  </sheetViews>
  <sheetFormatPr defaultColWidth="9.1796875" defaultRowHeight="10"/>
  <cols>
    <col min="1" max="1" width="20.453125" style="103" customWidth="1"/>
    <col min="2" max="13" width="9.453125" style="103" customWidth="1"/>
    <col min="14" max="14" width="9.1796875" style="103"/>
    <col min="15" max="15" width="22.26953125" style="103" bestFit="1" customWidth="1"/>
    <col min="16" max="22" width="10.54296875" style="103" customWidth="1"/>
    <col min="23" max="23" width="9.54296875" style="103" customWidth="1"/>
    <col min="24" max="16384" width="9.1796875" style="103"/>
  </cols>
  <sheetData>
    <row r="1" spans="1:27" ht="20">
      <c r="A1" s="182" t="s">
        <v>112</v>
      </c>
      <c r="K1" s="111"/>
      <c r="L1" s="111"/>
    </row>
    <row r="2" spans="1:27" ht="12.5">
      <c r="A2" s="158" t="s">
        <v>108</v>
      </c>
      <c r="B2" s="158">
        <v>1990</v>
      </c>
      <c r="C2" s="400">
        <v>2005</v>
      </c>
      <c r="D2" s="158">
        <v>2007</v>
      </c>
      <c r="E2" s="158">
        <v>2010</v>
      </c>
      <c r="F2" s="158">
        <v>2015</v>
      </c>
      <c r="G2" s="158">
        <v>2016</v>
      </c>
      <c r="H2" s="400">
        <v>2017</v>
      </c>
      <c r="I2" s="400">
        <v>2018</v>
      </c>
      <c r="J2" s="400">
        <v>2019</v>
      </c>
      <c r="K2" s="400">
        <v>2020</v>
      </c>
      <c r="L2" s="400">
        <v>2021</v>
      </c>
      <c r="M2" s="400">
        <v>2022</v>
      </c>
      <c r="N2" s="410" t="s">
        <v>105</v>
      </c>
      <c r="O2" s="158" t="s">
        <v>180</v>
      </c>
      <c r="P2" s="158">
        <v>1990</v>
      </c>
      <c r="Q2" s="158">
        <f>$C$2</f>
        <v>2005</v>
      </c>
      <c r="R2" s="158">
        <f>$D$2</f>
        <v>2007</v>
      </c>
      <c r="S2" s="158">
        <v>2010</v>
      </c>
      <c r="T2" s="158">
        <v>2015</v>
      </c>
      <c r="U2" s="158">
        <v>2016</v>
      </c>
      <c r="V2" s="158">
        <v>2017</v>
      </c>
      <c r="W2" s="158">
        <v>2018</v>
      </c>
      <c r="X2" s="158">
        <v>2019</v>
      </c>
      <c r="Y2" s="158">
        <v>2020</v>
      </c>
      <c r="Z2" s="158">
        <v>2021</v>
      </c>
      <c r="AA2" s="158">
        <v>2022</v>
      </c>
    </row>
    <row r="3" spans="1:27">
      <c r="A3" s="159" t="s">
        <v>7</v>
      </c>
      <c r="B3" s="160">
        <f>SUM('1990 Estimates'!$BM$45)*'Conversion Factors'!$B$1</f>
        <v>5.2062200891057767E-4</v>
      </c>
      <c r="C3" s="160">
        <f>SUM('2005 Estimates'!$BV$49)*'Conversion Factors'!$B$1</f>
        <v>2.9683374147916478E-4</v>
      </c>
      <c r="D3" s="160">
        <f>SUM('2006 Estimates'!$BM$46)*'Conversion Factors'!$B$1</f>
        <v>1.6756003609426609E-4</v>
      </c>
      <c r="E3" s="160">
        <f>SUM('2010 Estimates'!$BM$46)*'Conversion Factors'!$B$1</f>
        <v>1.9702240398322351E-4</v>
      </c>
      <c r="F3" s="160">
        <f>SUM('2015 Estimates'!$BM$46)*'Conversion Factors'!$B$1</f>
        <v>1.2513873268959618E-4</v>
      </c>
      <c r="G3" s="160">
        <f>SUM('2016 Estimates'!$BM$46)*'Conversion Factors'!$B$1</f>
        <v>1.1880985288410411E-4</v>
      </c>
      <c r="H3" s="160">
        <f>SUM('2017 Estimates'!$BV$49)*'Conversion Factors'!$B$1</f>
        <v>1.1566453984915028E-4</v>
      </c>
      <c r="I3" s="160">
        <f>SUM('2018 Estimates'!$BV$49)*'Conversion Factors'!$B$1</f>
        <v>1.0647301884665527E-4</v>
      </c>
      <c r="J3" s="160">
        <f>SUM('2019 Estimates'!$BV$49)*'Conversion Factors'!$B$1</f>
        <v>1.1475624886164667E-4</v>
      </c>
      <c r="K3" s="160">
        <f>SUM('2020 Estimates'!$BV$49)*'Conversion Factors'!$B$1</f>
        <v>8.6461057918644406E-5</v>
      </c>
      <c r="L3" s="160">
        <f>SUM('2021 Estimates'!$BV$49)*'Conversion Factors'!$B$1</f>
        <v>9.3526780900618609E-5</v>
      </c>
      <c r="M3" s="160">
        <f>SUM('2022 Estimates'!$BV$49)*'Conversion Factors'!$B$1</f>
        <v>1.0077822083008052E-4</v>
      </c>
      <c r="N3" s="124"/>
      <c r="O3" s="159" t="s">
        <v>7</v>
      </c>
      <c r="P3" s="464">
        <f t="shared" ref="P3:P8" si="0">B3*GWPCH4</f>
        <v>1.4577416249496175E-2</v>
      </c>
      <c r="Q3" s="464">
        <f t="shared" ref="Q3:W3" si="1">C3*GWPCH4</f>
        <v>8.3113447614166138E-3</v>
      </c>
      <c r="R3" s="464">
        <f t="shared" si="1"/>
        <v>4.6916810106394508E-3</v>
      </c>
      <c r="S3" s="464">
        <f t="shared" si="1"/>
        <v>5.5166273115302587E-3</v>
      </c>
      <c r="T3" s="464">
        <f t="shared" si="1"/>
        <v>3.5038845153086929E-3</v>
      </c>
      <c r="U3" s="464">
        <f t="shared" si="1"/>
        <v>3.326675880754915E-3</v>
      </c>
      <c r="V3" s="464">
        <f t="shared" si="1"/>
        <v>3.2386071157762077E-3</v>
      </c>
      <c r="W3" s="464">
        <f t="shared" si="1"/>
        <v>2.9812445277063475E-3</v>
      </c>
      <c r="X3" s="464">
        <f>J3*GWPCH4</f>
        <v>3.2131749681261067E-3</v>
      </c>
      <c r="Y3" s="464">
        <f>K3*GWPCH4</f>
        <v>2.4209096217220434E-3</v>
      </c>
      <c r="Z3" s="464">
        <f>L3*GWPCH4</f>
        <v>2.618749865217321E-3</v>
      </c>
      <c r="AA3" s="464">
        <f>M3*GWPCH4</f>
        <v>2.8217901832422545E-3</v>
      </c>
    </row>
    <row r="4" spans="1:27">
      <c r="A4" s="159" t="s">
        <v>8</v>
      </c>
      <c r="B4" s="160">
        <f>'1990 Estimates'!$BM$92*'Conversion Factors'!$B$1</f>
        <v>1.0350554758798658E-4</v>
      </c>
      <c r="C4" s="399"/>
      <c r="D4" s="160">
        <f>'2006 Estimates'!$BM$94*'Conversion Factors'!$B$1</f>
        <v>4.5150168559419087E-5</v>
      </c>
      <c r="E4" s="160">
        <f>'2010 Estimates'!$BM$94*'Conversion Factors'!$B$1</f>
        <v>0</v>
      </c>
      <c r="F4" s="399"/>
      <c r="G4" s="399"/>
      <c r="H4" s="399"/>
      <c r="I4" s="399"/>
      <c r="J4" s="399"/>
      <c r="K4" s="399"/>
      <c r="L4" s="399"/>
      <c r="M4" s="399"/>
      <c r="N4" s="124"/>
      <c r="O4" s="159" t="s">
        <v>8</v>
      </c>
      <c r="P4" s="464">
        <f t="shared" si="0"/>
        <v>2.8981553324636243E-3</v>
      </c>
      <c r="Q4" s="464">
        <f t="shared" ref="Q4:R8" si="2">C4*GWPCH4</f>
        <v>0</v>
      </c>
      <c r="R4" s="464">
        <f t="shared" si="2"/>
        <v>1.2642047196637345E-3</v>
      </c>
      <c r="S4" s="464">
        <f t="shared" ref="S4:V9" si="3">E4*GWPCH4</f>
        <v>0</v>
      </c>
      <c r="T4" s="464">
        <f t="shared" si="3"/>
        <v>0</v>
      </c>
      <c r="U4" s="464">
        <f t="shared" si="3"/>
        <v>0</v>
      </c>
      <c r="V4" s="464">
        <f t="shared" si="3"/>
        <v>0</v>
      </c>
      <c r="W4" s="464">
        <f t="shared" ref="W4:W9" si="4">I4*GWPCH4</f>
        <v>0</v>
      </c>
      <c r="X4" s="464">
        <f t="shared" ref="X4:X9" si="5">J4*GWPCH4</f>
        <v>0</v>
      </c>
      <c r="Y4" s="464">
        <f t="shared" ref="Y4:Y9" si="6">K4*GWPCH4</f>
        <v>0</v>
      </c>
      <c r="Z4" s="464">
        <f t="shared" ref="Z4:AA9" si="7">L4*GWPCH4</f>
        <v>0</v>
      </c>
      <c r="AA4" s="464">
        <f t="shared" si="7"/>
        <v>0</v>
      </c>
    </row>
    <row r="5" spans="1:27">
      <c r="A5" s="159" t="s">
        <v>9</v>
      </c>
      <c r="B5" s="160">
        <f>'1990 Estimates'!$BM$139*'Conversion Factors'!$B$1</f>
        <v>5.5236962089185999E-5</v>
      </c>
      <c r="C5" s="399"/>
      <c r="D5" s="160">
        <f>'2006 Estimates'!$BM$142*'Conversion Factors'!$B$1</f>
        <v>1.5413802048744605E-5</v>
      </c>
      <c r="E5" s="160">
        <f>'2010 Estimates'!$BM$142*'Conversion Factors'!$B$1</f>
        <v>0</v>
      </c>
      <c r="F5" s="399"/>
      <c r="G5" s="399"/>
      <c r="H5" s="399"/>
      <c r="I5" s="399"/>
      <c r="J5" s="399"/>
      <c r="K5" s="399"/>
      <c r="L5" s="399"/>
      <c r="M5" s="399"/>
      <c r="N5" s="124"/>
      <c r="O5" s="159" t="s">
        <v>9</v>
      </c>
      <c r="P5" s="464">
        <f t="shared" si="0"/>
        <v>1.546634938497208E-3</v>
      </c>
      <c r="Q5" s="464">
        <f t="shared" si="2"/>
        <v>0</v>
      </c>
      <c r="R5" s="464">
        <f t="shared" si="2"/>
        <v>4.3158645736484893E-4</v>
      </c>
      <c r="S5" s="464">
        <f t="shared" si="3"/>
        <v>0</v>
      </c>
      <c r="T5" s="464">
        <f t="shared" si="3"/>
        <v>0</v>
      </c>
      <c r="U5" s="464">
        <f t="shared" si="3"/>
        <v>0</v>
      </c>
      <c r="V5" s="464">
        <f t="shared" si="3"/>
        <v>0</v>
      </c>
      <c r="W5" s="464">
        <f t="shared" si="4"/>
        <v>0</v>
      </c>
      <c r="X5" s="464">
        <f t="shared" si="5"/>
        <v>0</v>
      </c>
      <c r="Y5" s="464">
        <f t="shared" si="6"/>
        <v>0</v>
      </c>
      <c r="Z5" s="464">
        <f t="shared" si="7"/>
        <v>0</v>
      </c>
      <c r="AA5" s="464">
        <f t="shared" si="7"/>
        <v>0</v>
      </c>
    </row>
    <row r="6" spans="1:27">
      <c r="A6" s="159" t="s">
        <v>10</v>
      </c>
      <c r="B6" s="160">
        <f>'1990 Estimates'!$BM$186*'Conversion Factors'!$B$1</f>
        <v>8.5437272914118173E-5</v>
      </c>
      <c r="C6" s="399"/>
      <c r="D6" s="160">
        <f>'2006 Estimates'!$BM$190*'Conversion Factors'!$B$1</f>
        <v>3.4403996717569118E-5</v>
      </c>
      <c r="E6" s="160">
        <f>'2010 Estimates'!$BM$190*'Conversion Factors'!$B$1</f>
        <v>0</v>
      </c>
      <c r="F6" s="399"/>
      <c r="G6" s="399"/>
      <c r="H6" s="399"/>
      <c r="I6" s="399"/>
      <c r="J6" s="399"/>
      <c r="K6" s="399"/>
      <c r="L6" s="399"/>
      <c r="M6" s="399"/>
      <c r="N6" s="124"/>
      <c r="O6" s="159" t="s">
        <v>10</v>
      </c>
      <c r="P6" s="464">
        <f t="shared" si="0"/>
        <v>2.3922436415953086E-3</v>
      </c>
      <c r="Q6" s="464">
        <f t="shared" si="2"/>
        <v>0</v>
      </c>
      <c r="R6" s="464">
        <f t="shared" si="2"/>
        <v>9.6331190809193531E-4</v>
      </c>
      <c r="S6" s="464">
        <f t="shared" si="3"/>
        <v>0</v>
      </c>
      <c r="T6" s="464">
        <f t="shared" si="3"/>
        <v>0</v>
      </c>
      <c r="U6" s="464">
        <f t="shared" si="3"/>
        <v>0</v>
      </c>
      <c r="V6" s="464">
        <f t="shared" si="3"/>
        <v>0</v>
      </c>
      <c r="W6" s="464">
        <f t="shared" si="4"/>
        <v>0</v>
      </c>
      <c r="X6" s="464">
        <f t="shared" si="5"/>
        <v>0</v>
      </c>
      <c r="Y6" s="464">
        <f t="shared" si="6"/>
        <v>0</v>
      </c>
      <c r="Z6" s="464">
        <f t="shared" si="7"/>
        <v>0</v>
      </c>
      <c r="AA6" s="464">
        <f t="shared" si="7"/>
        <v>0</v>
      </c>
    </row>
    <row r="7" spans="1:27">
      <c r="A7" s="159" t="s">
        <v>175</v>
      </c>
      <c r="B7" s="160">
        <f>'1990 Estimates'!$BM$233*'Conversion Factors'!$B$1</f>
        <v>6.8947145633540935E-6</v>
      </c>
      <c r="C7" s="399"/>
      <c r="D7" s="160">
        <f>'2006 Estimates'!BM238*'Conversion Factors'!$B$1</f>
        <v>2.7871584487694738E-6</v>
      </c>
      <c r="E7" s="160">
        <f>'2010 Estimates'!BN238*'Conversion Factors'!$B$1</f>
        <v>0</v>
      </c>
      <c r="F7" s="399"/>
      <c r="G7" s="399"/>
      <c r="H7" s="399"/>
      <c r="I7" s="399"/>
      <c r="J7" s="399"/>
      <c r="K7" s="399"/>
      <c r="L7" s="399"/>
      <c r="M7" s="399"/>
      <c r="N7" s="124"/>
      <c r="O7" s="159" t="s">
        <v>175</v>
      </c>
      <c r="P7" s="464">
        <f t="shared" si="0"/>
        <v>1.9305200777391463E-4</v>
      </c>
      <c r="Q7" s="464">
        <f t="shared" si="2"/>
        <v>0</v>
      </c>
      <c r="R7" s="464">
        <f t="shared" si="2"/>
        <v>7.8040436565545262E-5</v>
      </c>
      <c r="S7" s="464">
        <f t="shared" si="3"/>
        <v>0</v>
      </c>
      <c r="T7" s="464">
        <f t="shared" si="3"/>
        <v>0</v>
      </c>
      <c r="U7" s="464">
        <f t="shared" si="3"/>
        <v>0</v>
      </c>
      <c r="V7" s="464">
        <f t="shared" si="3"/>
        <v>0</v>
      </c>
      <c r="W7" s="464">
        <f t="shared" si="4"/>
        <v>0</v>
      </c>
      <c r="X7" s="464">
        <f t="shared" si="5"/>
        <v>0</v>
      </c>
      <c r="Y7" s="464">
        <f t="shared" si="6"/>
        <v>0</v>
      </c>
      <c r="Z7" s="464">
        <f t="shared" si="7"/>
        <v>0</v>
      </c>
      <c r="AA7" s="464">
        <f t="shared" si="7"/>
        <v>0</v>
      </c>
    </row>
    <row r="8" spans="1:27">
      <c r="A8" s="159" t="s">
        <v>176</v>
      </c>
      <c r="B8" s="160">
        <f>'1990 Estimates'!BM280*'Conversion Factors'!$B$1</f>
        <v>2.3639281589488923E-6</v>
      </c>
      <c r="C8" s="399"/>
      <c r="D8" s="160">
        <f>'2006 Estimates'!BM286*'Conversion Factors'!$B$1</f>
        <v>9.6637150149946169E-7</v>
      </c>
      <c r="E8" s="160">
        <f>'2010 Estimates'!BN286*'Conversion Factors'!$B$1</f>
        <v>0</v>
      </c>
      <c r="F8" s="399"/>
      <c r="G8" s="399"/>
      <c r="H8" s="399"/>
      <c r="I8" s="399"/>
      <c r="J8" s="399"/>
      <c r="K8" s="399"/>
      <c r="L8" s="399"/>
      <c r="M8" s="399"/>
      <c r="N8" s="124"/>
      <c r="O8" s="159" t="s">
        <v>176</v>
      </c>
      <c r="P8" s="464">
        <f t="shared" si="0"/>
        <v>6.618998845056898E-5</v>
      </c>
      <c r="Q8" s="464">
        <f t="shared" si="2"/>
        <v>0</v>
      </c>
      <c r="R8" s="464">
        <f t="shared" si="2"/>
        <v>2.7058402041984927E-5</v>
      </c>
      <c r="S8" s="464">
        <f t="shared" si="3"/>
        <v>0</v>
      </c>
      <c r="T8" s="464">
        <f t="shared" si="3"/>
        <v>0</v>
      </c>
      <c r="U8" s="464">
        <f t="shared" si="3"/>
        <v>0</v>
      </c>
      <c r="V8" s="464">
        <f t="shared" si="3"/>
        <v>0</v>
      </c>
      <c r="W8" s="464">
        <f t="shared" si="4"/>
        <v>0</v>
      </c>
      <c r="X8" s="464">
        <f t="shared" si="5"/>
        <v>0</v>
      </c>
      <c r="Y8" s="464">
        <f t="shared" si="6"/>
        <v>0</v>
      </c>
      <c r="Z8" s="464">
        <f t="shared" si="7"/>
        <v>0</v>
      </c>
      <c r="AA8" s="464">
        <f t="shared" si="7"/>
        <v>0</v>
      </c>
    </row>
    <row r="9" spans="1:27" ht="10.5">
      <c r="A9" s="158" t="s">
        <v>89</v>
      </c>
      <c r="B9" s="411">
        <f>SUM(B3:B8)</f>
        <v>7.7406043422417151E-4</v>
      </c>
      <c r="C9" s="411">
        <f>SUM(C3:C8)</f>
        <v>2.9683374147916478E-4</v>
      </c>
      <c r="D9" s="411">
        <f>SUM(D3:D8)</f>
        <v>2.6628153337026787E-4</v>
      </c>
      <c r="E9" s="411">
        <f>SUM('2010 Estimates'!$BM$46)*'Conversion Factors'!$B$1</f>
        <v>1.9702240398322351E-4</v>
      </c>
      <c r="F9" s="411">
        <f>SUM('2015 Estimates'!$BM$46)*'Conversion Factors'!$B$1</f>
        <v>1.2513873268959618E-4</v>
      </c>
      <c r="G9" s="411">
        <f>SUM('2016 Estimates'!$BM$46)*'Conversion Factors'!$B$1</f>
        <v>1.1880985288410411E-4</v>
      </c>
      <c r="H9" s="411">
        <f t="shared" ref="H9:M9" si="8">SUM(H3:H8)</f>
        <v>1.1566453984915028E-4</v>
      </c>
      <c r="I9" s="411">
        <f t="shared" si="8"/>
        <v>1.0647301884665527E-4</v>
      </c>
      <c r="J9" s="411">
        <f t="shared" si="8"/>
        <v>1.1475624886164667E-4</v>
      </c>
      <c r="K9" s="411">
        <f t="shared" si="8"/>
        <v>8.6461057918644406E-5</v>
      </c>
      <c r="L9" s="411">
        <f t="shared" si="8"/>
        <v>9.3526780900618609E-5</v>
      </c>
      <c r="M9" s="411">
        <f t="shared" si="8"/>
        <v>1.0077822083008052E-4</v>
      </c>
      <c r="N9" s="124"/>
      <c r="O9" s="158" t="s">
        <v>89</v>
      </c>
      <c r="P9" s="465">
        <f>SUM(P3:P8)</f>
        <v>2.1673692158276803E-2</v>
      </c>
      <c r="Q9" s="465">
        <f>SUM(Q3:Q8)</f>
        <v>8.3113447614166138E-3</v>
      </c>
      <c r="R9" s="465">
        <f>SUM(R3:R8)</f>
        <v>7.4558829343674997E-3</v>
      </c>
      <c r="S9" s="465">
        <f t="shared" si="3"/>
        <v>5.5166273115302587E-3</v>
      </c>
      <c r="T9" s="465">
        <f t="shared" si="3"/>
        <v>3.5038845153086929E-3</v>
      </c>
      <c r="U9" s="465">
        <f t="shared" si="3"/>
        <v>3.326675880754915E-3</v>
      </c>
      <c r="V9" s="465">
        <f>H9*GWPCH4</f>
        <v>3.2386071157762077E-3</v>
      </c>
      <c r="W9" s="465">
        <f t="shared" si="4"/>
        <v>2.9812445277063475E-3</v>
      </c>
      <c r="X9" s="465">
        <f t="shared" si="5"/>
        <v>3.2131749681261067E-3</v>
      </c>
      <c r="Y9" s="465">
        <f t="shared" si="6"/>
        <v>2.4209096217220434E-3</v>
      </c>
      <c r="Z9" s="465">
        <f t="shared" si="7"/>
        <v>2.618749865217321E-3</v>
      </c>
      <c r="AA9" s="465">
        <f t="shared" si="7"/>
        <v>2.8217901832422545E-3</v>
      </c>
    </row>
    <row r="10" spans="1:27">
      <c r="E10" s="370"/>
      <c r="F10" s="370"/>
      <c r="G10" s="370"/>
      <c r="H10" s="370"/>
      <c r="I10" s="370"/>
      <c r="J10" s="370"/>
      <c r="K10" s="370"/>
      <c r="L10" s="370"/>
      <c r="M10" s="370"/>
      <c r="N10" s="124"/>
    </row>
    <row r="11" spans="1:27" ht="12.5">
      <c r="A11" s="158" t="s">
        <v>109</v>
      </c>
      <c r="B11" s="158">
        <v>1990</v>
      </c>
      <c r="C11" s="158">
        <v>2005</v>
      </c>
      <c r="D11" s="158">
        <f>$D$2</f>
        <v>2007</v>
      </c>
      <c r="E11" s="158">
        <v>2010</v>
      </c>
      <c r="F11" s="158">
        <v>2015</v>
      </c>
      <c r="G11" s="158">
        <v>2016</v>
      </c>
      <c r="H11" s="158">
        <v>2017</v>
      </c>
      <c r="I11" s="158">
        <v>2018</v>
      </c>
      <c r="J11" s="158">
        <v>2019</v>
      </c>
      <c r="K11" s="158">
        <v>2020</v>
      </c>
      <c r="L11" s="158">
        <v>2021</v>
      </c>
      <c r="M11" s="158">
        <v>2022</v>
      </c>
      <c r="N11" s="410" t="s">
        <v>104</v>
      </c>
      <c r="O11" s="158" t="s">
        <v>180</v>
      </c>
      <c r="P11" s="158">
        <v>1990</v>
      </c>
      <c r="Q11" s="158">
        <f>$C$2</f>
        <v>2005</v>
      </c>
      <c r="R11" s="158">
        <f>$D$2</f>
        <v>2007</v>
      </c>
      <c r="S11" s="158">
        <v>2010</v>
      </c>
      <c r="T11" s="158">
        <v>2015</v>
      </c>
      <c r="U11" s="158">
        <v>2016</v>
      </c>
      <c r="V11" s="158">
        <v>2017</v>
      </c>
      <c r="W11" s="158">
        <v>2018</v>
      </c>
      <c r="X11" s="158">
        <v>2019</v>
      </c>
      <c r="Y11" s="158">
        <v>2020</v>
      </c>
      <c r="Z11" s="158">
        <v>2021</v>
      </c>
      <c r="AA11" s="158">
        <v>2022</v>
      </c>
    </row>
    <row r="12" spans="1:27">
      <c r="A12" s="159" t="s">
        <v>7</v>
      </c>
      <c r="B12" s="160">
        <f>'1990 Estimates'!$BL$45*'Conversion Factors'!$B$1</f>
        <v>3.278635637968637E-4</v>
      </c>
      <c r="C12" s="160">
        <f t="array" aca="1" ref="C12" ca="1">INDIRECT("'"&amp;C$11&amp;" Estimates'!$BU$49")*'Conversion Factors'!$B$1</f>
        <v>3.6465499506826971E-4</v>
      </c>
      <c r="D12" s="160">
        <f>'2006 Estimates'!$BL$46*'Conversion Factors'!$B$1</f>
        <v>2.1196852689688229E-4</v>
      </c>
      <c r="E12" s="160">
        <f>'2010 Estimates'!$BL$46*'Conversion Factors'!$B$1</f>
        <v>2.4924666515802757E-4</v>
      </c>
      <c r="F12" s="160">
        <f>'2015 Estimates'!$BL$46*'Conversion Factors'!$B$1</f>
        <v>1.4109473199799453E-4</v>
      </c>
      <c r="G12" s="160">
        <f>'2016 Estimates'!$BL$46*'Conversion Factors'!$B$1</f>
        <v>1.2836561191688543E-4</v>
      </c>
      <c r="H12" s="160">
        <f t="array" aca="1" ref="H12" ca="1">INDIRECT("'"&amp;H$11&amp;" Estimates'!$BU$49")*'Conversion Factors'!$B$1</f>
        <v>1.1447752729341535E-4</v>
      </c>
      <c r="I12" s="160">
        <f t="array" aca="1" ref="I12" ca="1">INDIRECT("'"&amp;I$11&amp;" Estimates'!$BU$49")*'Conversion Factors'!$B$1</f>
        <v>9.969774350639052E-5</v>
      </c>
      <c r="J12" s="160">
        <f t="array" aca="1" ref="J12" ca="1">INDIRECT("'"&amp;J$11&amp;" Estimates'!$BU$49")*'Conversion Factors'!$B$1</f>
        <v>1.094728043394245E-4</v>
      </c>
      <c r="K12" s="160">
        <f t="array" aca="1" ref="K12" ca="1">INDIRECT("'"&amp;K$11&amp;" Estimates'!$BU$49")*'Conversion Factors'!$B$1</f>
        <v>7.9275626546737821E-5</v>
      </c>
      <c r="L12" s="160">
        <f t="array" aca="1" ref="L12" ca="1">INDIRECT("'"&amp;L$11&amp;" Estimates'!$BU$49")*'Conversion Factors'!$B$1</f>
        <v>8.1722812342255584E-5</v>
      </c>
      <c r="M12" s="160" cm="1">
        <f t="array" aca="1" ref="M12" ca="1">INDIRECT("'"&amp;M$11&amp;" Estimates'!$BU$49")*'Conversion Factors'!$B$1</f>
        <v>9.758121249805954E-5</v>
      </c>
      <c r="O12" s="159" t="s">
        <v>7</v>
      </c>
      <c r="P12" s="464">
        <f t="shared" ref="P12:P17" si="9">B12*GWPN2O</f>
        <v>8.6883844406168878E-2</v>
      </c>
      <c r="Q12" s="464">
        <f t="shared" ref="Q12:X12" ca="1" si="10">C12*GWPN2O</f>
        <v>9.6633573693091473E-2</v>
      </c>
      <c r="R12" s="464">
        <f t="shared" si="10"/>
        <v>5.6171659627673808E-2</v>
      </c>
      <c r="S12" s="464">
        <f t="shared" si="10"/>
        <v>6.6050366266877311E-2</v>
      </c>
      <c r="T12" s="464">
        <f t="shared" si="10"/>
        <v>3.7390103979468549E-2</v>
      </c>
      <c r="U12" s="464">
        <f t="shared" si="10"/>
        <v>3.4016887157974636E-2</v>
      </c>
      <c r="V12" s="464">
        <f t="shared" ca="1" si="10"/>
        <v>3.0336544732755068E-2</v>
      </c>
      <c r="W12" s="464">
        <f t="shared" ca="1" si="10"/>
        <v>2.6419902029193486E-2</v>
      </c>
      <c r="X12" s="464">
        <f t="shared" ca="1" si="10"/>
        <v>2.9010293149947495E-2</v>
      </c>
      <c r="Y12" s="464">
        <f t="shared" ref="Y12:Y18" ca="1" si="11">K12*GWPN2O</f>
        <v>2.1008041034885523E-2</v>
      </c>
      <c r="Z12" s="464">
        <f t="shared" ref="Z12:AA18" ca="1" si="12">L12*GWPN2O</f>
        <v>2.1656545270697731E-2</v>
      </c>
      <c r="AA12" s="464">
        <f t="shared" ca="1" si="12"/>
        <v>2.5859021311985777E-2</v>
      </c>
    </row>
    <row r="13" spans="1:27">
      <c r="A13" s="159" t="s">
        <v>8</v>
      </c>
      <c r="B13" s="160">
        <f>'1990 Estimates'!$BL$92*'Conversion Factors'!$B$1</f>
        <v>6.5082245669333155E-5</v>
      </c>
      <c r="C13" s="399"/>
      <c r="D13" s="160">
        <f>'2006 Estimates'!$BL$94*'Conversion Factors'!$B$1</f>
        <v>5.7745115744362618E-5</v>
      </c>
      <c r="E13" s="160">
        <f>'2010 Estimates'!$BL$94*'Conversion Factors'!$B$1</f>
        <v>0</v>
      </c>
      <c r="F13" s="399"/>
      <c r="G13" s="399"/>
      <c r="H13" s="399"/>
      <c r="I13" s="399"/>
      <c r="J13" s="399"/>
      <c r="K13" s="399"/>
      <c r="L13" s="399"/>
      <c r="M13" s="399"/>
      <c r="O13" s="159" t="s">
        <v>8</v>
      </c>
      <c r="P13" s="464">
        <f t="shared" si="9"/>
        <v>1.7246795102373286E-2</v>
      </c>
      <c r="Q13" s="464">
        <f t="shared" ref="Q13:R17" si="13">C13*GWPN2O</f>
        <v>0</v>
      </c>
      <c r="R13" s="464">
        <f t="shared" si="13"/>
        <v>1.5302455672256094E-2</v>
      </c>
      <c r="S13" s="464">
        <f t="shared" ref="S13:V18" si="14">E13*GWPN2O</f>
        <v>0</v>
      </c>
      <c r="T13" s="464">
        <f t="shared" si="14"/>
        <v>0</v>
      </c>
      <c r="U13" s="464">
        <f t="shared" si="14"/>
        <v>0</v>
      </c>
      <c r="V13" s="464">
        <f t="shared" si="14"/>
        <v>0</v>
      </c>
      <c r="W13" s="464">
        <f t="shared" ref="W13:W18" si="15">I13*GWPN2O</f>
        <v>0</v>
      </c>
      <c r="X13" s="464">
        <f t="shared" ref="X13:X18" si="16">J13*GWPN2O</f>
        <v>0</v>
      </c>
      <c r="Y13" s="464">
        <f t="shared" si="11"/>
        <v>0</v>
      </c>
      <c r="Z13" s="464">
        <f t="shared" si="12"/>
        <v>0</v>
      </c>
      <c r="AA13" s="464">
        <f t="shared" si="12"/>
        <v>0</v>
      </c>
    </row>
    <row r="14" spans="1:27">
      <c r="A14" s="159" t="s">
        <v>9</v>
      </c>
      <c r="B14" s="160">
        <f>'1990 Estimates'!$BL$139*'Conversion Factors'!$B$1</f>
        <v>3.4718792636998004E-5</v>
      </c>
      <c r="C14" s="399"/>
      <c r="D14" s="160">
        <f>'2006 Estimates'!$BL$142*'Conversion Factors'!$B$1</f>
        <v>1.9643188060901231E-5</v>
      </c>
      <c r="E14" s="160">
        <f>'2010 Estimates'!$BL$142*'Conversion Factors'!$B$1</f>
        <v>0</v>
      </c>
      <c r="F14" s="399"/>
      <c r="G14" s="399"/>
      <c r="H14" s="399"/>
      <c r="I14" s="399"/>
      <c r="J14" s="399"/>
      <c r="K14" s="399"/>
      <c r="L14" s="399"/>
      <c r="M14" s="399"/>
      <c r="O14" s="159" t="s">
        <v>9</v>
      </c>
      <c r="P14" s="464">
        <f t="shared" si="9"/>
        <v>9.2004800488044713E-3</v>
      </c>
      <c r="Q14" s="464">
        <f t="shared" si="13"/>
        <v>0</v>
      </c>
      <c r="R14" s="464">
        <f t="shared" si="13"/>
        <v>5.2054448361388266E-3</v>
      </c>
      <c r="S14" s="464">
        <f t="shared" si="14"/>
        <v>0</v>
      </c>
      <c r="T14" s="464">
        <f t="shared" si="14"/>
        <v>0</v>
      </c>
      <c r="U14" s="464">
        <f t="shared" si="14"/>
        <v>0</v>
      </c>
      <c r="V14" s="464">
        <f t="shared" si="14"/>
        <v>0</v>
      </c>
      <c r="W14" s="464">
        <f t="shared" si="15"/>
        <v>0</v>
      </c>
      <c r="X14" s="464">
        <f t="shared" si="16"/>
        <v>0</v>
      </c>
      <c r="Y14" s="464">
        <f t="shared" si="11"/>
        <v>0</v>
      </c>
      <c r="Z14" s="464">
        <f t="shared" si="12"/>
        <v>0</v>
      </c>
      <c r="AA14" s="464">
        <f t="shared" si="12"/>
        <v>0</v>
      </c>
    </row>
    <row r="15" spans="1:27">
      <c r="A15" s="159" t="s">
        <v>10</v>
      </c>
      <c r="B15" s="160">
        <f>'1990 Estimates'!$BL$186*'Conversion Factors'!$B$1</f>
        <v>5.3713083615653327E-5</v>
      </c>
      <c r="C15" s="399"/>
      <c r="D15" s="160">
        <f>'2006 Estimates'!$BL$190*'Conversion Factors'!$B$1</f>
        <v>4.4194696811810086E-5</v>
      </c>
      <c r="E15" s="160">
        <f>'2010 Estimates'!$BL$190*'Conversion Factors'!$B$1</f>
        <v>0</v>
      </c>
      <c r="F15" s="399"/>
      <c r="G15" s="399"/>
      <c r="H15" s="399"/>
      <c r="I15" s="399"/>
      <c r="J15" s="399"/>
      <c r="K15" s="399"/>
      <c r="L15" s="399"/>
      <c r="M15" s="399"/>
      <c r="O15" s="159" t="s">
        <v>10</v>
      </c>
      <c r="P15" s="464">
        <f t="shared" si="9"/>
        <v>1.4233967158148132E-2</v>
      </c>
      <c r="Q15" s="464">
        <f t="shared" si="13"/>
        <v>0</v>
      </c>
      <c r="R15" s="464">
        <f t="shared" si="13"/>
        <v>1.1711594655129673E-2</v>
      </c>
      <c r="S15" s="464">
        <f t="shared" si="14"/>
        <v>0</v>
      </c>
      <c r="T15" s="464">
        <f t="shared" si="14"/>
        <v>0</v>
      </c>
      <c r="U15" s="464">
        <f t="shared" si="14"/>
        <v>0</v>
      </c>
      <c r="V15" s="464">
        <f t="shared" si="14"/>
        <v>0</v>
      </c>
      <c r="W15" s="464">
        <f t="shared" si="15"/>
        <v>0</v>
      </c>
      <c r="X15" s="464">
        <f t="shared" si="16"/>
        <v>0</v>
      </c>
      <c r="Y15" s="464">
        <f t="shared" si="11"/>
        <v>0</v>
      </c>
      <c r="Z15" s="464">
        <f t="shared" si="12"/>
        <v>0</v>
      </c>
      <c r="AA15" s="464">
        <f t="shared" si="12"/>
        <v>0</v>
      </c>
    </row>
    <row r="16" spans="1:27">
      <c r="A16" s="159" t="s">
        <v>175</v>
      </c>
      <c r="B16" s="160">
        <f>'1990 Estimates'!$BL$233*'Conversion Factors'!$B$1</f>
        <v>4.3632316268969496E-6</v>
      </c>
      <c r="C16" s="399"/>
      <c r="D16" s="160">
        <f>'2006 Estimates'!$BL$233*'Conversion Factors'!$B$1</f>
        <v>0</v>
      </c>
      <c r="E16" s="160">
        <f>'2010 Estimates'!$BL$233*'Conversion Factors'!$B$1</f>
        <v>0</v>
      </c>
      <c r="F16" s="399"/>
      <c r="G16" s="399"/>
      <c r="H16" s="399"/>
      <c r="I16" s="399"/>
      <c r="J16" s="399"/>
      <c r="K16" s="399"/>
      <c r="L16" s="399"/>
      <c r="M16" s="399"/>
      <c r="O16" s="159" t="s">
        <v>175</v>
      </c>
      <c r="P16" s="464">
        <f t="shared" si="9"/>
        <v>1.1562563811276917E-3</v>
      </c>
      <c r="Q16" s="464">
        <f t="shared" si="13"/>
        <v>0</v>
      </c>
      <c r="R16" s="464">
        <f t="shared" si="13"/>
        <v>0</v>
      </c>
      <c r="S16" s="464">
        <f t="shared" si="14"/>
        <v>0</v>
      </c>
      <c r="T16" s="464">
        <f t="shared" si="14"/>
        <v>0</v>
      </c>
      <c r="U16" s="464">
        <f t="shared" si="14"/>
        <v>0</v>
      </c>
      <c r="V16" s="464">
        <f t="shared" si="14"/>
        <v>0</v>
      </c>
      <c r="W16" s="464">
        <f t="shared" si="15"/>
        <v>0</v>
      </c>
      <c r="X16" s="464">
        <f t="shared" si="16"/>
        <v>0</v>
      </c>
      <c r="Y16" s="464">
        <f t="shared" si="11"/>
        <v>0</v>
      </c>
      <c r="Z16" s="464">
        <f t="shared" si="12"/>
        <v>0</v>
      </c>
      <c r="AA16" s="464">
        <f t="shared" si="12"/>
        <v>0</v>
      </c>
    </row>
    <row r="17" spans="1:27">
      <c r="A17" s="159" t="s">
        <v>176</v>
      </c>
      <c r="B17" s="160">
        <f>'1990 Estimates'!$BL$280*'Conversion Factors'!$B$1</f>
        <v>1.5099626173765751E-6</v>
      </c>
      <c r="C17" s="399"/>
      <c r="D17" s="160">
        <f>'2006 Estimates'!$BL$280*'Conversion Factors'!$B$1</f>
        <v>0</v>
      </c>
      <c r="E17" s="160">
        <f>'2010 Estimates'!$BL$280*'Conversion Factors'!$B$1</f>
        <v>0</v>
      </c>
      <c r="F17" s="399"/>
      <c r="G17" s="399"/>
      <c r="H17" s="399"/>
      <c r="I17" s="399"/>
      <c r="J17" s="399"/>
      <c r="K17" s="399"/>
      <c r="L17" s="399"/>
      <c r="M17" s="399"/>
      <c r="O17" s="159" t="s">
        <v>176</v>
      </c>
      <c r="P17" s="464">
        <f t="shared" si="9"/>
        <v>4.0014009360479243E-4</v>
      </c>
      <c r="Q17" s="464">
        <f t="shared" si="13"/>
        <v>0</v>
      </c>
      <c r="R17" s="464">
        <f t="shared" si="13"/>
        <v>0</v>
      </c>
      <c r="S17" s="464">
        <f t="shared" si="14"/>
        <v>0</v>
      </c>
      <c r="T17" s="464">
        <f t="shared" si="14"/>
        <v>0</v>
      </c>
      <c r="U17" s="464">
        <f t="shared" si="14"/>
        <v>0</v>
      </c>
      <c r="V17" s="464">
        <f t="shared" si="14"/>
        <v>0</v>
      </c>
      <c r="W17" s="464">
        <f t="shared" si="15"/>
        <v>0</v>
      </c>
      <c r="X17" s="464">
        <f t="shared" si="16"/>
        <v>0</v>
      </c>
      <c r="Y17" s="464">
        <f t="shared" si="11"/>
        <v>0</v>
      </c>
      <c r="Z17" s="464">
        <f t="shared" si="12"/>
        <v>0</v>
      </c>
      <c r="AA17" s="464">
        <f t="shared" si="12"/>
        <v>0</v>
      </c>
    </row>
    <row r="18" spans="1:27" ht="10.5">
      <c r="A18" s="158" t="s">
        <v>89</v>
      </c>
      <c r="B18" s="411">
        <f>SUM(B12:B17)</f>
        <v>4.8725087996312174E-4</v>
      </c>
      <c r="C18" s="411">
        <f ca="1">SUM(C12:C17)</f>
        <v>3.6465499506826971E-4</v>
      </c>
      <c r="D18" s="411">
        <f>SUM(D12:D17)</f>
        <v>3.335515275139562E-4</v>
      </c>
      <c r="E18" s="411">
        <f>'2010 Estimates'!$BL$46*'Conversion Factors'!$B$1</f>
        <v>2.4924666515802757E-4</v>
      </c>
      <c r="F18" s="411">
        <f>'2015 Estimates'!$BL$46*'Conversion Factors'!$B$1</f>
        <v>1.4109473199799453E-4</v>
      </c>
      <c r="G18" s="411">
        <f>'2016 Estimates'!$BL$46*'Conversion Factors'!$B$1</f>
        <v>1.2836561191688543E-4</v>
      </c>
      <c r="H18" s="411">
        <f t="shared" ref="H18:M18" ca="1" si="17">SUM(H12:H17)</f>
        <v>1.1447752729341535E-4</v>
      </c>
      <c r="I18" s="411">
        <f t="shared" ca="1" si="17"/>
        <v>9.969774350639052E-5</v>
      </c>
      <c r="J18" s="411">
        <f t="shared" ca="1" si="17"/>
        <v>1.094728043394245E-4</v>
      </c>
      <c r="K18" s="411">
        <f t="shared" ca="1" si="17"/>
        <v>7.9275626546737821E-5</v>
      </c>
      <c r="L18" s="411">
        <f t="shared" ca="1" si="17"/>
        <v>8.1722812342255584E-5</v>
      </c>
      <c r="M18" s="411">
        <f t="shared" ca="1" si="17"/>
        <v>9.758121249805954E-5</v>
      </c>
      <c r="O18" s="158" t="s">
        <v>89</v>
      </c>
      <c r="P18" s="465">
        <f>SUM(P12:P17)</f>
        <v>0.12912148319022723</v>
      </c>
      <c r="Q18" s="465">
        <f ca="1">SUM(Q12:Q17)</f>
        <v>9.6633573693091473E-2</v>
      </c>
      <c r="R18" s="465">
        <f>SUM(R12:R17)</f>
        <v>8.8391154791198412E-2</v>
      </c>
      <c r="S18" s="465">
        <f t="shared" si="14"/>
        <v>6.6050366266877311E-2</v>
      </c>
      <c r="T18" s="465">
        <f t="shared" si="14"/>
        <v>3.7390103979468549E-2</v>
      </c>
      <c r="U18" s="465">
        <f t="shared" si="14"/>
        <v>3.4016887157974636E-2</v>
      </c>
      <c r="V18" s="465">
        <f t="shared" ca="1" si="14"/>
        <v>3.0336544732755068E-2</v>
      </c>
      <c r="W18" s="465">
        <f t="shared" ca="1" si="15"/>
        <v>2.6419902029193486E-2</v>
      </c>
      <c r="X18" s="465">
        <f t="shared" ca="1" si="16"/>
        <v>2.9010293149947495E-2</v>
      </c>
      <c r="Y18" s="465">
        <f t="shared" ca="1" si="11"/>
        <v>2.1008041034885523E-2</v>
      </c>
      <c r="Z18" s="465">
        <f t="shared" ca="1" si="12"/>
        <v>2.1656545270697731E-2</v>
      </c>
      <c r="AA18" s="465">
        <f t="shared" ca="1" si="12"/>
        <v>2.5859021311985777E-2</v>
      </c>
    </row>
    <row r="20" spans="1:27" ht="12.5">
      <c r="A20" s="158" t="s">
        <v>113</v>
      </c>
      <c r="B20" s="158">
        <v>1990</v>
      </c>
      <c r="C20" s="158">
        <v>2005</v>
      </c>
      <c r="D20" s="158">
        <f>$D$2</f>
        <v>2007</v>
      </c>
      <c r="E20" s="158">
        <v>2010</v>
      </c>
      <c r="F20" s="158">
        <v>2015</v>
      </c>
      <c r="G20" s="158">
        <v>2016</v>
      </c>
      <c r="H20" s="158">
        <v>2017</v>
      </c>
      <c r="I20" s="158">
        <v>2018</v>
      </c>
      <c r="J20" s="158">
        <v>2019</v>
      </c>
      <c r="K20" s="158">
        <v>2020</v>
      </c>
      <c r="L20" s="158">
        <v>2021</v>
      </c>
      <c r="M20" s="158">
        <v>2022</v>
      </c>
      <c r="O20" s="158" t="s">
        <v>179</v>
      </c>
      <c r="P20" s="158">
        <v>1990</v>
      </c>
      <c r="Q20" s="158">
        <f>$C$2</f>
        <v>2005</v>
      </c>
      <c r="R20" s="158">
        <f>$D$2</f>
        <v>2007</v>
      </c>
      <c r="S20" s="158">
        <v>2010</v>
      </c>
      <c r="T20" s="158">
        <v>2015</v>
      </c>
      <c r="U20" s="158">
        <v>2016</v>
      </c>
      <c r="V20" s="158">
        <v>2017</v>
      </c>
      <c r="W20" s="158">
        <v>2018</v>
      </c>
      <c r="X20" s="158">
        <v>2019</v>
      </c>
      <c r="Y20" s="158">
        <v>2020</v>
      </c>
      <c r="Z20" s="158">
        <v>2021</v>
      </c>
      <c r="AA20" s="158">
        <v>2022</v>
      </c>
    </row>
    <row r="21" spans="1:27">
      <c r="A21" s="159" t="s">
        <v>7</v>
      </c>
      <c r="B21" s="161">
        <f>B3*'Conversion Factors'!$B$2</f>
        <v>520.62200891057762</v>
      </c>
      <c r="C21" s="161">
        <f>C3*'Conversion Factors'!$B$2</f>
        <v>296.83374147916476</v>
      </c>
      <c r="D21" s="161">
        <f>D3*'Conversion Factors'!$B$2</f>
        <v>167.56003609426608</v>
      </c>
      <c r="E21" s="161">
        <f>E3*'Conversion Factors'!$B$2</f>
        <v>197.02240398322351</v>
      </c>
      <c r="F21" s="161">
        <f>F3*'Conversion Factors'!$B$2</f>
        <v>125.13873268959618</v>
      </c>
      <c r="G21" s="161">
        <f>G3*'Conversion Factors'!$B$2</f>
        <v>118.80985288410412</v>
      </c>
      <c r="H21" s="161">
        <f>H3*'Conversion Factors'!$B$2</f>
        <v>115.66453984915029</v>
      </c>
      <c r="I21" s="161">
        <f>I3*'Conversion Factors'!$B$2</f>
        <v>106.47301884665526</v>
      </c>
      <c r="J21" s="161">
        <f>J3*'Conversion Factors'!$B$2</f>
        <v>114.75624886164667</v>
      </c>
      <c r="K21" s="161">
        <f>K3*'Conversion Factors'!$B$2</f>
        <v>86.4610579186444</v>
      </c>
      <c r="L21" s="161">
        <f>L3*'Conversion Factors'!$B$2</f>
        <v>93.526780900618604</v>
      </c>
      <c r="M21" s="161">
        <f>M3*'Conversion Factors'!$B$2</f>
        <v>100.77822083008051</v>
      </c>
      <c r="O21" s="159" t="s">
        <v>7</v>
      </c>
      <c r="P21" s="161">
        <f>P3*'Conversion Factors'!$B$2</f>
        <v>14577.416249496175</v>
      </c>
      <c r="Q21" s="161">
        <f>Q3*'Conversion Factors'!$B$2</f>
        <v>8311.3447614166143</v>
      </c>
      <c r="R21" s="161">
        <f>R3*'Conversion Factors'!$B$2</f>
        <v>4691.6810106394505</v>
      </c>
      <c r="S21" s="161">
        <f>S3*'Conversion Factors'!$B$2</f>
        <v>5516.6273115302583</v>
      </c>
      <c r="T21" s="161">
        <f>T3*'Conversion Factors'!$B$2</f>
        <v>3503.8845153086932</v>
      </c>
      <c r="U21" s="161">
        <f>U3*'Conversion Factors'!$B$2</f>
        <v>3326.6758807549149</v>
      </c>
      <c r="V21" s="161">
        <f>V3*'Conversion Factors'!$B$2</f>
        <v>3238.6071157762076</v>
      </c>
      <c r="W21" s="161">
        <f>W3*'Conversion Factors'!$B$2</f>
        <v>2981.2445277063475</v>
      </c>
      <c r="X21" s="161">
        <f>X3*'Conversion Factors'!$B$2</f>
        <v>3213.1749681261067</v>
      </c>
      <c r="Y21" s="161">
        <f>Y3*'Conversion Factors'!$B$2</f>
        <v>2420.9096217220435</v>
      </c>
      <c r="Z21" s="161">
        <f>Z3*'Conversion Factors'!$B$2</f>
        <v>2618.7498652173213</v>
      </c>
      <c r="AA21" s="161">
        <f>AA3*'Conversion Factors'!$B$2</f>
        <v>2821.7901832422544</v>
      </c>
    </row>
    <row r="22" spans="1:27">
      <c r="A22" s="159" t="s">
        <v>8</v>
      </c>
      <c r="B22" s="161">
        <f>B4*'Conversion Factors'!$B$2</f>
        <v>103.50554758798658</v>
      </c>
      <c r="C22" s="161">
        <f>C4*'Conversion Factors'!$B$2</f>
        <v>0</v>
      </c>
      <c r="D22" s="161">
        <f>D4*'Conversion Factors'!$B$2</f>
        <v>45.150168559419086</v>
      </c>
      <c r="E22" s="161">
        <f>E4*'Conversion Factors'!$B$2</f>
        <v>0</v>
      </c>
      <c r="F22" s="161">
        <f>F4*'Conversion Factors'!$B$2</f>
        <v>0</v>
      </c>
      <c r="G22" s="161">
        <f>G4*'Conversion Factors'!$B$2</f>
        <v>0</v>
      </c>
      <c r="H22" s="161">
        <f>H4*'Conversion Factors'!$B$2</f>
        <v>0</v>
      </c>
      <c r="I22" s="161">
        <f>I4*'Conversion Factors'!$B$2</f>
        <v>0</v>
      </c>
      <c r="J22" s="161">
        <f>J4*'Conversion Factors'!$B$2</f>
        <v>0</v>
      </c>
      <c r="K22" s="161">
        <f>K4*'Conversion Factors'!$B$2</f>
        <v>0</v>
      </c>
      <c r="L22" s="161">
        <f>L4*'Conversion Factors'!$B$2</f>
        <v>0</v>
      </c>
      <c r="M22" s="161">
        <f>M4*'Conversion Factors'!$B$2</f>
        <v>0</v>
      </c>
      <c r="O22" s="159" t="s">
        <v>8</v>
      </c>
      <c r="P22" s="161">
        <f>P4*'Conversion Factors'!$B$2</f>
        <v>2898.1553324636243</v>
      </c>
      <c r="Q22" s="161">
        <f>Q4*'Conversion Factors'!$B$2</f>
        <v>0</v>
      </c>
      <c r="R22" s="161">
        <f>R4*'Conversion Factors'!$B$2</f>
        <v>1264.2047196637345</v>
      </c>
      <c r="S22" s="161">
        <f>S4*'Conversion Factors'!$B$2</f>
        <v>0</v>
      </c>
      <c r="T22" s="161">
        <f>T4*'Conversion Factors'!$B$2</f>
        <v>0</v>
      </c>
      <c r="U22" s="161">
        <f>U4*'Conversion Factors'!$B$2</f>
        <v>0</v>
      </c>
      <c r="V22" s="161">
        <f>V4*'Conversion Factors'!$B$2</f>
        <v>0</v>
      </c>
      <c r="W22" s="161">
        <f>W4*'Conversion Factors'!$B$2</f>
        <v>0</v>
      </c>
      <c r="X22" s="161">
        <f>X4*'Conversion Factors'!$B$2</f>
        <v>0</v>
      </c>
      <c r="Y22" s="161">
        <f>Y4*'Conversion Factors'!$B$2</f>
        <v>0</v>
      </c>
      <c r="Z22" s="161">
        <f>Z4*'Conversion Factors'!$B$2</f>
        <v>0</v>
      </c>
      <c r="AA22" s="161">
        <f>AA4*'Conversion Factors'!$B$2</f>
        <v>0</v>
      </c>
    </row>
    <row r="23" spans="1:27">
      <c r="A23" s="159" t="s">
        <v>9</v>
      </c>
      <c r="B23" s="161">
        <f>B5*'Conversion Factors'!$B$2</f>
        <v>55.236962089186001</v>
      </c>
      <c r="C23" s="161">
        <f>C5*'Conversion Factors'!$B$2</f>
        <v>0</v>
      </c>
      <c r="D23" s="161">
        <f>D5*'Conversion Factors'!$B$2</f>
        <v>15.413802048744605</v>
      </c>
      <c r="E23" s="161">
        <f>E5*'Conversion Factors'!$B$2</f>
        <v>0</v>
      </c>
      <c r="F23" s="161">
        <f>F5*'Conversion Factors'!$B$2</f>
        <v>0</v>
      </c>
      <c r="G23" s="161">
        <f>G5*'Conversion Factors'!$B$2</f>
        <v>0</v>
      </c>
      <c r="H23" s="161">
        <f>H5*'Conversion Factors'!$B$2</f>
        <v>0</v>
      </c>
      <c r="I23" s="161">
        <f>I5*'Conversion Factors'!$B$2</f>
        <v>0</v>
      </c>
      <c r="J23" s="161">
        <f>J5*'Conversion Factors'!$B$2</f>
        <v>0</v>
      </c>
      <c r="K23" s="161">
        <f>K5*'Conversion Factors'!$B$2</f>
        <v>0</v>
      </c>
      <c r="L23" s="161">
        <f>L5*'Conversion Factors'!$B$2</f>
        <v>0</v>
      </c>
      <c r="M23" s="161">
        <f>M5*'Conversion Factors'!$B$2</f>
        <v>0</v>
      </c>
      <c r="O23" s="159" t="s">
        <v>9</v>
      </c>
      <c r="P23" s="161">
        <f>P5*'Conversion Factors'!$B$2</f>
        <v>1546.6349384972079</v>
      </c>
      <c r="Q23" s="161">
        <f>Q5*'Conversion Factors'!$B$2</f>
        <v>0</v>
      </c>
      <c r="R23" s="161">
        <f>R5*'Conversion Factors'!$B$2</f>
        <v>431.58645736484891</v>
      </c>
      <c r="S23" s="161">
        <f>S5*'Conversion Factors'!$B$2</f>
        <v>0</v>
      </c>
      <c r="T23" s="161">
        <f>T5*'Conversion Factors'!$B$2</f>
        <v>0</v>
      </c>
      <c r="U23" s="161">
        <f>U5*'Conversion Factors'!$B$2</f>
        <v>0</v>
      </c>
      <c r="V23" s="161">
        <f>V5*'Conversion Factors'!$B$2</f>
        <v>0</v>
      </c>
      <c r="W23" s="161">
        <f>W5*'Conversion Factors'!$B$2</f>
        <v>0</v>
      </c>
      <c r="X23" s="161">
        <f>X5*'Conversion Factors'!$B$2</f>
        <v>0</v>
      </c>
      <c r="Y23" s="161">
        <f>Y5*'Conversion Factors'!$B$2</f>
        <v>0</v>
      </c>
      <c r="Z23" s="161">
        <f>Z5*'Conversion Factors'!$B$2</f>
        <v>0</v>
      </c>
      <c r="AA23" s="161">
        <f>AA5*'Conversion Factors'!$B$2</f>
        <v>0</v>
      </c>
    </row>
    <row r="24" spans="1:27">
      <c r="A24" s="159" t="s">
        <v>10</v>
      </c>
      <c r="B24" s="161">
        <f>B6*'Conversion Factors'!$B$2</f>
        <v>85.437272914118168</v>
      </c>
      <c r="C24" s="161">
        <f>C6*'Conversion Factors'!$B$2</f>
        <v>0</v>
      </c>
      <c r="D24" s="161">
        <f>D6*'Conversion Factors'!$B$2</f>
        <v>34.403996717569122</v>
      </c>
      <c r="E24" s="161">
        <f>E6*'Conversion Factors'!$B$2</f>
        <v>0</v>
      </c>
      <c r="F24" s="161">
        <f>F6*'Conversion Factors'!$B$2</f>
        <v>0</v>
      </c>
      <c r="G24" s="161">
        <f>G6*'Conversion Factors'!$B$2</f>
        <v>0</v>
      </c>
      <c r="H24" s="161">
        <f>H6*'Conversion Factors'!$B$2</f>
        <v>0</v>
      </c>
      <c r="I24" s="161">
        <f>I6*'Conversion Factors'!$B$2</f>
        <v>0</v>
      </c>
      <c r="J24" s="161">
        <f>J6*'Conversion Factors'!$B$2</f>
        <v>0</v>
      </c>
      <c r="K24" s="161">
        <f>K6*'Conversion Factors'!$B$2</f>
        <v>0</v>
      </c>
      <c r="L24" s="161">
        <f>L6*'Conversion Factors'!$B$2</f>
        <v>0</v>
      </c>
      <c r="M24" s="161">
        <f>M6*'Conversion Factors'!$B$2</f>
        <v>0</v>
      </c>
      <c r="O24" s="159" t="s">
        <v>10</v>
      </c>
      <c r="P24" s="161">
        <f>P6*'Conversion Factors'!$B$2</f>
        <v>2392.2436415953084</v>
      </c>
      <c r="Q24" s="161">
        <f>Q6*'Conversion Factors'!$B$2</f>
        <v>0</v>
      </c>
      <c r="R24" s="161">
        <f>R6*'Conversion Factors'!$B$2</f>
        <v>963.31190809193527</v>
      </c>
      <c r="S24" s="161">
        <f>S6*'Conversion Factors'!$B$2</f>
        <v>0</v>
      </c>
      <c r="T24" s="161">
        <f>T6*'Conversion Factors'!$B$2</f>
        <v>0</v>
      </c>
      <c r="U24" s="161">
        <f>U6*'Conversion Factors'!$B$2</f>
        <v>0</v>
      </c>
      <c r="V24" s="161">
        <f>V6*'Conversion Factors'!$B$2</f>
        <v>0</v>
      </c>
      <c r="W24" s="161">
        <f>W6*'Conversion Factors'!$B$2</f>
        <v>0</v>
      </c>
      <c r="X24" s="161">
        <f>X6*'Conversion Factors'!$B$2</f>
        <v>0</v>
      </c>
      <c r="Y24" s="161">
        <f>Y6*'Conversion Factors'!$B$2</f>
        <v>0</v>
      </c>
      <c r="Z24" s="161">
        <f>Z6*'Conversion Factors'!$B$2</f>
        <v>0</v>
      </c>
      <c r="AA24" s="161">
        <f>AA6*'Conversion Factors'!$B$2</f>
        <v>0</v>
      </c>
    </row>
    <row r="25" spans="1:27">
      <c r="A25" s="159" t="s">
        <v>175</v>
      </c>
      <c r="B25" s="161">
        <f>B7*'Conversion Factors'!$B$2</f>
        <v>6.8947145633540936</v>
      </c>
      <c r="C25" s="161">
        <f>C7*'Conversion Factors'!$B$2</f>
        <v>0</v>
      </c>
      <c r="D25" s="161">
        <f>D7*'Conversion Factors'!$B$2</f>
        <v>2.7871584487694738</v>
      </c>
      <c r="E25" s="161">
        <f>E7*'Conversion Factors'!$B$2</f>
        <v>0</v>
      </c>
      <c r="F25" s="161">
        <f>F7*'Conversion Factors'!$B$2</f>
        <v>0</v>
      </c>
      <c r="G25" s="161">
        <f>G7*'Conversion Factors'!$B$2</f>
        <v>0</v>
      </c>
      <c r="H25" s="161">
        <f>H7*'Conversion Factors'!$B$2</f>
        <v>0</v>
      </c>
      <c r="I25" s="161">
        <f>I7*'Conversion Factors'!$B$2</f>
        <v>0</v>
      </c>
      <c r="J25" s="161">
        <f>J7*'Conversion Factors'!$B$2</f>
        <v>0</v>
      </c>
      <c r="K25" s="161">
        <f>K7*'Conversion Factors'!$B$2</f>
        <v>0</v>
      </c>
      <c r="L25" s="161">
        <f>L7*'Conversion Factors'!$B$2</f>
        <v>0</v>
      </c>
      <c r="M25" s="161">
        <f>M7*'Conversion Factors'!$B$2</f>
        <v>0</v>
      </c>
      <c r="O25" s="159" t="s">
        <v>175</v>
      </c>
      <c r="P25" s="161">
        <f>P7*'Conversion Factors'!$B$2</f>
        <v>193.05200777391462</v>
      </c>
      <c r="Q25" s="161">
        <f>Q7*'Conversion Factors'!$B$2</f>
        <v>0</v>
      </c>
      <c r="R25" s="161">
        <f>R7*'Conversion Factors'!$B$2</f>
        <v>78.040436565545264</v>
      </c>
      <c r="S25" s="161">
        <f>S7*'Conversion Factors'!$B$2</f>
        <v>0</v>
      </c>
      <c r="T25" s="161">
        <f>T7*'Conversion Factors'!$B$2</f>
        <v>0</v>
      </c>
      <c r="U25" s="161">
        <f>U7*'Conversion Factors'!$B$2</f>
        <v>0</v>
      </c>
      <c r="V25" s="161">
        <f>V7*'Conversion Factors'!$B$2</f>
        <v>0</v>
      </c>
      <c r="W25" s="161">
        <f>W7*'Conversion Factors'!$B$2</f>
        <v>0</v>
      </c>
      <c r="X25" s="161">
        <f>X7*'Conversion Factors'!$B$2</f>
        <v>0</v>
      </c>
      <c r="Y25" s="161">
        <f>Y7*'Conversion Factors'!$B$2</f>
        <v>0</v>
      </c>
      <c r="Z25" s="161">
        <f>Z7*'Conversion Factors'!$B$2</f>
        <v>0</v>
      </c>
      <c r="AA25" s="161">
        <f>AA7*'Conversion Factors'!$B$2</f>
        <v>0</v>
      </c>
    </row>
    <row r="26" spans="1:27">
      <c r="A26" s="159" t="s">
        <v>176</v>
      </c>
      <c r="B26" s="161">
        <f>B8*'Conversion Factors'!$B$2</f>
        <v>2.3639281589488923</v>
      </c>
      <c r="C26" s="161">
        <f>C8*'Conversion Factors'!$B$2</f>
        <v>0</v>
      </c>
      <c r="D26" s="161">
        <f>D8*'Conversion Factors'!$B$2</f>
        <v>0.96637150149946172</v>
      </c>
      <c r="E26" s="161">
        <f>E8*'Conversion Factors'!$B$2</f>
        <v>0</v>
      </c>
      <c r="F26" s="161">
        <f>F8*'Conversion Factors'!$B$2</f>
        <v>0</v>
      </c>
      <c r="G26" s="161">
        <f>G8*'Conversion Factors'!$B$2</f>
        <v>0</v>
      </c>
      <c r="H26" s="161">
        <f>H8*'Conversion Factors'!$B$2</f>
        <v>0</v>
      </c>
      <c r="I26" s="161">
        <f>I8*'Conversion Factors'!$B$2</f>
        <v>0</v>
      </c>
      <c r="J26" s="161">
        <f>J8*'Conversion Factors'!$B$2</f>
        <v>0</v>
      </c>
      <c r="K26" s="161">
        <f>K8*'Conversion Factors'!$B$2</f>
        <v>0</v>
      </c>
      <c r="L26" s="161">
        <f>L8*'Conversion Factors'!$B$2</f>
        <v>0</v>
      </c>
      <c r="M26" s="161">
        <f>M8*'Conversion Factors'!$B$2</f>
        <v>0</v>
      </c>
      <c r="O26" s="159" t="s">
        <v>176</v>
      </c>
      <c r="P26" s="161">
        <f>P8*'Conversion Factors'!$B$2</f>
        <v>66.189988450568976</v>
      </c>
      <c r="Q26" s="161">
        <f>Q8*'Conversion Factors'!$B$2</f>
        <v>0</v>
      </c>
      <c r="R26" s="161">
        <f>R8*'Conversion Factors'!$B$2</f>
        <v>27.058402041984927</v>
      </c>
      <c r="S26" s="161">
        <f>S8*'Conversion Factors'!$B$2</f>
        <v>0</v>
      </c>
      <c r="T26" s="161">
        <f>T8*'Conversion Factors'!$B$2</f>
        <v>0</v>
      </c>
      <c r="U26" s="161">
        <f>U8*'Conversion Factors'!$B$2</f>
        <v>0</v>
      </c>
      <c r="V26" s="161">
        <f>V8*'Conversion Factors'!$B$2</f>
        <v>0</v>
      </c>
      <c r="W26" s="161">
        <f>W8*'Conversion Factors'!$B$2</f>
        <v>0</v>
      </c>
      <c r="X26" s="161">
        <f>X8*'Conversion Factors'!$B$2</f>
        <v>0</v>
      </c>
      <c r="Y26" s="161">
        <f>Y8*'Conversion Factors'!$B$2</f>
        <v>0</v>
      </c>
      <c r="Z26" s="161">
        <f>Z8*'Conversion Factors'!$B$2</f>
        <v>0</v>
      </c>
      <c r="AA26" s="161">
        <f>AA8*'Conversion Factors'!$B$2</f>
        <v>0</v>
      </c>
    </row>
    <row r="27" spans="1:27" ht="10.5">
      <c r="A27" s="158" t="s">
        <v>89</v>
      </c>
      <c r="B27" s="162">
        <f>SUM(B21:B26)</f>
        <v>774.06043422417133</v>
      </c>
      <c r="C27" s="162">
        <f>C9*'Conversion Factors'!$B$2</f>
        <v>296.83374147916476</v>
      </c>
      <c r="D27" s="162">
        <f>SUM(D21:D26)</f>
        <v>266.28153337026777</v>
      </c>
      <c r="E27" s="162">
        <f>E9*'Conversion Factors'!$B$2</f>
        <v>197.02240398322351</v>
      </c>
      <c r="F27" s="162">
        <f>F9*'Conversion Factors'!$B$2</f>
        <v>125.13873268959618</v>
      </c>
      <c r="G27" s="162">
        <f>G9*'Conversion Factors'!$B$2</f>
        <v>118.80985288410412</v>
      </c>
      <c r="H27" s="162">
        <f>H9*'Conversion Factors'!$B$2</f>
        <v>115.66453984915029</v>
      </c>
      <c r="I27" s="162">
        <f>I9*'Conversion Factors'!$B$2</f>
        <v>106.47301884665526</v>
      </c>
      <c r="J27" s="162">
        <f>J9*'Conversion Factors'!$B$2</f>
        <v>114.75624886164667</v>
      </c>
      <c r="K27" s="162">
        <f>K9*'Conversion Factors'!$B$2</f>
        <v>86.4610579186444</v>
      </c>
      <c r="L27" s="162">
        <f>L9*'Conversion Factors'!$B$2</f>
        <v>93.526780900618604</v>
      </c>
      <c r="M27" s="162">
        <f>M9*'Conversion Factors'!$B$2</f>
        <v>100.77822083008051</v>
      </c>
      <c r="O27" s="158" t="s">
        <v>89</v>
      </c>
      <c r="P27" s="162">
        <f>SUM(P21:P26)</f>
        <v>21673.692158276797</v>
      </c>
      <c r="Q27" s="162">
        <f>SUM(Q21:Q26)</f>
        <v>8311.3447614166143</v>
      </c>
      <c r="R27" s="162">
        <f>SUM(R21:R26)</f>
        <v>7455.8829343674988</v>
      </c>
      <c r="S27" s="162">
        <f>S9*'Conversion Factors'!$B$2</f>
        <v>5516.6273115302583</v>
      </c>
      <c r="T27" s="162">
        <f>T9*'Conversion Factors'!$B$2</f>
        <v>3503.8845153086932</v>
      </c>
      <c r="U27" s="162">
        <f>U9*'Conversion Factors'!$B$2</f>
        <v>3326.6758807549149</v>
      </c>
      <c r="V27" s="162">
        <f>V9*'Conversion Factors'!$B$2</f>
        <v>3238.6071157762076</v>
      </c>
      <c r="W27" s="162">
        <f>W9*'Conversion Factors'!$B$2</f>
        <v>2981.2445277063475</v>
      </c>
      <c r="X27" s="162">
        <f>X9*'Conversion Factors'!$B$2</f>
        <v>3213.1749681261067</v>
      </c>
      <c r="Y27" s="162">
        <f>Y9*'Conversion Factors'!$B$2</f>
        <v>2420.9096217220435</v>
      </c>
      <c r="Z27" s="162">
        <f>Z9*'Conversion Factors'!$B$2</f>
        <v>2618.7498652173213</v>
      </c>
      <c r="AA27" s="162">
        <f>AA9*'Conversion Factors'!$B$2</f>
        <v>2821.7901832422544</v>
      </c>
    </row>
    <row r="29" spans="1:27" ht="12.5">
      <c r="A29" s="158" t="s">
        <v>114</v>
      </c>
      <c r="B29" s="158">
        <v>1990</v>
      </c>
      <c r="C29" s="158">
        <v>2005</v>
      </c>
      <c r="D29" s="158">
        <f>$D$2</f>
        <v>2007</v>
      </c>
      <c r="E29" s="158">
        <v>2010</v>
      </c>
      <c r="F29" s="158">
        <v>2015</v>
      </c>
      <c r="G29" s="158">
        <v>2016</v>
      </c>
      <c r="H29" s="158">
        <v>2017</v>
      </c>
      <c r="I29" s="158">
        <v>2018</v>
      </c>
      <c r="J29" s="158">
        <v>2019</v>
      </c>
      <c r="K29" s="158">
        <v>2020</v>
      </c>
      <c r="L29" s="158">
        <v>2021</v>
      </c>
      <c r="M29" s="158">
        <v>2022</v>
      </c>
      <c r="O29" s="158" t="s">
        <v>179</v>
      </c>
      <c r="P29" s="158">
        <v>1990</v>
      </c>
      <c r="Q29" s="158">
        <f>$C$2</f>
        <v>2005</v>
      </c>
      <c r="R29" s="158">
        <f>$D$2</f>
        <v>2007</v>
      </c>
      <c r="S29" s="158">
        <v>2010</v>
      </c>
      <c r="T29" s="158">
        <v>2015</v>
      </c>
      <c r="U29" s="158">
        <v>2015</v>
      </c>
      <c r="V29" s="158">
        <v>2017</v>
      </c>
      <c r="W29" s="158">
        <v>2018</v>
      </c>
      <c r="X29" s="158">
        <v>2019</v>
      </c>
      <c r="Y29" s="158">
        <v>2020</v>
      </c>
      <c r="Z29" s="158">
        <v>2021</v>
      </c>
      <c r="AA29" s="158">
        <v>2022</v>
      </c>
    </row>
    <row r="30" spans="1:27">
      <c r="A30" s="159" t="s">
        <v>7</v>
      </c>
      <c r="B30" s="161">
        <f>B12*'Conversion Factors'!$B$2</f>
        <v>327.86356379686373</v>
      </c>
      <c r="C30" s="161">
        <f ca="1">C12*'Conversion Factors'!$B$2</f>
        <v>364.65499506826973</v>
      </c>
      <c r="D30" s="161">
        <f>D12*'Conversion Factors'!$B$2</f>
        <v>211.96852689688228</v>
      </c>
      <c r="E30" s="161">
        <f>E12*'Conversion Factors'!$B$2</f>
        <v>249.24666515802755</v>
      </c>
      <c r="F30" s="161">
        <f>F12*'Conversion Factors'!$B$2</f>
        <v>141.09473199799453</v>
      </c>
      <c r="G30" s="161">
        <f>G12*'Conversion Factors'!$B$2</f>
        <v>128.36561191688543</v>
      </c>
      <c r="H30" s="161">
        <f ca="1">H12*'Conversion Factors'!$B$2</f>
        <v>114.47752729341535</v>
      </c>
      <c r="I30" s="161">
        <f ca="1">I12*'Conversion Factors'!$B$2</f>
        <v>99.697743506390523</v>
      </c>
      <c r="J30" s="161">
        <f ca="1">J12*'Conversion Factors'!$B$2</f>
        <v>109.4728043394245</v>
      </c>
      <c r="K30" s="161">
        <f ca="1">K12*'Conversion Factors'!$B$2</f>
        <v>79.275626546737826</v>
      </c>
      <c r="L30" s="161">
        <f ca="1">L12*'Conversion Factors'!$B$2</f>
        <v>81.72281234225558</v>
      </c>
      <c r="M30" s="161">
        <f ca="1">M12*'Conversion Factors'!$B$2</f>
        <v>97.581212498059543</v>
      </c>
      <c r="O30" s="159" t="s">
        <v>7</v>
      </c>
      <c r="P30" s="161">
        <f>P12*'Conversion Factors'!$B$2</f>
        <v>86883.844406168879</v>
      </c>
      <c r="Q30" s="161">
        <f ca="1">Q12*'Conversion Factors'!$B$2</f>
        <v>96633.573693091472</v>
      </c>
      <c r="R30" s="161">
        <f>R12*'Conversion Factors'!$B$2</f>
        <v>56171.659627673806</v>
      </c>
      <c r="S30" s="161">
        <f>S12*'Conversion Factors'!$B$2</f>
        <v>66050.366266877318</v>
      </c>
      <c r="T30" s="161">
        <f>T12*'Conversion Factors'!$B$2</f>
        <v>37390.103979468549</v>
      </c>
      <c r="U30" s="161">
        <f>U12*'Conversion Factors'!$B$2</f>
        <v>34016.887157974634</v>
      </c>
      <c r="V30" s="161">
        <f ca="1">V12*'Conversion Factors'!$B$2</f>
        <v>30336.544732755068</v>
      </c>
      <c r="W30" s="161">
        <f ca="1">W12*'Conversion Factors'!$B$2</f>
        <v>26419.902029193487</v>
      </c>
      <c r="X30" s="161">
        <f ca="1">X12*'Conversion Factors'!$B$2</f>
        <v>29010.293149947494</v>
      </c>
      <c r="Y30" s="161">
        <f ca="1">Y12*'Conversion Factors'!$B$2</f>
        <v>21008.041034885522</v>
      </c>
      <c r="Z30" s="161">
        <f ca="1">Z12*'Conversion Factors'!$B$2</f>
        <v>21656.54527069773</v>
      </c>
      <c r="AA30" s="161">
        <f ca="1">AA12*'Conversion Factors'!$B$2</f>
        <v>25859.021311985776</v>
      </c>
    </row>
    <row r="31" spans="1:27">
      <c r="A31" s="159" t="s">
        <v>8</v>
      </c>
      <c r="B31" s="161">
        <f>B13*'Conversion Factors'!$B$2</f>
        <v>65.082245669333162</v>
      </c>
      <c r="C31" s="161">
        <f>C13*'Conversion Factors'!$B$2</f>
        <v>0</v>
      </c>
      <c r="D31" s="161">
        <f>D13*'Conversion Factors'!$B$2</f>
        <v>57.745115744362622</v>
      </c>
      <c r="E31" s="161">
        <f>E13*'Conversion Factors'!$B$2</f>
        <v>0</v>
      </c>
      <c r="F31" s="161">
        <f>F13*'Conversion Factors'!$B$2</f>
        <v>0</v>
      </c>
      <c r="G31" s="161">
        <f>G13*'Conversion Factors'!$B$2</f>
        <v>0</v>
      </c>
      <c r="H31" s="161">
        <f>H13*'Conversion Factors'!$B$2</f>
        <v>0</v>
      </c>
      <c r="I31" s="161">
        <f>I13*'Conversion Factors'!$B$2</f>
        <v>0</v>
      </c>
      <c r="J31" s="161">
        <f>J13*'Conversion Factors'!$B$2</f>
        <v>0</v>
      </c>
      <c r="K31" s="161">
        <f>K13*'Conversion Factors'!$B$2</f>
        <v>0</v>
      </c>
      <c r="L31" s="161">
        <f>L13*'Conversion Factors'!$B$2</f>
        <v>0</v>
      </c>
      <c r="M31" s="161">
        <f>M13*'Conversion Factors'!$B$2</f>
        <v>0</v>
      </c>
      <c r="O31" s="159" t="s">
        <v>8</v>
      </c>
      <c r="P31" s="161">
        <f>P13*'Conversion Factors'!$B$2</f>
        <v>17246.795102373286</v>
      </c>
      <c r="Q31" s="161">
        <f>Q13*'Conversion Factors'!$B$2</f>
        <v>0</v>
      </c>
      <c r="R31" s="161">
        <f>R13*'Conversion Factors'!$B$2</f>
        <v>15302.455672256094</v>
      </c>
      <c r="S31" s="161">
        <f>S13*'Conversion Factors'!$B$2</f>
        <v>0</v>
      </c>
      <c r="T31" s="161">
        <f>T13*'Conversion Factors'!$B$2</f>
        <v>0</v>
      </c>
      <c r="U31" s="161">
        <f>U13*'Conversion Factors'!$B$2</f>
        <v>0</v>
      </c>
      <c r="V31" s="161">
        <f>V13*'Conversion Factors'!$B$2</f>
        <v>0</v>
      </c>
      <c r="W31" s="161">
        <f>W13*'Conversion Factors'!$B$2</f>
        <v>0</v>
      </c>
      <c r="X31" s="161">
        <f>X13*'Conversion Factors'!$B$2</f>
        <v>0</v>
      </c>
      <c r="Y31" s="161">
        <f>Y13*'Conversion Factors'!$B$2</f>
        <v>0</v>
      </c>
      <c r="Z31" s="161">
        <f>Z13*'Conversion Factors'!$B$2</f>
        <v>0</v>
      </c>
      <c r="AA31" s="161">
        <f>AA13*'Conversion Factors'!$B$2</f>
        <v>0</v>
      </c>
    </row>
    <row r="32" spans="1:27">
      <c r="A32" s="159" t="s">
        <v>9</v>
      </c>
      <c r="B32" s="161">
        <f>B14*'Conversion Factors'!$B$2</f>
        <v>34.718792636998003</v>
      </c>
      <c r="C32" s="161">
        <f>C14*'Conversion Factors'!$B$2</f>
        <v>0</v>
      </c>
      <c r="D32" s="161">
        <f>D14*'Conversion Factors'!$B$2</f>
        <v>19.643188060901231</v>
      </c>
      <c r="E32" s="161">
        <f>E14*'Conversion Factors'!$B$2</f>
        <v>0</v>
      </c>
      <c r="F32" s="161">
        <f>F14*'Conversion Factors'!$B$2</f>
        <v>0</v>
      </c>
      <c r="G32" s="161">
        <f>G14*'Conversion Factors'!$B$2</f>
        <v>0</v>
      </c>
      <c r="H32" s="161">
        <f>H14*'Conversion Factors'!$B$2</f>
        <v>0</v>
      </c>
      <c r="I32" s="161">
        <f>I14*'Conversion Factors'!$B$2</f>
        <v>0</v>
      </c>
      <c r="J32" s="161">
        <f>J14*'Conversion Factors'!$B$2</f>
        <v>0</v>
      </c>
      <c r="K32" s="161">
        <f>K14*'Conversion Factors'!$B$2</f>
        <v>0</v>
      </c>
      <c r="L32" s="161">
        <f>L14*'Conversion Factors'!$B$2</f>
        <v>0</v>
      </c>
      <c r="M32" s="161">
        <f>M14*'Conversion Factors'!$B$2</f>
        <v>0</v>
      </c>
      <c r="O32" s="159" t="s">
        <v>9</v>
      </c>
      <c r="P32" s="161">
        <f>P14*'Conversion Factors'!$B$2</f>
        <v>9200.4800488044712</v>
      </c>
      <c r="Q32" s="161">
        <f>Q14*'Conversion Factors'!$B$2</f>
        <v>0</v>
      </c>
      <c r="R32" s="161">
        <f>R14*'Conversion Factors'!$B$2</f>
        <v>5205.4448361388268</v>
      </c>
      <c r="S32" s="161">
        <f>S14*'Conversion Factors'!$B$2</f>
        <v>0</v>
      </c>
      <c r="T32" s="161">
        <f>T14*'Conversion Factors'!$B$2</f>
        <v>0</v>
      </c>
      <c r="U32" s="161">
        <f>U14*'Conversion Factors'!$B$2</f>
        <v>0</v>
      </c>
      <c r="V32" s="161">
        <f>V14*'Conversion Factors'!$B$2</f>
        <v>0</v>
      </c>
      <c r="W32" s="161">
        <f>W14*'Conversion Factors'!$B$2</f>
        <v>0</v>
      </c>
      <c r="X32" s="161">
        <f>X14*'Conversion Factors'!$B$2</f>
        <v>0</v>
      </c>
      <c r="Y32" s="161">
        <f>Y14*'Conversion Factors'!$B$2</f>
        <v>0</v>
      </c>
      <c r="Z32" s="161">
        <f>Z14*'Conversion Factors'!$B$2</f>
        <v>0</v>
      </c>
      <c r="AA32" s="161">
        <f>AA14*'Conversion Factors'!$B$2</f>
        <v>0</v>
      </c>
    </row>
    <row r="33" spans="1:27">
      <c r="A33" s="159" t="s">
        <v>10</v>
      </c>
      <c r="B33" s="161">
        <f>B15*'Conversion Factors'!$B$2</f>
        <v>53.713083615653325</v>
      </c>
      <c r="C33" s="161">
        <f>C15*'Conversion Factors'!$B$2</f>
        <v>0</v>
      </c>
      <c r="D33" s="161">
        <f>D15*'Conversion Factors'!$B$2</f>
        <v>44.19469681181009</v>
      </c>
      <c r="E33" s="161">
        <f>E15*'Conversion Factors'!$B$2</f>
        <v>0</v>
      </c>
      <c r="F33" s="161">
        <f>F15*'Conversion Factors'!$B$2</f>
        <v>0</v>
      </c>
      <c r="G33" s="161">
        <f>G15*'Conversion Factors'!$B$2</f>
        <v>0</v>
      </c>
      <c r="H33" s="161">
        <f>H15*'Conversion Factors'!$B$2</f>
        <v>0</v>
      </c>
      <c r="I33" s="161">
        <f>I15*'Conversion Factors'!$B$2</f>
        <v>0</v>
      </c>
      <c r="J33" s="161">
        <f>J15*'Conversion Factors'!$B$2</f>
        <v>0</v>
      </c>
      <c r="K33" s="161">
        <f>K15*'Conversion Factors'!$B$2</f>
        <v>0</v>
      </c>
      <c r="L33" s="161">
        <f>L15*'Conversion Factors'!$B$2</f>
        <v>0</v>
      </c>
      <c r="M33" s="161">
        <f>M15*'Conversion Factors'!$B$2</f>
        <v>0</v>
      </c>
      <c r="O33" s="159" t="s">
        <v>10</v>
      </c>
      <c r="P33" s="161">
        <f>P15*'Conversion Factors'!$B$2</f>
        <v>14233.967158148133</v>
      </c>
      <c r="Q33" s="161">
        <f>Q15*'Conversion Factors'!$B$2</f>
        <v>0</v>
      </c>
      <c r="R33" s="161">
        <f>R15*'Conversion Factors'!$B$2</f>
        <v>11711.594655129673</v>
      </c>
      <c r="S33" s="161">
        <f>S15*'Conversion Factors'!$B$2</f>
        <v>0</v>
      </c>
      <c r="T33" s="161">
        <f>T15*'Conversion Factors'!$B$2</f>
        <v>0</v>
      </c>
      <c r="U33" s="161">
        <f>U15*'Conversion Factors'!$B$2</f>
        <v>0</v>
      </c>
      <c r="V33" s="161">
        <f>V15*'Conversion Factors'!$B$2</f>
        <v>0</v>
      </c>
      <c r="W33" s="161">
        <f>W15*'Conversion Factors'!$B$2</f>
        <v>0</v>
      </c>
      <c r="X33" s="161">
        <f>X15*'Conversion Factors'!$B$2</f>
        <v>0</v>
      </c>
      <c r="Y33" s="161">
        <f>Y15*'Conversion Factors'!$B$2</f>
        <v>0</v>
      </c>
      <c r="Z33" s="161">
        <f>Z15*'Conversion Factors'!$B$2</f>
        <v>0</v>
      </c>
      <c r="AA33" s="161">
        <f>AA15*'Conversion Factors'!$B$2</f>
        <v>0</v>
      </c>
    </row>
    <row r="34" spans="1:27">
      <c r="A34" s="159" t="s">
        <v>175</v>
      </c>
      <c r="B34" s="161">
        <f>B16*'Conversion Factors'!$B$2</f>
        <v>4.3632316268969493</v>
      </c>
      <c r="C34" s="161">
        <f>C16*'Conversion Factors'!$B$2</f>
        <v>0</v>
      </c>
      <c r="D34" s="161">
        <f>D16*'Conversion Factors'!$B$2</f>
        <v>0</v>
      </c>
      <c r="E34" s="161">
        <f>E16*'Conversion Factors'!$B$2</f>
        <v>0</v>
      </c>
      <c r="F34" s="161">
        <f>F16*'Conversion Factors'!$B$2</f>
        <v>0</v>
      </c>
      <c r="G34" s="161">
        <f>G16*'Conversion Factors'!$B$2</f>
        <v>0</v>
      </c>
      <c r="H34" s="161">
        <f>H16*'Conversion Factors'!$B$2</f>
        <v>0</v>
      </c>
      <c r="I34" s="161">
        <f>I16*'Conversion Factors'!$B$2</f>
        <v>0</v>
      </c>
      <c r="J34" s="161">
        <f>J16*'Conversion Factors'!$B$2</f>
        <v>0</v>
      </c>
      <c r="K34" s="161">
        <f>K16*'Conversion Factors'!$B$2</f>
        <v>0</v>
      </c>
      <c r="L34" s="161">
        <f>L16*'Conversion Factors'!$B$2</f>
        <v>0</v>
      </c>
      <c r="M34" s="161">
        <f>M16*'Conversion Factors'!$B$2</f>
        <v>0</v>
      </c>
      <c r="O34" s="159" t="s">
        <v>175</v>
      </c>
      <c r="P34" s="161">
        <f>P16*'Conversion Factors'!$B$2</f>
        <v>1156.2563811276918</v>
      </c>
      <c r="Q34" s="161">
        <f>Q16*'Conversion Factors'!$B$2</f>
        <v>0</v>
      </c>
      <c r="R34" s="161">
        <f>R16*'Conversion Factors'!$B$2</f>
        <v>0</v>
      </c>
      <c r="S34" s="161">
        <f>S16*'Conversion Factors'!$B$2</f>
        <v>0</v>
      </c>
      <c r="T34" s="161">
        <f>T16*'Conversion Factors'!$B$2</f>
        <v>0</v>
      </c>
      <c r="U34" s="161">
        <f>U16*'Conversion Factors'!$B$2</f>
        <v>0</v>
      </c>
      <c r="V34" s="161">
        <f>V16*'Conversion Factors'!$B$2</f>
        <v>0</v>
      </c>
      <c r="W34" s="161">
        <f>W16*'Conversion Factors'!$B$2</f>
        <v>0</v>
      </c>
      <c r="X34" s="161">
        <f>X16*'Conversion Factors'!$B$2</f>
        <v>0</v>
      </c>
      <c r="Y34" s="161">
        <f>Y16*'Conversion Factors'!$B$2</f>
        <v>0</v>
      </c>
      <c r="Z34" s="161">
        <f>Z16*'Conversion Factors'!$B$2</f>
        <v>0</v>
      </c>
      <c r="AA34" s="161">
        <f>AA16*'Conversion Factors'!$B$2</f>
        <v>0</v>
      </c>
    </row>
    <row r="35" spans="1:27">
      <c r="A35" s="159" t="s">
        <v>176</v>
      </c>
      <c r="B35" s="161">
        <f>B17*'Conversion Factors'!$B$2</f>
        <v>1.5099626173765752</v>
      </c>
      <c r="C35" s="161">
        <f>C17*'Conversion Factors'!$B$2</f>
        <v>0</v>
      </c>
      <c r="D35" s="161">
        <f>D17*'Conversion Factors'!$B$2</f>
        <v>0</v>
      </c>
      <c r="E35" s="161">
        <f>E17*'Conversion Factors'!$B$2</f>
        <v>0</v>
      </c>
      <c r="F35" s="161">
        <f>F17*'Conversion Factors'!$B$2</f>
        <v>0</v>
      </c>
      <c r="G35" s="161">
        <f>G17*'Conversion Factors'!$B$2</f>
        <v>0</v>
      </c>
      <c r="H35" s="161">
        <f>H17*'Conversion Factors'!$B$2</f>
        <v>0</v>
      </c>
      <c r="I35" s="161">
        <f>I17*'Conversion Factors'!$B$2</f>
        <v>0</v>
      </c>
      <c r="J35" s="161">
        <f>J17*'Conversion Factors'!$B$2</f>
        <v>0</v>
      </c>
      <c r="K35" s="161">
        <f>K17*'Conversion Factors'!$B$2</f>
        <v>0</v>
      </c>
      <c r="L35" s="161">
        <f>L17*'Conversion Factors'!$B$2</f>
        <v>0</v>
      </c>
      <c r="M35" s="161">
        <f>M17*'Conversion Factors'!$B$2</f>
        <v>0</v>
      </c>
      <c r="O35" s="159" t="s">
        <v>176</v>
      </c>
      <c r="P35" s="161">
        <f>P17*'Conversion Factors'!$B$2</f>
        <v>400.14009360479241</v>
      </c>
      <c r="Q35" s="161">
        <f>Q17*'Conversion Factors'!$B$2</f>
        <v>0</v>
      </c>
      <c r="R35" s="161">
        <f>R17*'Conversion Factors'!$B$2</f>
        <v>0</v>
      </c>
      <c r="S35" s="161">
        <f>S17*'Conversion Factors'!$B$2</f>
        <v>0</v>
      </c>
      <c r="T35" s="161">
        <f>T17*'Conversion Factors'!$B$2</f>
        <v>0</v>
      </c>
      <c r="U35" s="161">
        <f>U17*'Conversion Factors'!$B$2</f>
        <v>0</v>
      </c>
      <c r="V35" s="161">
        <f>V17*'Conversion Factors'!$B$2</f>
        <v>0</v>
      </c>
      <c r="W35" s="161">
        <f>W17*'Conversion Factors'!$B$2</f>
        <v>0</v>
      </c>
      <c r="X35" s="161">
        <f>X17*'Conversion Factors'!$B$2</f>
        <v>0</v>
      </c>
      <c r="Y35" s="161">
        <f>Y17*'Conversion Factors'!$B$2</f>
        <v>0</v>
      </c>
      <c r="Z35" s="161">
        <f>Z17*'Conversion Factors'!$B$2</f>
        <v>0</v>
      </c>
      <c r="AA35" s="161">
        <f>AA17*'Conversion Factors'!$B$2</f>
        <v>0</v>
      </c>
    </row>
    <row r="36" spans="1:27" ht="10.5">
      <c r="A36" s="158" t="s">
        <v>89</v>
      </c>
      <c r="B36" s="162">
        <f>SUM(B30:B35)</f>
        <v>487.25087996312175</v>
      </c>
      <c r="C36" s="162">
        <f ca="1">C18*'Conversion Factors'!$B$2</f>
        <v>364.65499506826973</v>
      </c>
      <c r="D36" s="162">
        <f>SUM(D30:D35)</f>
        <v>333.55152751395627</v>
      </c>
      <c r="E36" s="162">
        <f>E18*'Conversion Factors'!$B$2</f>
        <v>249.24666515802755</v>
      </c>
      <c r="F36" s="162">
        <f>F18*'Conversion Factors'!$B$2</f>
        <v>141.09473199799453</v>
      </c>
      <c r="G36" s="162">
        <f>G18*'Conversion Factors'!$B$2</f>
        <v>128.36561191688543</v>
      </c>
      <c r="H36" s="162">
        <f ca="1">H18*'Conversion Factors'!$B$2</f>
        <v>114.47752729341535</v>
      </c>
      <c r="I36" s="162">
        <f ca="1">I18*'Conversion Factors'!$B$2</f>
        <v>99.697743506390523</v>
      </c>
      <c r="J36" s="162">
        <f ca="1">J18*'Conversion Factors'!$B$2</f>
        <v>109.4728043394245</v>
      </c>
      <c r="K36" s="162">
        <f ca="1">K18*'Conversion Factors'!$B$2</f>
        <v>79.275626546737826</v>
      </c>
      <c r="L36" s="162">
        <f ca="1">L18*'Conversion Factors'!$B$2</f>
        <v>81.72281234225558</v>
      </c>
      <c r="M36" s="162">
        <f ca="1">M18*'Conversion Factors'!$B$2</f>
        <v>97.581212498059543</v>
      </c>
      <c r="O36" s="158" t="s">
        <v>89</v>
      </c>
      <c r="P36" s="162">
        <f>SUM(P30:P35)</f>
        <v>129121.48319022726</v>
      </c>
      <c r="Q36" s="162">
        <f ca="1">SUM(Q30:Q35)</f>
        <v>96633.573693091472</v>
      </c>
      <c r="R36" s="162">
        <f>SUM(R30:R35)</f>
        <v>88391.15479119838</v>
      </c>
      <c r="S36" s="162">
        <f>S18*'Conversion Factors'!$B$2</f>
        <v>66050.366266877318</v>
      </c>
      <c r="T36" s="162">
        <f>T18*'Conversion Factors'!$B$2</f>
        <v>37390.103979468549</v>
      </c>
      <c r="U36" s="162">
        <f>U18*'Conversion Factors'!$B$2</f>
        <v>34016.887157974634</v>
      </c>
      <c r="V36" s="162">
        <f ca="1">V18*'Conversion Factors'!$B$2</f>
        <v>30336.544732755068</v>
      </c>
      <c r="W36" s="162">
        <f ca="1">W18*'Conversion Factors'!$B$2</f>
        <v>26419.902029193487</v>
      </c>
      <c r="X36" s="162">
        <f ca="1">X18*'Conversion Factors'!$B$2</f>
        <v>29010.293149947494</v>
      </c>
      <c r="Y36" s="162">
        <f ca="1">Y18*'Conversion Factors'!$B$2</f>
        <v>21008.041034885522</v>
      </c>
      <c r="Z36" s="162">
        <f ca="1">Z18*'Conversion Factors'!$B$2</f>
        <v>21656.54527069773</v>
      </c>
      <c r="AA36" s="162">
        <f ca="1">AA18*'Conversion Factors'!$B$2</f>
        <v>25859.021311985776</v>
      </c>
    </row>
    <row r="39" spans="1:27">
      <c r="A39" s="443" t="s">
        <v>308</v>
      </c>
    </row>
  </sheetData>
  <phoneticPr fontId="3" type="noConversion"/>
  <pageMargins left="0.75" right="0.75" top="1" bottom="1" header="0.5" footer="0.5"/>
  <pageSetup orientation="portrait" r:id="rId1"/>
  <headerFooter alignWithMargins="0"/>
  <ignoredErrors>
    <ignoredError sqref="G12" formula="1"/>
  </ignoredError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3:O12"/>
  <sheetViews>
    <sheetView workbookViewId="0"/>
  </sheetViews>
  <sheetFormatPr defaultRowHeight="12.5"/>
  <cols>
    <col min="1" max="1" width="26.81640625" bestFit="1" customWidth="1"/>
    <col min="2" max="2" width="16.54296875" bestFit="1" customWidth="1"/>
    <col min="4" max="4" width="26.81640625" bestFit="1" customWidth="1"/>
    <col min="5" max="5" width="17.7265625" bestFit="1" customWidth="1"/>
    <col min="7" max="7" width="17.26953125" bestFit="1" customWidth="1"/>
    <col min="8" max="8" width="16.54296875" bestFit="1" customWidth="1"/>
    <col min="9" max="9" width="19.453125" customWidth="1"/>
    <col min="10" max="10" width="16.54296875" customWidth="1"/>
    <col min="11" max="11" width="18.26953125" customWidth="1"/>
    <col min="12" max="12" width="17.26953125" bestFit="1" customWidth="1"/>
    <col min="13" max="13" width="17.7265625" bestFit="1" customWidth="1"/>
    <col min="14" max="14" width="17" customWidth="1"/>
    <col min="15" max="15" width="12" customWidth="1"/>
  </cols>
  <sheetData>
    <row r="3" spans="1:15" ht="13">
      <c r="B3" s="104">
        <v>1990</v>
      </c>
      <c r="E3" s="104">
        <v>2007</v>
      </c>
      <c r="H3" s="104">
        <v>2010</v>
      </c>
      <c r="I3" s="104" t="s">
        <v>261</v>
      </c>
      <c r="J3" s="104" t="s">
        <v>260</v>
      </c>
      <c r="M3" s="104">
        <v>2015</v>
      </c>
      <c r="N3" s="104" t="s">
        <v>261</v>
      </c>
      <c r="O3" s="104" t="s">
        <v>260</v>
      </c>
    </row>
    <row r="4" spans="1:15">
      <c r="A4" t="s">
        <v>0</v>
      </c>
      <c r="B4" s="236">
        <v>8065372544</v>
      </c>
      <c r="D4" t="s">
        <v>0</v>
      </c>
      <c r="E4" s="236">
        <v>10006255649</v>
      </c>
      <c r="G4" t="s">
        <v>255</v>
      </c>
      <c r="H4" s="236">
        <v>9994649304.7749996</v>
      </c>
      <c r="I4" s="325">
        <f>(H4-E4)/E4</f>
        <v>-1.1599088242523856E-3</v>
      </c>
      <c r="J4" s="325">
        <f>(H4-B4)/B4</f>
        <v>0.23920491586098266</v>
      </c>
      <c r="L4" t="s">
        <v>255</v>
      </c>
      <c r="M4" s="236">
        <v>10300529880.794998</v>
      </c>
      <c r="N4" s="326">
        <f>($M$4-E4)/E4</f>
        <v>2.9409025925137861E-2</v>
      </c>
      <c r="O4" s="326">
        <f>($M$4-B4)/B4</f>
        <v>0.2771300798073833</v>
      </c>
    </row>
    <row r="5" spans="1:15">
      <c r="A5" t="s">
        <v>1</v>
      </c>
      <c r="B5" s="236">
        <v>6426044449</v>
      </c>
      <c r="D5" t="s">
        <v>1</v>
      </c>
      <c r="E5" s="236">
        <v>8046594637</v>
      </c>
      <c r="G5" t="s">
        <v>250</v>
      </c>
      <c r="H5" s="236">
        <v>7453533340.6973572</v>
      </c>
      <c r="I5" s="325">
        <f>(H5-E5)/E5</f>
        <v>-7.3703389204622966E-2</v>
      </c>
      <c r="J5" s="325">
        <f>(H5-B5)/B5</f>
        <v>0.15989445760171356</v>
      </c>
      <c r="L5" t="s">
        <v>250</v>
      </c>
      <c r="M5" s="236">
        <v>7758960886.4800644</v>
      </c>
      <c r="N5" s="326">
        <f>(M5-E5)/E5</f>
        <v>-3.574602219892286E-2</v>
      </c>
      <c r="O5" s="326">
        <f>(M5-B5)/B5</f>
        <v>0.20742409238820134</v>
      </c>
    </row>
    <row r="6" spans="1:15">
      <c r="A6" t="s">
        <v>82</v>
      </c>
      <c r="B6" s="236">
        <v>1485439880</v>
      </c>
      <c r="D6" t="s">
        <v>82</v>
      </c>
      <c r="E6" s="236">
        <v>1765204238</v>
      </c>
      <c r="G6" t="s">
        <v>2</v>
      </c>
      <c r="H6" s="236">
        <v>54467523.966790497</v>
      </c>
      <c r="I6" s="325">
        <f>(H6-E7)/E7</f>
        <v>3.7564107461163236</v>
      </c>
      <c r="J6" s="325">
        <f>(H6-B7)/B7</f>
        <v>2.5512022912581487</v>
      </c>
      <c r="L6" t="s">
        <v>2</v>
      </c>
      <c r="M6" s="236">
        <v>109349165.80763301</v>
      </c>
      <c r="N6" s="326">
        <f>(M6-E7)/E7</f>
        <v>8.5489845957271413</v>
      </c>
      <c r="O6" s="326">
        <f>(M6-B7)/B7</f>
        <v>6.1294044575993132</v>
      </c>
    </row>
    <row r="7" spans="1:15">
      <c r="A7" t="s">
        <v>2</v>
      </c>
      <c r="B7" s="236">
        <v>15337770</v>
      </c>
      <c r="D7" t="s">
        <v>2</v>
      </c>
      <c r="E7" s="236">
        <v>11451392</v>
      </c>
      <c r="G7" t="s">
        <v>251</v>
      </c>
      <c r="H7" s="236">
        <v>2106978976.2117264</v>
      </c>
      <c r="I7" s="325">
        <f>(H7-(E8+E6))/(E8+E6)</f>
        <v>0.16779935579771785</v>
      </c>
      <c r="J7" s="325">
        <f>(H7-(B6+B8))/(B6+B8)</f>
        <v>0.35560866860193485</v>
      </c>
      <c r="L7" t="s">
        <v>251</v>
      </c>
      <c r="M7" s="236">
        <v>1949400147.4757705</v>
      </c>
      <c r="N7" s="326">
        <f>(M7-(E8+E6))/(E8+E6)</f>
        <v>8.0460821923938747E-2</v>
      </c>
      <c r="O7" s="326">
        <f>(M7-(B6+B8))/(B6+B8)</f>
        <v>0.25422406598635766</v>
      </c>
    </row>
    <row r="8" spans="1:15">
      <c r="A8" t="s">
        <v>3</v>
      </c>
      <c r="B8" s="236">
        <v>68827974</v>
      </c>
      <c r="D8" t="s">
        <v>3</v>
      </c>
      <c r="E8" s="236">
        <v>39026057</v>
      </c>
      <c r="G8" t="s">
        <v>252</v>
      </c>
      <c r="H8" s="236">
        <v>217463759.3625015</v>
      </c>
      <c r="I8" s="325">
        <f>((H8+H9)-(E9+E10))/(E9+E10)</f>
        <v>55.078185973847155</v>
      </c>
      <c r="J8" s="325">
        <f>((H8+H9)-(B9+B10))/(B9+B10)</f>
        <v>98.782719721811276</v>
      </c>
      <c r="L8" t="s">
        <v>252</v>
      </c>
      <c r="M8" s="236">
        <v>256169220.83732247</v>
      </c>
      <c r="N8" s="326">
        <f>(($M$8+$M$9)-(E9+E10))/(E9+E10)</f>
        <v>67.081425493507837</v>
      </c>
      <c r="O8" s="326">
        <f>(($M$8+$M$9)-(B9+B10))/(B9+B10)</f>
        <v>120.14068385607629</v>
      </c>
    </row>
    <row r="9" spans="1:15">
      <c r="A9" t="s">
        <v>83</v>
      </c>
      <c r="B9" s="236">
        <v>705394</v>
      </c>
      <c r="D9" t="s">
        <v>83</v>
      </c>
      <c r="E9" s="236">
        <v>606630</v>
      </c>
      <c r="G9" t="s">
        <v>253</v>
      </c>
      <c r="H9" s="236">
        <v>69869762.086668506</v>
      </c>
      <c r="I9" s="325"/>
      <c r="J9" s="325"/>
      <c r="L9" t="s">
        <v>253</v>
      </c>
      <c r="M9" s="236">
        <v>92666523.269163996</v>
      </c>
      <c r="N9" s="326"/>
      <c r="O9" s="326"/>
    </row>
    <row r="10" spans="1:15">
      <c r="A10" t="s">
        <v>84</v>
      </c>
      <c r="B10" s="236">
        <v>2174198</v>
      </c>
      <c r="D10" t="s">
        <v>84</v>
      </c>
      <c r="E10" s="236">
        <v>4517172</v>
      </c>
      <c r="G10" t="s">
        <v>200</v>
      </c>
      <c r="H10" s="236">
        <v>92335942.449956</v>
      </c>
      <c r="I10" s="325">
        <f>(H10-E11)/E11</f>
        <v>-0.33502146364062163</v>
      </c>
      <c r="J10" s="325">
        <f>(H10-B11)/B11</f>
        <v>0.38138787304412786</v>
      </c>
      <c r="L10" t="s">
        <v>200</v>
      </c>
      <c r="M10" s="236">
        <v>133983936.92504549</v>
      </c>
      <c r="N10" s="326">
        <f>($M$10-E11)/E11</f>
        <v>-3.5083848086867313E-2</v>
      </c>
      <c r="O10" s="326">
        <f>($M$10-B11)/B11</f>
        <v>1.0044608929104548</v>
      </c>
    </row>
    <row r="11" spans="1:15">
      <c r="A11" t="s">
        <v>12</v>
      </c>
      <c r="B11" s="236">
        <v>66842879</v>
      </c>
      <c r="D11" t="s">
        <v>12</v>
      </c>
      <c r="E11" s="236">
        <v>138855523</v>
      </c>
    </row>
    <row r="12" spans="1:15">
      <c r="B12" s="236"/>
    </row>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R48"/>
  <sheetViews>
    <sheetView workbookViewId="0">
      <selection activeCell="J5" sqref="J5"/>
    </sheetView>
  </sheetViews>
  <sheetFormatPr defaultColWidth="9.1796875" defaultRowHeight="12.5"/>
  <cols>
    <col min="1" max="1" width="14.54296875" style="134" bestFit="1" customWidth="1"/>
    <col min="2" max="2" width="9.1796875" style="134"/>
    <col min="3" max="9" width="9.7265625" style="134" bestFit="1" customWidth="1"/>
    <col min="10" max="10" width="9.1796875" style="134"/>
    <col min="11" max="11" width="4" style="134" customWidth="1"/>
    <col min="12" max="12" width="14.54296875" style="134" bestFit="1" customWidth="1"/>
    <col min="13" max="13" width="6.1796875" style="134" bestFit="1" customWidth="1"/>
    <col min="14" max="18" width="9.1796875" style="134"/>
    <col min="19" max="19" width="16.453125" style="134" customWidth="1"/>
    <col min="20" max="21" width="9.1796875" style="134"/>
    <col min="22" max="22" width="4.453125" style="134" customWidth="1"/>
    <col min="23" max="23" width="14.54296875" style="134" bestFit="1" customWidth="1"/>
    <col min="24" max="32" width="9.1796875" style="134"/>
    <col min="33" max="33" width="5.1796875" style="134" customWidth="1"/>
    <col min="34" max="34" width="16.7265625" style="134" bestFit="1" customWidth="1"/>
    <col min="35" max="38" width="9.1796875" style="134"/>
    <col min="39" max="39" width="6" style="134" customWidth="1"/>
    <col min="40" max="40" width="16.7265625" style="134" bestFit="1" customWidth="1"/>
    <col min="41" max="44" width="9.1796875" style="134"/>
    <col min="45" max="45" width="4.7265625" style="134" customWidth="1"/>
    <col min="46" max="46" width="16.7265625" style="134" bestFit="1" customWidth="1"/>
    <col min="47" max="50" width="9.1796875" style="134"/>
    <col min="51" max="51" width="6.1796875" style="134" customWidth="1"/>
    <col min="52" max="52" width="16.7265625" style="134" bestFit="1" customWidth="1"/>
    <col min="53" max="16384" width="9.1796875" style="134"/>
  </cols>
  <sheetData>
    <row r="1" spans="1:56" s="104" customFormat="1" ht="13.5" thickBot="1">
      <c r="B1" s="104" t="s">
        <v>13</v>
      </c>
      <c r="C1" s="104" t="s">
        <v>254</v>
      </c>
      <c r="M1" s="104" t="s">
        <v>14</v>
      </c>
      <c r="N1" s="104" t="s">
        <v>254</v>
      </c>
      <c r="X1" s="104" t="s">
        <v>15</v>
      </c>
      <c r="Y1" s="104" t="s">
        <v>254</v>
      </c>
      <c r="AI1" s="104" t="s">
        <v>16</v>
      </c>
      <c r="AJ1" s="104" t="s">
        <v>254</v>
      </c>
      <c r="AO1" s="104" t="s">
        <v>17</v>
      </c>
      <c r="AP1" s="104" t="s">
        <v>254</v>
      </c>
      <c r="AU1" s="104" t="s">
        <v>18</v>
      </c>
      <c r="AV1" s="104" t="s">
        <v>254</v>
      </c>
      <c r="BA1" s="104" t="s">
        <v>19</v>
      </c>
      <c r="BB1" s="104" t="s">
        <v>254</v>
      </c>
    </row>
    <row r="2" spans="1:56" ht="13">
      <c r="A2" s="171"/>
      <c r="B2" s="133">
        <v>2017</v>
      </c>
      <c r="C2" s="98">
        <v>6</v>
      </c>
      <c r="D2" s="98">
        <v>7</v>
      </c>
      <c r="E2" s="98">
        <v>8</v>
      </c>
      <c r="F2" s="98">
        <v>9</v>
      </c>
      <c r="G2" s="98">
        <v>10</v>
      </c>
      <c r="H2" s="98">
        <v>11</v>
      </c>
      <c r="I2" s="98">
        <v>12</v>
      </c>
      <c r="J2" s="164"/>
      <c r="L2" s="171"/>
      <c r="M2" s="133">
        <v>2017</v>
      </c>
      <c r="N2" s="98">
        <v>12</v>
      </c>
      <c r="O2" s="98">
        <v>13</v>
      </c>
      <c r="P2" s="98">
        <v>14</v>
      </c>
      <c r="Q2" s="98">
        <v>15</v>
      </c>
      <c r="R2" s="99">
        <v>16</v>
      </c>
      <c r="S2" s="98">
        <v>17</v>
      </c>
      <c r="T2" s="99">
        <v>18</v>
      </c>
      <c r="U2" s="164"/>
      <c r="W2" s="171"/>
      <c r="X2" s="133">
        <v>2017</v>
      </c>
      <c r="Y2" s="98">
        <v>19</v>
      </c>
      <c r="Z2" s="98">
        <v>20</v>
      </c>
      <c r="AA2" s="98">
        <v>21</v>
      </c>
      <c r="AB2" s="98">
        <v>22</v>
      </c>
      <c r="AC2" s="99">
        <v>23</v>
      </c>
      <c r="AD2" s="98">
        <v>24</v>
      </c>
      <c r="AE2" s="99">
        <v>25</v>
      </c>
      <c r="AF2" s="164"/>
      <c r="AG2" s="123"/>
      <c r="AI2" s="128">
        <v>2017</v>
      </c>
      <c r="AJ2" s="135"/>
      <c r="AK2" s="135"/>
      <c r="AL2" s="164"/>
      <c r="AO2" s="128">
        <v>2017</v>
      </c>
      <c r="AP2" s="135"/>
      <c r="AQ2" s="135"/>
      <c r="AR2" s="164"/>
      <c r="AU2" s="128">
        <v>2017</v>
      </c>
      <c r="AV2" s="135"/>
      <c r="AW2" s="135"/>
      <c r="AX2" s="164"/>
      <c r="BA2" s="128">
        <v>2017</v>
      </c>
      <c r="BB2" s="135"/>
      <c r="BC2" s="135"/>
      <c r="BD2" s="164"/>
    </row>
    <row r="3" spans="1:56">
      <c r="A3" s="146"/>
      <c r="B3" s="100" t="s">
        <v>43</v>
      </c>
      <c r="C3" s="100" t="s">
        <v>37</v>
      </c>
      <c r="D3" s="100" t="s">
        <v>31</v>
      </c>
      <c r="E3" s="100" t="s">
        <v>29</v>
      </c>
      <c r="F3" s="100" t="s">
        <v>27</v>
      </c>
      <c r="G3" s="100" t="s">
        <v>25</v>
      </c>
      <c r="H3" s="100" t="s">
        <v>22</v>
      </c>
      <c r="I3" s="100" t="s">
        <v>21</v>
      </c>
      <c r="J3" s="172" t="s">
        <v>97</v>
      </c>
      <c r="L3" s="146"/>
      <c r="M3" s="100" t="s">
        <v>43</v>
      </c>
      <c r="N3" s="124" t="s">
        <v>37</v>
      </c>
      <c r="O3" s="100" t="s">
        <v>31</v>
      </c>
      <c r="P3" s="100" t="s">
        <v>29</v>
      </c>
      <c r="Q3" s="100" t="s">
        <v>27</v>
      </c>
      <c r="R3" s="100" t="s">
        <v>25</v>
      </c>
      <c r="S3" s="100" t="s">
        <v>22</v>
      </c>
      <c r="T3" s="100" t="s">
        <v>21</v>
      </c>
      <c r="U3" s="172" t="s">
        <v>97</v>
      </c>
      <c r="W3" s="146"/>
      <c r="X3" s="100" t="s">
        <v>43</v>
      </c>
      <c r="Y3" s="124" t="s">
        <v>37</v>
      </c>
      <c r="Z3" s="100" t="s">
        <v>31</v>
      </c>
      <c r="AA3" s="100" t="s">
        <v>29</v>
      </c>
      <c r="AB3" s="100" t="s">
        <v>27</v>
      </c>
      <c r="AC3" s="100" t="s">
        <v>25</v>
      </c>
      <c r="AD3" s="100" t="s">
        <v>22</v>
      </c>
      <c r="AE3" s="100" t="s">
        <v>21</v>
      </c>
      <c r="AF3" s="172" t="s">
        <v>97</v>
      </c>
      <c r="AG3" s="124"/>
      <c r="AI3" s="165" t="s">
        <v>43</v>
      </c>
      <c r="AJ3" s="111" t="s">
        <v>103</v>
      </c>
      <c r="AK3" s="136" t="s">
        <v>97</v>
      </c>
      <c r="AL3" s="166"/>
      <c r="AO3" s="165" t="s">
        <v>43</v>
      </c>
      <c r="AP3" s="111" t="s">
        <v>103</v>
      </c>
      <c r="AQ3" s="136" t="s">
        <v>97</v>
      </c>
      <c r="AR3" s="166"/>
      <c r="AU3" s="165" t="s">
        <v>43</v>
      </c>
      <c r="AV3" s="111" t="s">
        <v>103</v>
      </c>
      <c r="AW3" s="136" t="s">
        <v>97</v>
      </c>
      <c r="AX3" s="166"/>
      <c r="BA3" s="165" t="s">
        <v>43</v>
      </c>
      <c r="BB3" s="111" t="s">
        <v>103</v>
      </c>
      <c r="BC3" s="136" t="s">
        <v>97</v>
      </c>
      <c r="BD3" s="166"/>
    </row>
    <row r="4" spans="1:56" ht="13">
      <c r="A4" s="173">
        <v>0</v>
      </c>
      <c r="B4" s="178">
        <v>2017</v>
      </c>
      <c r="C4" s="138" t="str">
        <f>VLOOKUP($B4,techs,C$2,FALSE)</f>
        <v/>
      </c>
      <c r="D4" s="138">
        <f t="shared" ref="C4:I21" si="0">VLOOKUP($B4,techs,D$2,FALSE)</f>
        <v>0</v>
      </c>
      <c r="E4" s="138">
        <f t="shared" si="0"/>
        <v>0</v>
      </c>
      <c r="F4" s="138">
        <f t="shared" si="0"/>
        <v>0</v>
      </c>
      <c r="G4" s="138">
        <f t="shared" si="0"/>
        <v>0</v>
      </c>
      <c r="H4" s="138">
        <f t="shared" si="0"/>
        <v>0</v>
      </c>
      <c r="I4" s="138">
        <f>VLOOKUP($B4,techs,I$2,FALSE)</f>
        <v>0.14000000000000001</v>
      </c>
      <c r="J4" s="174">
        <f>VLOOKUP($A4,VMTtoMY17,2,FALSE)*$J$35</f>
        <v>0.73203037538683757</v>
      </c>
      <c r="L4" s="173">
        <v>0</v>
      </c>
      <c r="M4" s="178">
        <v>2017</v>
      </c>
      <c r="N4" s="137">
        <f t="shared" ref="N4:T21" si="1">VLOOKUP($B4,techs,N$2,FALSE)</f>
        <v>0.14000000000000001</v>
      </c>
      <c r="O4" s="138">
        <f t="shared" si="1"/>
        <v>0</v>
      </c>
      <c r="P4" s="138">
        <f t="shared" si="1"/>
        <v>0.28999999999999998</v>
      </c>
      <c r="Q4" s="138">
        <f t="shared" si="1"/>
        <v>0.56000000000000005</v>
      </c>
      <c r="R4" s="138" t="str">
        <f t="shared" si="1"/>
        <v/>
      </c>
      <c r="S4" s="138">
        <f t="shared" si="1"/>
        <v>0</v>
      </c>
      <c r="T4" s="138">
        <f t="shared" si="1"/>
        <v>0</v>
      </c>
      <c r="U4" s="174">
        <f t="shared" ref="U4:U34" si="2">VLOOKUP($A4,VMTtoMY17,3,FALSE)*$U$35</f>
        <v>0.20056920575080334</v>
      </c>
      <c r="W4" s="173">
        <v>0</v>
      </c>
      <c r="X4" s="178">
        <v>2017</v>
      </c>
      <c r="Y4" s="137">
        <f t="shared" ref="Y4:AE21" si="3">VLOOKUP($B4,techs,Y$2,FALSE)</f>
        <v>0</v>
      </c>
      <c r="Z4" s="138">
        <f t="shared" si="3"/>
        <v>0</v>
      </c>
      <c r="AA4" s="138">
        <f t="shared" si="3"/>
        <v>0</v>
      </c>
      <c r="AB4" s="138">
        <f t="shared" si="3"/>
        <v>0.09</v>
      </c>
      <c r="AC4" s="138">
        <f t="shared" si="3"/>
        <v>0.14000000000000001</v>
      </c>
      <c r="AD4" s="138">
        <f t="shared" si="3"/>
        <v>0.28000000000000003</v>
      </c>
      <c r="AE4" s="138">
        <f t="shared" si="3"/>
        <v>0.48</v>
      </c>
      <c r="AF4" s="174">
        <f t="shared" ref="AF4:AF34" si="4">VLOOKUP($A4,VMTtoMY16,4,FALSE)*$AF$35</f>
        <v>4.928074571071998E-3</v>
      </c>
      <c r="AG4" s="139"/>
      <c r="AI4" s="146">
        <v>2017</v>
      </c>
      <c r="AJ4" s="103" t="str">
        <f>VLOOKUP(AI4,techs,2,FALSE)</f>
        <v>AF</v>
      </c>
      <c r="AK4" s="140">
        <f t="shared" ref="AK4:AK34" si="5">VLOOKUP($A4,VMTtoMY17,5,FALSE)*AK$35</f>
        <v>0</v>
      </c>
      <c r="AL4" s="167"/>
      <c r="AO4" s="146">
        <v>2017</v>
      </c>
      <c r="AP4" s="103" t="str">
        <f>VLOOKUP(AO4,techs,2,FALSE)</f>
        <v>AF</v>
      </c>
      <c r="AQ4" s="140">
        <f t="shared" ref="AQ4:AQ34" si="6">VLOOKUP($A4,VMTtoMY17,6,FALSE)*AQ$35</f>
        <v>0</v>
      </c>
      <c r="AR4" s="167"/>
      <c r="AU4" s="146">
        <v>2017</v>
      </c>
      <c r="AV4" s="103" t="str">
        <f>VLOOKUP(AU4,techs,3,FALSE)</f>
        <v>AF</v>
      </c>
      <c r="AW4" s="140">
        <f t="shared" ref="AW4:AW34" si="7">VLOOKUP($A4,VMTtoMY17,7,FALSE)*AW$35</f>
        <v>0</v>
      </c>
      <c r="AX4" s="167"/>
      <c r="BA4" s="146">
        <v>2017</v>
      </c>
      <c r="BB4" s="103" t="str">
        <f>VLOOKUP(BA4,techs,4,FALSE)</f>
        <v>A</v>
      </c>
      <c r="BC4" s="140">
        <f t="shared" ref="BC4:BC34" si="8">VLOOKUP($A4,VMTtoMY17,8,FALSE)*BC$35</f>
        <v>2.3843531999156835E-2</v>
      </c>
      <c r="BD4" s="167"/>
    </row>
    <row r="5" spans="1:56" ht="13">
      <c r="A5" s="173">
        <v>1</v>
      </c>
      <c r="B5" s="180">
        <v>2016</v>
      </c>
      <c r="C5" s="138" t="str">
        <f>VLOOKUP($B5,techs,C$2,FALSE)</f>
        <v/>
      </c>
      <c r="D5" s="138">
        <f t="shared" si="0"/>
        <v>0</v>
      </c>
      <c r="E5" s="138">
        <f t="shared" si="0"/>
        <v>0</v>
      </c>
      <c r="F5" s="138">
        <f t="shared" si="0"/>
        <v>0</v>
      </c>
      <c r="G5" s="138">
        <f t="shared" si="0"/>
        <v>0</v>
      </c>
      <c r="H5" s="138">
        <f t="shared" si="0"/>
        <v>0</v>
      </c>
      <c r="I5" s="138">
        <f>VLOOKUP($B5,techs,I$2,FALSE)</f>
        <v>0.25</v>
      </c>
      <c r="J5" s="174">
        <f t="shared" ref="J5:J34" si="9">VLOOKUP($A5,VMTtoMY17,2,FALSE)*$J$35</f>
        <v>0.70828541447337345</v>
      </c>
      <c r="L5" s="173">
        <v>1</v>
      </c>
      <c r="M5" s="180">
        <v>2016</v>
      </c>
      <c r="N5" s="138">
        <f t="shared" si="1"/>
        <v>0.25</v>
      </c>
      <c r="O5" s="138">
        <f t="shared" si="1"/>
        <v>0.5</v>
      </c>
      <c r="P5" s="138">
        <f t="shared" si="1"/>
        <v>0.18</v>
      </c>
      <c r="Q5" s="138">
        <f t="shared" si="1"/>
        <v>0.06</v>
      </c>
      <c r="R5" s="138" t="str">
        <f t="shared" si="1"/>
        <v/>
      </c>
      <c r="S5" s="138">
        <f t="shared" si="1"/>
        <v>0</v>
      </c>
      <c r="T5" s="138">
        <f t="shared" si="1"/>
        <v>0</v>
      </c>
      <c r="U5" s="174">
        <f t="shared" si="2"/>
        <v>0.19439194514405536</v>
      </c>
      <c r="W5" s="173">
        <v>1</v>
      </c>
      <c r="X5" s="180">
        <v>2016</v>
      </c>
      <c r="Y5" s="138">
        <f t="shared" si="3"/>
        <v>0</v>
      </c>
      <c r="Z5" s="138">
        <f t="shared" si="3"/>
        <v>0</v>
      </c>
      <c r="AA5" s="138">
        <f t="shared" si="3"/>
        <v>0</v>
      </c>
      <c r="AB5" s="138">
        <f t="shared" si="3"/>
        <v>0.2</v>
      </c>
      <c r="AC5" s="138">
        <f t="shared" si="3"/>
        <v>0.62</v>
      </c>
      <c r="AD5" s="138">
        <f t="shared" si="3"/>
        <v>0.16</v>
      </c>
      <c r="AE5" s="138">
        <f t="shared" si="3"/>
        <v>0.02</v>
      </c>
      <c r="AF5" s="174">
        <f t="shared" si="4"/>
        <v>4.6802078824802092E-3</v>
      </c>
      <c r="AG5" s="139"/>
      <c r="AI5" s="146">
        <v>2016</v>
      </c>
      <c r="AJ5" s="103" t="str">
        <f>VLOOKUP(AI5,techs,2,FALSE)</f>
        <v>AF</v>
      </c>
      <c r="AK5" s="140">
        <f t="shared" si="5"/>
        <v>0</v>
      </c>
      <c r="AL5" s="147"/>
      <c r="AO5" s="146">
        <v>2016</v>
      </c>
      <c r="AP5" s="103" t="str">
        <f>VLOOKUP(AO5,techs,2,FALSE)</f>
        <v>AF</v>
      </c>
      <c r="AQ5" s="140">
        <f t="shared" si="6"/>
        <v>0</v>
      </c>
      <c r="AR5" s="147"/>
      <c r="AU5" s="146">
        <v>2016</v>
      </c>
      <c r="AV5" s="103" t="str">
        <f>VLOOKUP(AU5,techs,3,FALSE)</f>
        <v>AF</v>
      </c>
      <c r="AW5" s="140">
        <f t="shared" si="7"/>
        <v>0</v>
      </c>
      <c r="AX5" s="147"/>
      <c r="BA5" s="146">
        <v>2016</v>
      </c>
      <c r="BB5" s="103" t="str">
        <f>VLOOKUP(BA5,techs,4,FALSE)</f>
        <v>A</v>
      </c>
      <c r="BC5" s="140">
        <f t="shared" si="8"/>
        <v>1.2731909367568454E-2</v>
      </c>
      <c r="BD5" s="147"/>
    </row>
    <row r="6" spans="1:56" ht="13">
      <c r="A6" s="173">
        <v>2</v>
      </c>
      <c r="B6" s="180">
        <v>2015</v>
      </c>
      <c r="C6" s="138" t="str">
        <f>VLOOKUP($B6,techs,C$2,FALSE)</f>
        <v/>
      </c>
      <c r="D6" s="138">
        <f t="shared" si="0"/>
        <v>0</v>
      </c>
      <c r="E6" s="138">
        <f t="shared" si="0"/>
        <v>0</v>
      </c>
      <c r="F6" s="138">
        <f t="shared" si="0"/>
        <v>0</v>
      </c>
      <c r="G6" s="138">
        <f t="shared" si="0"/>
        <v>0</v>
      </c>
      <c r="H6" s="138">
        <f t="shared" si="0"/>
        <v>0</v>
      </c>
      <c r="I6" s="138">
        <f>VLOOKUP($B6,techs,I$2,FALSE)</f>
        <v>0.33</v>
      </c>
      <c r="J6" s="174">
        <f t="shared" si="9"/>
        <v>0.67420392094088877</v>
      </c>
      <c r="L6" s="173">
        <v>2</v>
      </c>
      <c r="M6" s="180">
        <v>2015</v>
      </c>
      <c r="N6" s="138">
        <f>VLOOKUP($B6,techs,N$2,FALSE)</f>
        <v>0.33</v>
      </c>
      <c r="O6" s="138">
        <f t="shared" si="1"/>
        <v>0.56000000000000005</v>
      </c>
      <c r="P6" s="138">
        <f t="shared" si="1"/>
        <v>0.11</v>
      </c>
      <c r="Q6" s="138">
        <f t="shared" si="1"/>
        <v>0</v>
      </c>
      <c r="R6" s="138" t="str">
        <f t="shared" si="1"/>
        <v/>
      </c>
      <c r="S6" s="138">
        <f t="shared" si="1"/>
        <v>0</v>
      </c>
      <c r="T6" s="138">
        <f t="shared" si="1"/>
        <v>0</v>
      </c>
      <c r="U6" s="174">
        <f t="shared" si="2"/>
        <v>0.18315439652958374</v>
      </c>
      <c r="W6" s="173">
        <v>2</v>
      </c>
      <c r="X6" s="180">
        <v>2015</v>
      </c>
      <c r="Y6" s="138">
        <f t="shared" si="3"/>
        <v>0</v>
      </c>
      <c r="Z6" s="138">
        <f t="shared" si="3"/>
        <v>0</v>
      </c>
      <c r="AA6" s="138">
        <f t="shared" si="3"/>
        <v>0</v>
      </c>
      <c r="AB6" s="138">
        <f t="shared" si="3"/>
        <v>0.22</v>
      </c>
      <c r="AC6" s="138">
        <f t="shared" si="3"/>
        <v>0.72</v>
      </c>
      <c r="AD6" s="138">
        <f t="shared" si="3"/>
        <v>0.06</v>
      </c>
      <c r="AE6" s="138">
        <f t="shared" si="3"/>
        <v>0</v>
      </c>
      <c r="AF6" s="174">
        <f t="shared" si="4"/>
        <v>4.2906895677328645E-3</v>
      </c>
      <c r="AG6" s="139"/>
      <c r="AI6" s="146">
        <v>2015</v>
      </c>
      <c r="AJ6" s="103" t="str">
        <f t="shared" ref="AJ6:AJ34" si="10">VLOOKUP(AI6,techs,2,FALSE)</f>
        <v>AF</v>
      </c>
      <c r="AK6" s="140">
        <f t="shared" si="5"/>
        <v>0</v>
      </c>
      <c r="AL6" s="147"/>
      <c r="AO6" s="146">
        <v>2015</v>
      </c>
      <c r="AP6" s="103" t="str">
        <f t="shared" ref="AP6:AP34" si="11">VLOOKUP(AO6,techs,2,FALSE)</f>
        <v>AF</v>
      </c>
      <c r="AQ6" s="140">
        <f t="shared" si="6"/>
        <v>0</v>
      </c>
      <c r="AR6" s="147"/>
      <c r="AU6" s="146">
        <v>2015</v>
      </c>
      <c r="AV6" s="103" t="str">
        <f t="shared" ref="AV6:AV34" si="12">VLOOKUP(AU6,techs,3,FALSE)</f>
        <v>AF</v>
      </c>
      <c r="AW6" s="140">
        <f t="shared" si="7"/>
        <v>0</v>
      </c>
      <c r="AX6" s="147"/>
      <c r="BA6" s="146">
        <v>2015</v>
      </c>
      <c r="BB6" s="103" t="str">
        <f t="shared" ref="BB6:BB34" si="13">VLOOKUP(BA6,techs,4,FALSE)</f>
        <v>A</v>
      </c>
      <c r="BC6" s="140">
        <f t="shared" si="8"/>
        <v>9.1052692871979798E-3</v>
      </c>
      <c r="BD6" s="147"/>
    </row>
    <row r="7" spans="1:56" ht="13">
      <c r="A7" s="173">
        <v>3</v>
      </c>
      <c r="B7" s="180">
        <v>2014</v>
      </c>
      <c r="C7" s="138" t="str">
        <f t="shared" si="0"/>
        <v/>
      </c>
      <c r="D7" s="138">
        <f t="shared" si="0"/>
        <v>0</v>
      </c>
      <c r="E7" s="138">
        <f t="shared" si="0"/>
        <v>0</v>
      </c>
      <c r="F7" s="138">
        <f t="shared" si="0"/>
        <v>0</v>
      </c>
      <c r="G7" s="138">
        <f t="shared" si="0"/>
        <v>0</v>
      </c>
      <c r="H7" s="138">
        <f t="shared" si="0"/>
        <v>0</v>
      </c>
      <c r="I7" s="138">
        <f t="shared" si="0"/>
        <v>0.37</v>
      </c>
      <c r="J7" s="174">
        <f t="shared" si="9"/>
        <v>0.64941181768084544</v>
      </c>
      <c r="L7" s="173">
        <v>3</v>
      </c>
      <c r="M7" s="180">
        <v>2014</v>
      </c>
      <c r="N7" s="138">
        <f>VLOOKUP($B7,techs,N$2,FALSE)</f>
        <v>0.37</v>
      </c>
      <c r="O7" s="138">
        <f t="shared" si="1"/>
        <v>0.62</v>
      </c>
      <c r="P7" s="138">
        <f t="shared" si="1"/>
        <v>0.01</v>
      </c>
      <c r="Q7" s="138">
        <f t="shared" si="1"/>
        <v>0</v>
      </c>
      <c r="R7" s="138" t="str">
        <f t="shared" si="1"/>
        <v/>
      </c>
      <c r="S7" s="138">
        <f t="shared" si="1"/>
        <v>0</v>
      </c>
      <c r="T7" s="138">
        <f t="shared" si="1"/>
        <v>0</v>
      </c>
      <c r="U7" s="174">
        <f t="shared" si="2"/>
        <v>0.16956466327482397</v>
      </c>
      <c r="W7" s="173">
        <v>3</v>
      </c>
      <c r="X7" s="180">
        <v>2014</v>
      </c>
      <c r="Y7" s="138">
        <f>VLOOKUP($B7,techs,Y$2,FALSE)</f>
        <v>0</v>
      </c>
      <c r="Z7" s="138">
        <f t="shared" si="3"/>
        <v>0</v>
      </c>
      <c r="AA7" s="138">
        <f t="shared" si="3"/>
        <v>0</v>
      </c>
      <c r="AB7" s="138">
        <f t="shared" si="3"/>
        <v>0.26</v>
      </c>
      <c r="AC7" s="138">
        <f t="shared" si="3"/>
        <v>0.73</v>
      </c>
      <c r="AD7" s="138">
        <f t="shared" si="3"/>
        <v>0.01</v>
      </c>
      <c r="AE7" s="138">
        <f t="shared" si="3"/>
        <v>0</v>
      </c>
      <c r="AF7" s="174">
        <f t="shared" si="4"/>
        <v>3.900141692492926E-3</v>
      </c>
      <c r="AG7" s="139"/>
      <c r="AI7" s="146">
        <v>2014</v>
      </c>
      <c r="AJ7" s="103" t="str">
        <f t="shared" si="10"/>
        <v>AF</v>
      </c>
      <c r="AK7" s="140">
        <f t="shared" si="5"/>
        <v>0</v>
      </c>
      <c r="AL7" s="147"/>
      <c r="AO7" s="146">
        <v>2014</v>
      </c>
      <c r="AP7" s="103" t="str">
        <f t="shared" si="11"/>
        <v>AF</v>
      </c>
      <c r="AQ7" s="140">
        <f t="shared" si="6"/>
        <v>0</v>
      </c>
      <c r="AR7" s="147"/>
      <c r="AU7" s="146">
        <v>2014</v>
      </c>
      <c r="AV7" s="103" t="str">
        <f t="shared" si="12"/>
        <v>AF</v>
      </c>
      <c r="AW7" s="140">
        <f t="shared" si="7"/>
        <v>0</v>
      </c>
      <c r="AX7" s="147"/>
      <c r="BA7" s="146">
        <v>2014</v>
      </c>
      <c r="BB7" s="103" t="str">
        <f t="shared" si="13"/>
        <v>A</v>
      </c>
      <c r="BC7" s="140">
        <f t="shared" si="8"/>
        <v>6.9827699608127755E-3</v>
      </c>
      <c r="BD7" s="147"/>
    </row>
    <row r="8" spans="1:56" ht="13">
      <c r="A8" s="173">
        <v>4</v>
      </c>
      <c r="B8" s="180">
        <v>2013</v>
      </c>
      <c r="C8" s="138" t="str">
        <f t="shared" si="0"/>
        <v/>
      </c>
      <c r="D8" s="138">
        <f t="shared" si="0"/>
        <v>0</v>
      </c>
      <c r="E8" s="138">
        <f>VLOOKUP($B8,techs,E$2,FALSE)</f>
        <v>0</v>
      </c>
      <c r="F8" s="138">
        <f t="shared" si="0"/>
        <v>0</v>
      </c>
      <c r="G8" s="138">
        <f t="shared" si="0"/>
        <v>0</v>
      </c>
      <c r="H8" s="138">
        <f t="shared" si="0"/>
        <v>0</v>
      </c>
      <c r="I8" s="138">
        <f t="shared" si="0"/>
        <v>0.4</v>
      </c>
      <c r="J8" s="174">
        <f t="shared" si="9"/>
        <v>0.60589491801085815</v>
      </c>
      <c r="L8" s="173">
        <v>4</v>
      </c>
      <c r="M8" s="180">
        <v>2013</v>
      </c>
      <c r="N8" s="138">
        <f t="shared" si="1"/>
        <v>0.4</v>
      </c>
      <c r="O8" s="138">
        <f t="shared" si="1"/>
        <v>0.6</v>
      </c>
      <c r="P8" s="138">
        <f t="shared" si="1"/>
        <v>0</v>
      </c>
      <c r="Q8" s="138">
        <f t="shared" si="1"/>
        <v>0</v>
      </c>
      <c r="R8" s="138" t="str">
        <f t="shared" si="1"/>
        <v/>
      </c>
      <c r="S8" s="138">
        <f t="shared" si="1"/>
        <v>0</v>
      </c>
      <c r="T8" s="138">
        <f t="shared" si="1"/>
        <v>0</v>
      </c>
      <c r="U8" s="174">
        <f t="shared" si="2"/>
        <v>0.15388338232288537</v>
      </c>
      <c r="W8" s="173">
        <v>4</v>
      </c>
      <c r="X8" s="180">
        <v>2013</v>
      </c>
      <c r="Y8" s="138">
        <f t="shared" si="3"/>
        <v>0</v>
      </c>
      <c r="Z8" s="138">
        <f t="shared" si="3"/>
        <v>0</v>
      </c>
      <c r="AA8" s="138">
        <f t="shared" si="3"/>
        <v>0</v>
      </c>
      <c r="AB8" s="138">
        <f t="shared" si="3"/>
        <v>0.31</v>
      </c>
      <c r="AC8" s="138">
        <f t="shared" si="3"/>
        <v>0.69</v>
      </c>
      <c r="AD8" s="138">
        <f t="shared" si="3"/>
        <v>0</v>
      </c>
      <c r="AE8" s="138">
        <f t="shared" si="3"/>
        <v>0</v>
      </c>
      <c r="AF8" s="174">
        <f t="shared" si="4"/>
        <v>3.3888286425611401E-3</v>
      </c>
      <c r="AG8" s="139"/>
      <c r="AI8" s="146">
        <v>2013</v>
      </c>
      <c r="AJ8" s="103" t="str">
        <f t="shared" si="10"/>
        <v>AF</v>
      </c>
      <c r="AK8" s="140">
        <f t="shared" si="5"/>
        <v>0</v>
      </c>
      <c r="AL8" s="147"/>
      <c r="AO8" s="146">
        <v>2013</v>
      </c>
      <c r="AP8" s="103" t="str">
        <f t="shared" si="11"/>
        <v>AF</v>
      </c>
      <c r="AQ8" s="140">
        <f t="shared" si="6"/>
        <v>0</v>
      </c>
      <c r="AR8" s="147"/>
      <c r="AU8" s="146">
        <v>2013</v>
      </c>
      <c r="AV8" s="103" t="str">
        <f t="shared" si="12"/>
        <v>AF</v>
      </c>
      <c r="AW8" s="140">
        <f t="shared" si="7"/>
        <v>0</v>
      </c>
      <c r="AX8" s="147"/>
      <c r="BA8" s="146">
        <v>2013</v>
      </c>
      <c r="BB8" s="103" t="str">
        <f t="shared" si="13"/>
        <v>A</v>
      </c>
      <c r="BC8" s="140">
        <f t="shared" si="8"/>
        <v>5.3808640461098676E-3</v>
      </c>
      <c r="BD8" s="147"/>
    </row>
    <row r="9" spans="1:56" ht="13">
      <c r="A9" s="173">
        <v>5</v>
      </c>
      <c r="B9" s="180">
        <v>2012</v>
      </c>
      <c r="C9" s="138" t="str">
        <f t="shared" si="0"/>
        <v/>
      </c>
      <c r="D9" s="138">
        <f t="shared" si="0"/>
        <v>0</v>
      </c>
      <c r="E9" s="138">
        <f t="shared" si="0"/>
        <v>0</v>
      </c>
      <c r="F9" s="138">
        <f t="shared" si="0"/>
        <v>0</v>
      </c>
      <c r="G9" s="138">
        <f t="shared" si="0"/>
        <v>0</v>
      </c>
      <c r="H9" s="138">
        <f t="shared" si="0"/>
        <v>0</v>
      </c>
      <c r="I9" s="138">
        <f t="shared" si="0"/>
        <v>0.41</v>
      </c>
      <c r="J9" s="174">
        <f t="shared" si="9"/>
        <v>0.56302257408806811</v>
      </c>
      <c r="L9" s="173">
        <v>5</v>
      </c>
      <c r="M9" s="180">
        <v>2012</v>
      </c>
      <c r="N9" s="138">
        <f t="shared" si="1"/>
        <v>0.41</v>
      </c>
      <c r="O9" s="138">
        <f t="shared" si="1"/>
        <v>0.59</v>
      </c>
      <c r="P9" s="138">
        <f t="shared" si="1"/>
        <v>0</v>
      </c>
      <c r="Q9" s="138">
        <f t="shared" si="1"/>
        <v>0</v>
      </c>
      <c r="R9" s="138" t="str">
        <f t="shared" si="1"/>
        <v/>
      </c>
      <c r="S9" s="138">
        <f t="shared" si="1"/>
        <v>0</v>
      </c>
      <c r="T9" s="138">
        <f t="shared" si="1"/>
        <v>0</v>
      </c>
      <c r="U9" s="174">
        <f t="shared" si="2"/>
        <v>0.14072969452389733</v>
      </c>
      <c r="W9" s="173">
        <v>5</v>
      </c>
      <c r="X9" s="180">
        <v>2012</v>
      </c>
      <c r="Y9" s="138">
        <f t="shared" si="3"/>
        <v>0</v>
      </c>
      <c r="Z9" s="138">
        <f t="shared" si="3"/>
        <v>0</v>
      </c>
      <c r="AA9" s="138">
        <f t="shared" si="3"/>
        <v>0</v>
      </c>
      <c r="AB9" s="138">
        <f t="shared" si="3"/>
        <v>0.24</v>
      </c>
      <c r="AC9" s="138">
        <f t="shared" si="3"/>
        <v>0.76</v>
      </c>
      <c r="AD9" s="138">
        <f t="shared" si="3"/>
        <v>0</v>
      </c>
      <c r="AE9" s="138">
        <f t="shared" si="3"/>
        <v>0</v>
      </c>
      <c r="AF9" s="174">
        <f t="shared" si="4"/>
        <v>2.0383594436351911E-3</v>
      </c>
      <c r="AG9" s="139"/>
      <c r="AI9" s="146">
        <v>2012</v>
      </c>
      <c r="AJ9" s="103" t="str">
        <f t="shared" si="10"/>
        <v>AF</v>
      </c>
      <c r="AK9" s="140">
        <f t="shared" si="5"/>
        <v>0</v>
      </c>
      <c r="AL9" s="147"/>
      <c r="AO9" s="146">
        <v>2012</v>
      </c>
      <c r="AP9" s="103" t="str">
        <f t="shared" si="11"/>
        <v>AF</v>
      </c>
      <c r="AQ9" s="140">
        <f t="shared" si="6"/>
        <v>0</v>
      </c>
      <c r="AR9" s="147"/>
      <c r="AU9" s="146">
        <v>2012</v>
      </c>
      <c r="AV9" s="103" t="str">
        <f t="shared" si="12"/>
        <v>AF</v>
      </c>
      <c r="AW9" s="140">
        <f t="shared" si="7"/>
        <v>0</v>
      </c>
      <c r="AX9" s="147"/>
      <c r="BA9" s="146">
        <v>2012</v>
      </c>
      <c r="BB9" s="103" t="str">
        <f t="shared" si="13"/>
        <v>A</v>
      </c>
      <c r="BC9" s="140">
        <f t="shared" si="8"/>
        <v>4.2803037019405223E-3</v>
      </c>
      <c r="BD9" s="147"/>
    </row>
    <row r="10" spans="1:56" ht="13">
      <c r="A10" s="173">
        <v>6</v>
      </c>
      <c r="B10" s="180">
        <v>2011</v>
      </c>
      <c r="C10" s="138" t="str">
        <f t="shared" si="0"/>
        <v/>
      </c>
      <c r="D10" s="138">
        <f t="shared" si="0"/>
        <v>0</v>
      </c>
      <c r="E10" s="138">
        <f t="shared" si="0"/>
        <v>0</v>
      </c>
      <c r="F10" s="138">
        <f t="shared" si="0"/>
        <v>0</v>
      </c>
      <c r="G10" s="138">
        <f t="shared" si="0"/>
        <v>0</v>
      </c>
      <c r="H10" s="138">
        <f t="shared" si="0"/>
        <v>0</v>
      </c>
      <c r="I10" s="138">
        <f t="shared" si="0"/>
        <v>0.42</v>
      </c>
      <c r="J10" s="174">
        <f t="shared" si="9"/>
        <v>0.33869422871325061</v>
      </c>
      <c r="L10" s="173">
        <v>6</v>
      </c>
      <c r="M10" s="180">
        <v>2011</v>
      </c>
      <c r="N10" s="138">
        <f t="shared" si="1"/>
        <v>0.42</v>
      </c>
      <c r="O10" s="138">
        <f t="shared" si="1"/>
        <v>0.57999999999999996</v>
      </c>
      <c r="P10" s="138">
        <f t="shared" si="1"/>
        <v>0</v>
      </c>
      <c r="Q10" s="138">
        <f t="shared" si="1"/>
        <v>0</v>
      </c>
      <c r="R10" s="138" t="str">
        <f t="shared" si="1"/>
        <v/>
      </c>
      <c r="S10" s="138">
        <f t="shared" si="1"/>
        <v>0</v>
      </c>
      <c r="T10" s="138">
        <f t="shared" si="1"/>
        <v>0</v>
      </c>
      <c r="U10" s="174">
        <f t="shared" si="2"/>
        <v>9.0168828461669626E-2</v>
      </c>
      <c r="W10" s="173">
        <v>6</v>
      </c>
      <c r="X10" s="180">
        <v>2011</v>
      </c>
      <c r="Y10" s="138">
        <f t="shared" si="3"/>
        <v>0</v>
      </c>
      <c r="Z10" s="138">
        <f t="shared" si="3"/>
        <v>0</v>
      </c>
      <c r="AA10" s="138">
        <f t="shared" si="3"/>
        <v>0</v>
      </c>
      <c r="AB10" s="138">
        <f t="shared" si="3"/>
        <v>0.27</v>
      </c>
      <c r="AC10" s="138">
        <f t="shared" si="3"/>
        <v>0.73</v>
      </c>
      <c r="AD10" s="138">
        <f t="shared" si="3"/>
        <v>0</v>
      </c>
      <c r="AE10" s="138">
        <f t="shared" si="3"/>
        <v>0</v>
      </c>
      <c r="AF10" s="174">
        <f t="shared" si="4"/>
        <v>1.2672678416182684E-3</v>
      </c>
      <c r="AG10" s="139"/>
      <c r="AI10" s="146">
        <v>2011</v>
      </c>
      <c r="AJ10" s="103" t="str">
        <f t="shared" si="10"/>
        <v>AF</v>
      </c>
      <c r="AK10" s="140">
        <f t="shared" si="5"/>
        <v>0</v>
      </c>
      <c r="AL10" s="147"/>
      <c r="AO10" s="146">
        <v>2011</v>
      </c>
      <c r="AP10" s="103" t="str">
        <f t="shared" si="11"/>
        <v>AF</v>
      </c>
      <c r="AQ10" s="140">
        <f t="shared" si="6"/>
        <v>0</v>
      </c>
      <c r="AR10" s="147"/>
      <c r="AU10" s="146">
        <v>2011</v>
      </c>
      <c r="AV10" s="103" t="str">
        <f t="shared" si="12"/>
        <v>AF</v>
      </c>
      <c r="AW10" s="140">
        <f t="shared" si="7"/>
        <v>0</v>
      </c>
      <c r="AX10" s="147"/>
      <c r="BA10" s="146">
        <v>2011</v>
      </c>
      <c r="BB10" s="103" t="str">
        <f t="shared" si="13"/>
        <v>A</v>
      </c>
      <c r="BC10" s="140">
        <f t="shared" si="8"/>
        <v>3.1196762210691773E-3</v>
      </c>
      <c r="BD10" s="147"/>
    </row>
    <row r="11" spans="1:56" ht="13">
      <c r="A11" s="173">
        <v>7</v>
      </c>
      <c r="B11" s="180">
        <v>2010</v>
      </c>
      <c r="C11" s="138" t="str">
        <f t="shared" si="0"/>
        <v/>
      </c>
      <c r="D11" s="138">
        <f t="shared" si="0"/>
        <v>0</v>
      </c>
      <c r="E11" s="138">
        <f t="shared" si="0"/>
        <v>0</v>
      </c>
      <c r="F11" s="138">
        <f t="shared" si="0"/>
        <v>0</v>
      </c>
      <c r="G11" s="138">
        <f t="shared" si="0"/>
        <v>0</v>
      </c>
      <c r="H11" s="138">
        <f t="shared" si="0"/>
        <v>0</v>
      </c>
      <c r="I11" s="138">
        <f t="shared" si="0"/>
        <v>0.44</v>
      </c>
      <c r="J11" s="174">
        <f t="shared" si="9"/>
        <v>0.36225006431577872</v>
      </c>
      <c r="L11" s="173">
        <v>7</v>
      </c>
      <c r="M11" s="180">
        <v>2010</v>
      </c>
      <c r="N11" s="138">
        <f t="shared" si="1"/>
        <v>0.44</v>
      </c>
      <c r="O11" s="138">
        <f t="shared" si="1"/>
        <v>0.56000000000000005</v>
      </c>
      <c r="P11" s="138">
        <f t="shared" si="1"/>
        <v>0</v>
      </c>
      <c r="Q11" s="138">
        <f t="shared" si="1"/>
        <v>0</v>
      </c>
      <c r="R11" s="138" t="str">
        <f t="shared" si="1"/>
        <v/>
      </c>
      <c r="S11" s="138">
        <f t="shared" si="1"/>
        <v>0</v>
      </c>
      <c r="T11" s="138">
        <f t="shared" si="1"/>
        <v>0</v>
      </c>
      <c r="U11" s="174">
        <f t="shared" si="2"/>
        <v>7.4961105478903584E-2</v>
      </c>
      <c r="W11" s="173">
        <v>7</v>
      </c>
      <c r="X11" s="180">
        <v>2010</v>
      </c>
      <c r="Y11" s="138">
        <f t="shared" si="3"/>
        <v>0</v>
      </c>
      <c r="Z11" s="138">
        <f t="shared" si="3"/>
        <v>0</v>
      </c>
      <c r="AA11" s="138">
        <f t="shared" si="3"/>
        <v>0</v>
      </c>
      <c r="AB11" s="138">
        <f t="shared" si="3"/>
        <v>0.3</v>
      </c>
      <c r="AC11" s="138">
        <f t="shared" si="3"/>
        <v>0.7</v>
      </c>
      <c r="AD11" s="138">
        <f t="shared" si="3"/>
        <v>0</v>
      </c>
      <c r="AE11" s="138">
        <f t="shared" si="3"/>
        <v>0</v>
      </c>
      <c r="AF11" s="174">
        <f t="shared" si="4"/>
        <v>1.0436109651978977E-3</v>
      </c>
      <c r="AG11" s="139"/>
      <c r="AI11" s="146">
        <v>2010</v>
      </c>
      <c r="AJ11" s="103" t="str">
        <f t="shared" si="10"/>
        <v>AF</v>
      </c>
      <c r="AK11" s="140">
        <f t="shared" si="5"/>
        <v>0</v>
      </c>
      <c r="AL11" s="147"/>
      <c r="AO11" s="146">
        <v>2010</v>
      </c>
      <c r="AP11" s="103" t="str">
        <f t="shared" si="11"/>
        <v>AF</v>
      </c>
      <c r="AQ11" s="140">
        <f t="shared" si="6"/>
        <v>0</v>
      </c>
      <c r="AR11" s="147"/>
      <c r="AU11" s="146">
        <v>2010</v>
      </c>
      <c r="AV11" s="103" t="str">
        <f t="shared" si="12"/>
        <v>AF</v>
      </c>
      <c r="AW11" s="140">
        <f t="shared" si="7"/>
        <v>0</v>
      </c>
      <c r="AX11" s="147"/>
      <c r="BA11" s="146">
        <v>2010</v>
      </c>
      <c r="BB11" s="103" t="str">
        <f t="shared" si="13"/>
        <v>A</v>
      </c>
      <c r="BC11" s="140">
        <f t="shared" si="8"/>
        <v>2.5856266609801952E-3</v>
      </c>
      <c r="BD11" s="147"/>
    </row>
    <row r="12" spans="1:56" ht="13">
      <c r="A12" s="173">
        <v>8</v>
      </c>
      <c r="B12" s="180">
        <v>2009</v>
      </c>
      <c r="C12" s="138" t="str">
        <f t="shared" si="0"/>
        <v/>
      </c>
      <c r="D12" s="138">
        <f t="shared" si="0"/>
        <v>0</v>
      </c>
      <c r="E12" s="138">
        <f t="shared" si="0"/>
        <v>0</v>
      </c>
      <c r="F12" s="138">
        <f t="shared" si="0"/>
        <v>0</v>
      </c>
      <c r="G12" s="138">
        <f t="shared" si="0"/>
        <v>0</v>
      </c>
      <c r="H12" s="138">
        <f t="shared" si="0"/>
        <v>0</v>
      </c>
      <c r="I12" s="138">
        <f t="shared" si="0"/>
        <v>0.43</v>
      </c>
      <c r="J12" s="174">
        <f t="shared" si="9"/>
        <v>0.31816648402662678</v>
      </c>
      <c r="L12" s="173">
        <v>8</v>
      </c>
      <c r="M12" s="180">
        <v>2009</v>
      </c>
      <c r="N12" s="138">
        <f t="shared" si="1"/>
        <v>0.43</v>
      </c>
      <c r="O12" s="138">
        <f t="shared" si="1"/>
        <v>0.56999999999999995</v>
      </c>
      <c r="P12" s="138">
        <f t="shared" si="1"/>
        <v>0</v>
      </c>
      <c r="Q12" s="138">
        <f t="shared" si="1"/>
        <v>0</v>
      </c>
      <c r="R12" s="138" t="str">
        <f t="shared" si="1"/>
        <v/>
      </c>
      <c r="S12" s="138">
        <f t="shared" si="1"/>
        <v>0</v>
      </c>
      <c r="T12" s="138">
        <f t="shared" si="1"/>
        <v>0</v>
      </c>
      <c r="U12" s="174">
        <f t="shared" si="2"/>
        <v>5.2732390437977263E-2</v>
      </c>
      <c r="W12" s="173">
        <v>8</v>
      </c>
      <c r="X12" s="180">
        <v>2009</v>
      </c>
      <c r="Y12" s="138">
        <f t="shared" si="3"/>
        <v>0</v>
      </c>
      <c r="Z12" s="138">
        <f t="shared" si="3"/>
        <v>0</v>
      </c>
      <c r="AA12" s="138">
        <f t="shared" si="3"/>
        <v>0</v>
      </c>
      <c r="AB12" s="138">
        <f t="shared" si="3"/>
        <v>0.34</v>
      </c>
      <c r="AC12" s="138">
        <f t="shared" si="3"/>
        <v>0.66</v>
      </c>
      <c r="AD12" s="138">
        <f t="shared" si="3"/>
        <v>0</v>
      </c>
      <c r="AE12" s="138">
        <f t="shared" si="3"/>
        <v>0</v>
      </c>
      <c r="AF12" s="174">
        <f t="shared" si="4"/>
        <v>1.8136919324665756E-3</v>
      </c>
      <c r="AG12" s="139"/>
      <c r="AI12" s="146">
        <v>2009</v>
      </c>
      <c r="AJ12" s="103" t="str">
        <f t="shared" si="10"/>
        <v>AF</v>
      </c>
      <c r="AK12" s="140">
        <f t="shared" si="5"/>
        <v>0</v>
      </c>
      <c r="AL12" s="147"/>
      <c r="AO12" s="146">
        <v>2009</v>
      </c>
      <c r="AP12" s="103" t="str">
        <f t="shared" si="11"/>
        <v>AF</v>
      </c>
      <c r="AQ12" s="140">
        <f t="shared" si="6"/>
        <v>0</v>
      </c>
      <c r="AR12" s="147"/>
      <c r="AU12" s="146">
        <v>2009</v>
      </c>
      <c r="AV12" s="103" t="str">
        <f t="shared" si="12"/>
        <v>AF</v>
      </c>
      <c r="AW12" s="140">
        <f t="shared" si="7"/>
        <v>0</v>
      </c>
      <c r="AX12" s="147"/>
      <c r="BA12" s="146">
        <v>2009</v>
      </c>
      <c r="BB12" s="103" t="str">
        <f t="shared" si="13"/>
        <v>A</v>
      </c>
      <c r="BC12" s="140">
        <f t="shared" si="8"/>
        <v>2.457827931911561E-3</v>
      </c>
      <c r="BD12" s="147"/>
    </row>
    <row r="13" spans="1:56" ht="13">
      <c r="A13" s="173">
        <v>9</v>
      </c>
      <c r="B13" s="180">
        <v>2008</v>
      </c>
      <c r="C13" s="138" t="str">
        <f t="shared" si="0"/>
        <v/>
      </c>
      <c r="D13" s="138">
        <f t="shared" si="0"/>
        <v>0</v>
      </c>
      <c r="E13" s="138">
        <f t="shared" si="0"/>
        <v>0</v>
      </c>
      <c r="F13" s="138">
        <f t="shared" si="0"/>
        <v>0</v>
      </c>
      <c r="G13" s="138">
        <f t="shared" si="0"/>
        <v>0</v>
      </c>
      <c r="H13" s="138">
        <f t="shared" si="0"/>
        <v>0.02</v>
      </c>
      <c r="I13" s="138">
        <f t="shared" si="0"/>
        <v>0.42</v>
      </c>
      <c r="J13" s="174">
        <f t="shared" si="9"/>
        <v>0.3785732474022937</v>
      </c>
      <c r="L13" s="173">
        <v>9</v>
      </c>
      <c r="M13" s="180">
        <v>2008</v>
      </c>
      <c r="N13" s="138">
        <f t="shared" si="1"/>
        <v>0.42</v>
      </c>
      <c r="O13" s="138">
        <f t="shared" si="1"/>
        <v>0.56000000000000005</v>
      </c>
      <c r="P13" s="138">
        <f t="shared" si="1"/>
        <v>0</v>
      </c>
      <c r="Q13" s="138">
        <f t="shared" si="1"/>
        <v>0</v>
      </c>
      <c r="R13" s="138" t="str">
        <f t="shared" si="1"/>
        <v/>
      </c>
      <c r="S13" s="138">
        <f t="shared" si="1"/>
        <v>0</v>
      </c>
      <c r="T13" s="138">
        <f t="shared" si="1"/>
        <v>0</v>
      </c>
      <c r="U13" s="174">
        <f t="shared" si="2"/>
        <v>8.4551704705023448E-2</v>
      </c>
      <c r="W13" s="173">
        <v>9</v>
      </c>
      <c r="X13" s="180">
        <v>2008</v>
      </c>
      <c r="Y13" s="138">
        <f t="shared" si="3"/>
        <v>0</v>
      </c>
      <c r="Z13" s="138">
        <f t="shared" si="3"/>
        <v>0</v>
      </c>
      <c r="AA13" s="138">
        <f t="shared" si="3"/>
        <v>0</v>
      </c>
      <c r="AB13" s="138">
        <f t="shared" si="3"/>
        <v>0.34</v>
      </c>
      <c r="AC13" s="138">
        <f t="shared" si="3"/>
        <v>0.66</v>
      </c>
      <c r="AD13" s="138">
        <f t="shared" si="3"/>
        <v>0</v>
      </c>
      <c r="AE13" s="138">
        <f t="shared" si="3"/>
        <v>0</v>
      </c>
      <c r="AF13" s="174">
        <f t="shared" si="4"/>
        <v>1.4808108002584606E-3</v>
      </c>
      <c r="AG13" s="139"/>
      <c r="AI13" s="146">
        <v>2008</v>
      </c>
      <c r="AJ13" s="103" t="str">
        <f t="shared" si="10"/>
        <v>AF</v>
      </c>
      <c r="AK13" s="140">
        <f t="shared" si="5"/>
        <v>0</v>
      </c>
      <c r="AL13" s="147"/>
      <c r="AO13" s="146">
        <v>2008</v>
      </c>
      <c r="AP13" s="103" t="str">
        <f t="shared" si="11"/>
        <v>AF</v>
      </c>
      <c r="AQ13" s="140">
        <f t="shared" si="6"/>
        <v>0</v>
      </c>
      <c r="AR13" s="147"/>
      <c r="AU13" s="146">
        <v>2008</v>
      </c>
      <c r="AV13" s="103" t="str">
        <f t="shared" si="12"/>
        <v>AF</v>
      </c>
      <c r="AW13" s="140">
        <f t="shared" si="7"/>
        <v>0</v>
      </c>
      <c r="AX13" s="147"/>
      <c r="BA13" s="146">
        <v>2008</v>
      </c>
      <c r="BB13" s="103" t="str">
        <f t="shared" si="13"/>
        <v>A</v>
      </c>
      <c r="BC13" s="140">
        <f t="shared" si="8"/>
        <v>4.0477342915920126E-3</v>
      </c>
      <c r="BD13" s="147"/>
    </row>
    <row r="14" spans="1:56" ht="13">
      <c r="A14" s="173">
        <v>10</v>
      </c>
      <c r="B14" s="180">
        <v>2007</v>
      </c>
      <c r="C14" s="138" t="str">
        <f t="shared" si="0"/>
        <v/>
      </c>
      <c r="D14" s="138">
        <f t="shared" si="0"/>
        <v>0</v>
      </c>
      <c r="E14" s="138">
        <f t="shared" si="0"/>
        <v>0</v>
      </c>
      <c r="F14" s="138">
        <f t="shared" si="0"/>
        <v>0</v>
      </c>
      <c r="G14" s="138">
        <f t="shared" si="0"/>
        <v>0</v>
      </c>
      <c r="H14" s="138">
        <f t="shared" si="0"/>
        <v>0.04</v>
      </c>
      <c r="I14" s="138">
        <f t="shared" si="0"/>
        <v>0.43</v>
      </c>
      <c r="J14" s="174">
        <f t="shared" si="9"/>
        <v>0.39587543209835918</v>
      </c>
      <c r="L14" s="173">
        <v>10</v>
      </c>
      <c r="M14" s="180">
        <v>2007</v>
      </c>
      <c r="N14" s="138">
        <f t="shared" si="1"/>
        <v>0.43</v>
      </c>
      <c r="O14" s="138">
        <f t="shared" si="1"/>
        <v>0.53</v>
      </c>
      <c r="P14" s="138">
        <f t="shared" si="1"/>
        <v>0</v>
      </c>
      <c r="Q14" s="138">
        <f t="shared" si="1"/>
        <v>0</v>
      </c>
      <c r="R14" s="138" t="str">
        <f t="shared" si="1"/>
        <v/>
      </c>
      <c r="S14" s="138">
        <f t="shared" si="1"/>
        <v>0</v>
      </c>
      <c r="T14" s="138">
        <f t="shared" si="1"/>
        <v>0</v>
      </c>
      <c r="U14" s="174">
        <f t="shared" si="2"/>
        <v>8.1175578498945217E-2</v>
      </c>
      <c r="W14" s="173">
        <v>10</v>
      </c>
      <c r="X14" s="180">
        <v>2007</v>
      </c>
      <c r="Y14" s="138">
        <f t="shared" si="3"/>
        <v>0</v>
      </c>
      <c r="Z14" s="138">
        <f t="shared" si="3"/>
        <v>0</v>
      </c>
      <c r="AA14" s="138">
        <f t="shared" si="3"/>
        <v>0.14000000000000001</v>
      </c>
      <c r="AB14" s="138">
        <f t="shared" si="3"/>
        <v>0.25</v>
      </c>
      <c r="AC14" s="138">
        <f t="shared" si="3"/>
        <v>0.61</v>
      </c>
      <c r="AD14" s="138">
        <f t="shared" si="3"/>
        <v>0</v>
      </c>
      <c r="AE14" s="138">
        <f t="shared" si="3"/>
        <v>0</v>
      </c>
      <c r="AF14" s="174">
        <f t="shared" si="4"/>
        <v>1.9936189839938295E-3</v>
      </c>
      <c r="AG14" s="139"/>
      <c r="AI14" s="146">
        <v>2007</v>
      </c>
      <c r="AJ14" s="103" t="str">
        <f t="shared" si="10"/>
        <v>AF</v>
      </c>
      <c r="AK14" s="140">
        <f t="shared" si="5"/>
        <v>0</v>
      </c>
      <c r="AL14" s="147"/>
      <c r="AO14" s="146">
        <v>2007</v>
      </c>
      <c r="AP14" s="103" t="str">
        <f t="shared" si="11"/>
        <v>AF</v>
      </c>
      <c r="AQ14" s="140">
        <f t="shared" si="6"/>
        <v>0</v>
      </c>
      <c r="AR14" s="147"/>
      <c r="AU14" s="146">
        <v>2007</v>
      </c>
      <c r="AV14" s="103" t="str">
        <f t="shared" si="12"/>
        <v>AF</v>
      </c>
      <c r="AW14" s="140">
        <f t="shared" si="7"/>
        <v>0</v>
      </c>
      <c r="AX14" s="147"/>
      <c r="BA14" s="146">
        <v>2007</v>
      </c>
      <c r="BB14" s="103" t="str">
        <f t="shared" si="13"/>
        <v>A</v>
      </c>
      <c r="BC14" s="140">
        <f t="shared" si="8"/>
        <v>3.4105093667868343E-3</v>
      </c>
      <c r="BD14" s="147"/>
    </row>
    <row r="15" spans="1:56" ht="13">
      <c r="A15" s="173">
        <v>11</v>
      </c>
      <c r="B15" s="180">
        <v>2006</v>
      </c>
      <c r="C15" s="138" t="str">
        <f t="shared" si="0"/>
        <v/>
      </c>
      <c r="D15" s="138">
        <f t="shared" si="0"/>
        <v>0</v>
      </c>
      <c r="E15" s="138">
        <f t="shared" si="0"/>
        <v>0</v>
      </c>
      <c r="F15" s="138">
        <f t="shared" si="0"/>
        <v>0</v>
      </c>
      <c r="G15" s="138">
        <f t="shared" si="0"/>
        <v>0</v>
      </c>
      <c r="H15" s="138">
        <f t="shared" si="0"/>
        <v>0.18</v>
      </c>
      <c r="I15" s="138">
        <f t="shared" si="0"/>
        <v>0.35</v>
      </c>
      <c r="J15" s="174">
        <f t="shared" si="9"/>
        <v>0.34486930917803754</v>
      </c>
      <c r="L15" s="173">
        <v>11</v>
      </c>
      <c r="M15" s="180">
        <v>2006</v>
      </c>
      <c r="N15" s="138">
        <f t="shared" si="1"/>
        <v>0.35</v>
      </c>
      <c r="O15" s="138">
        <f t="shared" si="1"/>
        <v>0.47</v>
      </c>
      <c r="P15" s="138">
        <f t="shared" si="1"/>
        <v>0</v>
      </c>
      <c r="Q15" s="138">
        <f t="shared" si="1"/>
        <v>0</v>
      </c>
      <c r="R15" s="138" t="str">
        <f t="shared" si="1"/>
        <v/>
      </c>
      <c r="S15" s="138">
        <f t="shared" si="1"/>
        <v>0</v>
      </c>
      <c r="T15" s="138">
        <f t="shared" si="1"/>
        <v>0</v>
      </c>
      <c r="U15" s="174">
        <f t="shared" si="2"/>
        <v>7.6063973372889143E-2</v>
      </c>
      <c r="W15" s="173">
        <v>11</v>
      </c>
      <c r="X15" s="180">
        <v>2006</v>
      </c>
      <c r="Y15" s="138">
        <f t="shared" si="3"/>
        <v>0</v>
      </c>
      <c r="Z15" s="138">
        <f t="shared" si="3"/>
        <v>0</v>
      </c>
      <c r="AA15" s="138">
        <f t="shared" si="3"/>
        <v>0.24</v>
      </c>
      <c r="AB15" s="138">
        <f t="shared" si="3"/>
        <v>0.22</v>
      </c>
      <c r="AC15" s="138">
        <f t="shared" si="3"/>
        <v>0.54</v>
      </c>
      <c r="AD15" s="138">
        <f t="shared" si="3"/>
        <v>0</v>
      </c>
      <c r="AE15" s="138">
        <f t="shared" si="3"/>
        <v>0</v>
      </c>
      <c r="AF15" s="174">
        <f t="shared" si="4"/>
        <v>1.3644250428090027E-3</v>
      </c>
      <c r="AG15" s="139"/>
      <c r="AI15" s="146">
        <v>2006</v>
      </c>
      <c r="AJ15" s="103" t="str">
        <f t="shared" si="10"/>
        <v>A</v>
      </c>
      <c r="AK15" s="140">
        <f t="shared" si="5"/>
        <v>0</v>
      </c>
      <c r="AL15" s="147"/>
      <c r="AO15" s="146">
        <v>2006</v>
      </c>
      <c r="AP15" s="103" t="str">
        <f t="shared" si="11"/>
        <v>A</v>
      </c>
      <c r="AQ15" s="140">
        <f t="shared" si="6"/>
        <v>0</v>
      </c>
      <c r="AR15" s="147"/>
      <c r="AU15" s="146">
        <v>2006</v>
      </c>
      <c r="AV15" s="103" t="str">
        <f t="shared" si="12"/>
        <v>A</v>
      </c>
      <c r="AW15" s="140">
        <f t="shared" si="7"/>
        <v>0</v>
      </c>
      <c r="AX15" s="147"/>
      <c r="BA15" s="146">
        <v>2006</v>
      </c>
      <c r="BB15" s="103" t="str">
        <f t="shared" si="13"/>
        <v>A</v>
      </c>
      <c r="BC15" s="140">
        <f t="shared" si="8"/>
        <v>3.0541641995737497E-3</v>
      </c>
      <c r="BD15" s="147"/>
    </row>
    <row r="16" spans="1:56" ht="13">
      <c r="A16" s="173">
        <v>12</v>
      </c>
      <c r="B16" s="180">
        <v>2005</v>
      </c>
      <c r="C16" s="138" t="str">
        <f t="shared" si="0"/>
        <v/>
      </c>
      <c r="D16" s="138">
        <f t="shared" si="0"/>
        <v>0</v>
      </c>
      <c r="E16" s="138">
        <f t="shared" si="0"/>
        <v>0</v>
      </c>
      <c r="F16" s="138">
        <f t="shared" si="0"/>
        <v>0</v>
      </c>
      <c r="G16" s="138">
        <f t="shared" si="0"/>
        <v>0</v>
      </c>
      <c r="H16" s="138">
        <f t="shared" si="0"/>
        <v>0.13</v>
      </c>
      <c r="I16" s="138">
        <f t="shared" si="0"/>
        <v>0.27</v>
      </c>
      <c r="J16" s="174">
        <f t="shared" si="9"/>
        <v>0.32486583097834643</v>
      </c>
      <c r="L16" s="173">
        <v>12</v>
      </c>
      <c r="M16" s="180">
        <v>2005</v>
      </c>
      <c r="N16" s="138">
        <f t="shared" si="1"/>
        <v>0.27</v>
      </c>
      <c r="O16" s="138">
        <f t="shared" si="1"/>
        <v>0.6</v>
      </c>
      <c r="P16" s="138">
        <f t="shared" si="1"/>
        <v>0</v>
      </c>
      <c r="Q16" s="138">
        <f t="shared" si="1"/>
        <v>0</v>
      </c>
      <c r="R16" s="138" t="str">
        <f t="shared" si="1"/>
        <v/>
      </c>
      <c r="S16" s="138">
        <f t="shared" si="1"/>
        <v>0</v>
      </c>
      <c r="T16" s="138">
        <f t="shared" si="1"/>
        <v>0</v>
      </c>
      <c r="U16" s="174">
        <f t="shared" si="2"/>
        <v>7.2782678800688297E-2</v>
      </c>
      <c r="W16" s="173">
        <v>12</v>
      </c>
      <c r="X16" s="180">
        <v>2005</v>
      </c>
      <c r="Y16" s="138">
        <f t="shared" si="3"/>
        <v>0</v>
      </c>
      <c r="Z16" s="138">
        <f t="shared" si="3"/>
        <v>0</v>
      </c>
      <c r="AA16" s="138">
        <f t="shared" si="3"/>
        <v>0.17</v>
      </c>
      <c r="AB16" s="138">
        <f t="shared" si="3"/>
        <v>0.17</v>
      </c>
      <c r="AC16" s="138">
        <f t="shared" si="3"/>
        <v>0.66</v>
      </c>
      <c r="AD16" s="138">
        <f t="shared" si="3"/>
        <v>0</v>
      </c>
      <c r="AE16" s="138">
        <f t="shared" si="3"/>
        <v>0</v>
      </c>
      <c r="AF16" s="174">
        <f t="shared" si="4"/>
        <v>1.7316374752664536E-3</v>
      </c>
      <c r="AG16" s="139"/>
      <c r="AI16" s="146">
        <v>2005</v>
      </c>
      <c r="AJ16" s="103" t="str">
        <f t="shared" si="10"/>
        <v>A</v>
      </c>
      <c r="AK16" s="140">
        <f t="shared" si="5"/>
        <v>0</v>
      </c>
      <c r="AL16" s="147"/>
      <c r="AO16" s="146">
        <v>2005</v>
      </c>
      <c r="AP16" s="103" t="str">
        <f t="shared" si="11"/>
        <v>A</v>
      </c>
      <c r="AQ16" s="140">
        <f t="shared" si="6"/>
        <v>0</v>
      </c>
      <c r="AR16" s="147"/>
      <c r="AU16" s="146">
        <v>2005</v>
      </c>
      <c r="AV16" s="103" t="str">
        <f t="shared" si="12"/>
        <v>A</v>
      </c>
      <c r="AW16" s="140">
        <f t="shared" si="7"/>
        <v>0</v>
      </c>
      <c r="AX16" s="147"/>
      <c r="BA16" s="146">
        <v>2005</v>
      </c>
      <c r="BB16" s="103" t="str">
        <f t="shared" si="13"/>
        <v>N</v>
      </c>
      <c r="BC16" s="140">
        <f t="shared" si="8"/>
        <v>2.5473043826570361E-3</v>
      </c>
      <c r="BD16" s="147"/>
    </row>
    <row r="17" spans="1:56" ht="13">
      <c r="A17" s="173">
        <v>13</v>
      </c>
      <c r="B17" s="180">
        <v>2004</v>
      </c>
      <c r="C17" s="138" t="str">
        <f t="shared" si="0"/>
        <v/>
      </c>
      <c r="D17" s="138">
        <f t="shared" si="0"/>
        <v>0</v>
      </c>
      <c r="E17" s="138">
        <f t="shared" si="0"/>
        <v>0</v>
      </c>
      <c r="F17" s="138">
        <f t="shared" si="0"/>
        <v>0</v>
      </c>
      <c r="G17" s="138">
        <f t="shared" si="0"/>
        <v>0</v>
      </c>
      <c r="H17" s="138">
        <f t="shared" si="0"/>
        <v>0.24</v>
      </c>
      <c r="I17" s="138">
        <f t="shared" si="0"/>
        <v>0.16</v>
      </c>
      <c r="J17" s="174">
        <f t="shared" si="9"/>
        <v>0.2782937231603721</v>
      </c>
      <c r="L17" s="173">
        <v>13</v>
      </c>
      <c r="M17" s="180">
        <v>2004</v>
      </c>
      <c r="N17" s="138">
        <f t="shared" si="1"/>
        <v>0.16</v>
      </c>
      <c r="O17" s="138">
        <f t="shared" si="1"/>
        <v>0.6</v>
      </c>
      <c r="P17" s="138">
        <f t="shared" si="1"/>
        <v>0</v>
      </c>
      <c r="Q17" s="138">
        <f t="shared" si="1"/>
        <v>0</v>
      </c>
      <c r="R17" s="138" t="str">
        <f t="shared" si="1"/>
        <v/>
      </c>
      <c r="S17" s="138">
        <f t="shared" si="1"/>
        <v>0</v>
      </c>
      <c r="T17" s="138">
        <f t="shared" si="1"/>
        <v>0</v>
      </c>
      <c r="U17" s="174">
        <f t="shared" si="2"/>
        <v>6.6392647217930631E-2</v>
      </c>
      <c r="W17" s="173">
        <v>13</v>
      </c>
      <c r="X17" s="180">
        <v>2004</v>
      </c>
      <c r="Y17" s="138">
        <f t="shared" si="3"/>
        <v>0</v>
      </c>
      <c r="Z17" s="138">
        <f t="shared" si="3"/>
        <v>0.01</v>
      </c>
      <c r="AA17" s="138">
        <f t="shared" si="3"/>
        <v>0.26</v>
      </c>
      <c r="AB17" s="138">
        <f t="shared" si="3"/>
        <v>0.08</v>
      </c>
      <c r="AC17" s="138">
        <f t="shared" si="3"/>
        <v>0.65</v>
      </c>
      <c r="AD17" s="138">
        <f t="shared" si="3"/>
        <v>0</v>
      </c>
      <c r="AE17" s="138">
        <f t="shared" si="3"/>
        <v>0</v>
      </c>
      <c r="AF17" s="174">
        <f t="shared" si="4"/>
        <v>1.2328608383915362E-3</v>
      </c>
      <c r="AG17" s="139"/>
      <c r="AI17" s="146">
        <v>2004</v>
      </c>
      <c r="AJ17" s="103" t="str">
        <f t="shared" si="10"/>
        <v>A</v>
      </c>
      <c r="AK17" s="140">
        <f t="shared" si="5"/>
        <v>0</v>
      </c>
      <c r="AL17" s="147"/>
      <c r="AO17" s="146">
        <v>2004</v>
      </c>
      <c r="AP17" s="103" t="str">
        <f t="shared" si="11"/>
        <v>A</v>
      </c>
      <c r="AQ17" s="140">
        <f t="shared" si="6"/>
        <v>0</v>
      </c>
      <c r="AR17" s="147"/>
      <c r="AU17" s="146">
        <v>2004</v>
      </c>
      <c r="AV17" s="103" t="str">
        <f t="shared" si="12"/>
        <v>A</v>
      </c>
      <c r="AW17" s="140">
        <f t="shared" si="7"/>
        <v>0</v>
      </c>
      <c r="AX17" s="147"/>
      <c r="BA17" s="146">
        <v>2004</v>
      </c>
      <c r="BB17" s="103" t="str">
        <f t="shared" si="13"/>
        <v>N</v>
      </c>
      <c r="BC17" s="140">
        <f t="shared" si="8"/>
        <v>2.0304911776147607E-3</v>
      </c>
      <c r="BD17" s="147"/>
    </row>
    <row r="18" spans="1:56" ht="13">
      <c r="A18" s="173">
        <v>14</v>
      </c>
      <c r="B18" s="180">
        <v>2003</v>
      </c>
      <c r="C18" s="138" t="str">
        <f t="shared" si="0"/>
        <v/>
      </c>
      <c r="D18" s="138">
        <f t="shared" si="0"/>
        <v>0</v>
      </c>
      <c r="E18" s="138">
        <f t="shared" si="0"/>
        <v>0</v>
      </c>
      <c r="F18" s="138">
        <f t="shared" si="0"/>
        <v>0</v>
      </c>
      <c r="G18" s="138">
        <f t="shared" si="0"/>
        <v>0</v>
      </c>
      <c r="H18" s="138">
        <f t="shared" si="0"/>
        <v>0.85</v>
      </c>
      <c r="I18" s="138">
        <f t="shared" si="0"/>
        <v>0.02</v>
      </c>
      <c r="J18" s="174">
        <f t="shared" si="9"/>
        <v>0.24765264153417771</v>
      </c>
      <c r="L18" s="173">
        <v>14</v>
      </c>
      <c r="M18" s="180">
        <v>2003</v>
      </c>
      <c r="N18" s="138">
        <f t="shared" si="1"/>
        <v>0.02</v>
      </c>
      <c r="O18" s="138">
        <f t="shared" si="1"/>
        <v>0.12</v>
      </c>
      <c r="P18" s="138">
        <f t="shared" si="1"/>
        <v>0</v>
      </c>
      <c r="Q18" s="138">
        <f t="shared" si="1"/>
        <v>0</v>
      </c>
      <c r="R18" s="138" t="str">
        <f t="shared" si="1"/>
        <v/>
      </c>
      <c r="S18" s="138">
        <f t="shared" si="1"/>
        <v>0</v>
      </c>
      <c r="T18" s="138">
        <f t="shared" si="1"/>
        <v>0</v>
      </c>
      <c r="U18" s="174">
        <f t="shared" si="2"/>
        <v>5.5840527248319671E-2</v>
      </c>
      <c r="W18" s="173">
        <v>14</v>
      </c>
      <c r="X18" s="180">
        <v>2003</v>
      </c>
      <c r="Y18" s="138">
        <f t="shared" si="3"/>
        <v>0</v>
      </c>
      <c r="Z18" s="138">
        <f t="shared" si="3"/>
        <v>0.25</v>
      </c>
      <c r="AA18" s="138">
        <f t="shared" si="3"/>
        <v>0.69</v>
      </c>
      <c r="AB18" s="138">
        <f t="shared" si="3"/>
        <v>0</v>
      </c>
      <c r="AC18" s="138">
        <f t="shared" si="3"/>
        <v>0.06</v>
      </c>
      <c r="AD18" s="138">
        <f t="shared" si="3"/>
        <v>0</v>
      </c>
      <c r="AE18" s="138">
        <f t="shared" si="3"/>
        <v>0</v>
      </c>
      <c r="AF18" s="174">
        <f t="shared" si="4"/>
        <v>1.0328800681519365E-3</v>
      </c>
      <c r="AG18" s="139"/>
      <c r="AI18" s="146">
        <v>2003</v>
      </c>
      <c r="AJ18" s="103" t="str">
        <f t="shared" si="10"/>
        <v>A</v>
      </c>
      <c r="AK18" s="140">
        <f t="shared" si="5"/>
        <v>0</v>
      </c>
      <c r="AL18" s="147"/>
      <c r="AO18" s="146">
        <v>2003</v>
      </c>
      <c r="AP18" s="103" t="str">
        <f t="shared" si="11"/>
        <v>A</v>
      </c>
      <c r="AQ18" s="140">
        <f t="shared" si="6"/>
        <v>0</v>
      </c>
      <c r="AR18" s="147"/>
      <c r="AU18" s="146">
        <v>2003</v>
      </c>
      <c r="AV18" s="103" t="str">
        <f t="shared" si="12"/>
        <v>M</v>
      </c>
      <c r="AW18" s="140">
        <f t="shared" si="7"/>
        <v>0</v>
      </c>
      <c r="AX18" s="147"/>
      <c r="BA18" s="146">
        <v>2003</v>
      </c>
      <c r="BB18" s="103" t="str">
        <f t="shared" si="13"/>
        <v>N</v>
      </c>
      <c r="BC18" s="140">
        <f t="shared" si="8"/>
        <v>1.6580194407905728E-3</v>
      </c>
      <c r="BD18" s="147"/>
    </row>
    <row r="19" spans="1:56" ht="13">
      <c r="A19" s="173">
        <v>15</v>
      </c>
      <c r="B19" s="180">
        <v>2002</v>
      </c>
      <c r="C19" s="138" t="str">
        <f t="shared" si="0"/>
        <v/>
      </c>
      <c r="D19" s="138">
        <f t="shared" si="0"/>
        <v>0</v>
      </c>
      <c r="E19" s="138">
        <f t="shared" si="0"/>
        <v>0</v>
      </c>
      <c r="F19" s="138">
        <f t="shared" si="0"/>
        <v>0</v>
      </c>
      <c r="G19" s="138">
        <f t="shared" si="0"/>
        <v>0.01</v>
      </c>
      <c r="H19" s="138">
        <f t="shared" si="0"/>
        <v>0.99</v>
      </c>
      <c r="I19" s="138">
        <f t="shared" si="0"/>
        <v>0</v>
      </c>
      <c r="J19" s="174">
        <f t="shared" si="9"/>
        <v>0.20627869851236902</v>
      </c>
      <c r="L19" s="173">
        <v>15</v>
      </c>
      <c r="M19" s="180">
        <v>2002</v>
      </c>
      <c r="N19" s="138">
        <f t="shared" si="1"/>
        <v>0</v>
      </c>
      <c r="O19" s="138">
        <f t="shared" si="1"/>
        <v>0</v>
      </c>
      <c r="P19" s="138">
        <f t="shared" si="1"/>
        <v>0</v>
      </c>
      <c r="Q19" s="138">
        <f t="shared" si="1"/>
        <v>0</v>
      </c>
      <c r="R19" s="138" t="str">
        <f t="shared" si="1"/>
        <v/>
      </c>
      <c r="S19" s="138">
        <f t="shared" si="1"/>
        <v>0</v>
      </c>
      <c r="T19" s="138">
        <f t="shared" si="1"/>
        <v>0</v>
      </c>
      <c r="U19" s="174">
        <f t="shared" si="2"/>
        <v>4.8950828987062427E-2</v>
      </c>
      <c r="W19" s="173">
        <v>15</v>
      </c>
      <c r="X19" s="180">
        <v>2002</v>
      </c>
      <c r="Y19" s="138">
        <f t="shared" si="3"/>
        <v>0</v>
      </c>
      <c r="Z19" s="138">
        <f t="shared" si="3"/>
        <v>0.31</v>
      </c>
      <c r="AA19" s="138">
        <f t="shared" si="3"/>
        <v>0.69</v>
      </c>
      <c r="AB19" s="138">
        <f t="shared" si="3"/>
        <v>0</v>
      </c>
      <c r="AC19" s="138">
        <f t="shared" si="3"/>
        <v>0</v>
      </c>
      <c r="AD19" s="138">
        <f t="shared" si="3"/>
        <v>0</v>
      </c>
      <c r="AE19" s="138">
        <f t="shared" si="3"/>
        <v>0</v>
      </c>
      <c r="AF19" s="174">
        <f t="shared" si="4"/>
        <v>6.9260275505217796E-4</v>
      </c>
      <c r="AG19" s="139"/>
      <c r="AI19" s="146">
        <v>2002</v>
      </c>
      <c r="AJ19" s="103" t="str">
        <f t="shared" si="10"/>
        <v>A</v>
      </c>
      <c r="AK19" s="140">
        <f t="shared" si="5"/>
        <v>0</v>
      </c>
      <c r="AL19" s="147"/>
      <c r="AO19" s="146">
        <v>2002</v>
      </c>
      <c r="AP19" s="103" t="str">
        <f t="shared" si="11"/>
        <v>A</v>
      </c>
      <c r="AQ19" s="140">
        <f t="shared" si="6"/>
        <v>0</v>
      </c>
      <c r="AR19" s="147"/>
      <c r="AU19" s="146">
        <v>2002</v>
      </c>
      <c r="AV19" s="103" t="str">
        <f t="shared" si="12"/>
        <v>M</v>
      </c>
      <c r="AW19" s="140">
        <f t="shared" si="7"/>
        <v>0</v>
      </c>
      <c r="AX19" s="147"/>
      <c r="BA19" s="146">
        <v>2002</v>
      </c>
      <c r="BB19" s="103" t="str">
        <f t="shared" si="13"/>
        <v>N</v>
      </c>
      <c r="BC19" s="140">
        <f t="shared" si="8"/>
        <v>1.4105372886511504E-3</v>
      </c>
      <c r="BD19" s="147"/>
    </row>
    <row r="20" spans="1:56" ht="13">
      <c r="A20" s="173">
        <v>16</v>
      </c>
      <c r="B20" s="180">
        <v>2001</v>
      </c>
      <c r="C20" s="138" t="str">
        <f t="shared" si="0"/>
        <v/>
      </c>
      <c r="D20" s="138">
        <f t="shared" si="0"/>
        <v>0</v>
      </c>
      <c r="E20" s="138">
        <f t="shared" si="0"/>
        <v>0</v>
      </c>
      <c r="F20" s="138">
        <f t="shared" si="0"/>
        <v>0</v>
      </c>
      <c r="G20" s="138">
        <f t="shared" si="0"/>
        <v>0.03</v>
      </c>
      <c r="H20" s="138">
        <f t="shared" si="0"/>
        <v>0.97</v>
      </c>
      <c r="I20" s="138">
        <f t="shared" si="0"/>
        <v>0</v>
      </c>
      <c r="J20" s="174">
        <f t="shared" si="9"/>
        <v>0.16774302578188557</v>
      </c>
      <c r="L20" s="173">
        <v>16</v>
      </c>
      <c r="M20" s="180">
        <v>2001</v>
      </c>
      <c r="N20" s="138">
        <f t="shared" si="1"/>
        <v>0</v>
      </c>
      <c r="O20" s="138">
        <f t="shared" si="1"/>
        <v>0</v>
      </c>
      <c r="P20" s="138">
        <f t="shared" si="1"/>
        <v>0</v>
      </c>
      <c r="Q20" s="138">
        <f t="shared" si="1"/>
        <v>0</v>
      </c>
      <c r="R20" s="138" t="str">
        <f t="shared" si="1"/>
        <v/>
      </c>
      <c r="S20" s="138">
        <f t="shared" si="1"/>
        <v>0</v>
      </c>
      <c r="T20" s="138">
        <f t="shared" si="1"/>
        <v>0</v>
      </c>
      <c r="U20" s="174">
        <f t="shared" si="2"/>
        <v>3.8455427937713588E-2</v>
      </c>
      <c r="W20" s="173">
        <v>16</v>
      </c>
      <c r="X20" s="180">
        <v>2001</v>
      </c>
      <c r="Y20" s="138">
        <f t="shared" si="3"/>
        <v>0</v>
      </c>
      <c r="Z20" s="138">
        <f t="shared" si="3"/>
        <v>0.24</v>
      </c>
      <c r="AA20" s="138">
        <f t="shared" si="3"/>
        <v>0.76</v>
      </c>
      <c r="AB20" s="138">
        <f t="shared" si="3"/>
        <v>0</v>
      </c>
      <c r="AC20" s="138">
        <f t="shared" si="3"/>
        <v>0</v>
      </c>
      <c r="AD20" s="138">
        <f t="shared" si="3"/>
        <v>0</v>
      </c>
      <c r="AE20" s="138">
        <f t="shared" si="3"/>
        <v>0</v>
      </c>
      <c r="AF20" s="174">
        <f t="shared" si="4"/>
        <v>1.1338640548500659E-3</v>
      </c>
      <c r="AG20" s="139"/>
      <c r="AI20" s="146">
        <v>2001</v>
      </c>
      <c r="AJ20" s="103" t="str">
        <f t="shared" si="10"/>
        <v>A</v>
      </c>
      <c r="AK20" s="140">
        <f t="shared" si="5"/>
        <v>0</v>
      </c>
      <c r="AL20" s="147"/>
      <c r="AO20" s="146">
        <v>2001</v>
      </c>
      <c r="AP20" s="103" t="str">
        <f t="shared" si="11"/>
        <v>A</v>
      </c>
      <c r="AQ20" s="140">
        <f t="shared" si="6"/>
        <v>0</v>
      </c>
      <c r="AR20" s="147"/>
      <c r="AU20" s="146">
        <v>2001</v>
      </c>
      <c r="AV20" s="103" t="str">
        <f t="shared" si="12"/>
        <v>M</v>
      </c>
      <c r="AW20" s="140">
        <f t="shared" si="7"/>
        <v>0</v>
      </c>
      <c r="AX20" s="147"/>
      <c r="BA20" s="146">
        <v>2001</v>
      </c>
      <c r="BB20" s="103" t="str">
        <f t="shared" si="13"/>
        <v>N</v>
      </c>
      <c r="BC20" s="140">
        <f t="shared" si="8"/>
        <v>1.1461309086187848E-3</v>
      </c>
      <c r="BD20" s="147"/>
    </row>
    <row r="21" spans="1:56" ht="13">
      <c r="A21" s="173">
        <v>17</v>
      </c>
      <c r="B21" s="180">
        <v>2000</v>
      </c>
      <c r="C21" s="138" t="str">
        <f t="shared" si="0"/>
        <v/>
      </c>
      <c r="D21" s="138">
        <f t="shared" si="0"/>
        <v>0</v>
      </c>
      <c r="E21" s="138">
        <f t="shared" si="0"/>
        <v>0</v>
      </c>
      <c r="F21" s="138">
        <f t="shared" si="0"/>
        <v>0</v>
      </c>
      <c r="G21" s="138">
        <f t="shared" si="0"/>
        <v>0.44</v>
      </c>
      <c r="H21" s="138">
        <f t="shared" si="0"/>
        <v>0.56000000000000005</v>
      </c>
      <c r="I21" s="138">
        <f t="shared" si="0"/>
        <v>0</v>
      </c>
      <c r="J21" s="174">
        <f t="shared" si="9"/>
        <v>0.14919901091915969</v>
      </c>
      <c r="L21" s="173">
        <v>17</v>
      </c>
      <c r="M21" s="180">
        <v>2000</v>
      </c>
      <c r="N21" s="138">
        <f t="shared" si="1"/>
        <v>0</v>
      </c>
      <c r="O21" s="138">
        <f t="shared" si="1"/>
        <v>0</v>
      </c>
      <c r="P21" s="138">
        <f t="shared" si="1"/>
        <v>0</v>
      </c>
      <c r="Q21" s="138">
        <f t="shared" si="1"/>
        <v>0</v>
      </c>
      <c r="R21" s="138" t="str">
        <f t="shared" si="1"/>
        <v/>
      </c>
      <c r="S21" s="138">
        <f t="shared" si="1"/>
        <v>0</v>
      </c>
      <c r="T21" s="138">
        <f t="shared" si="1"/>
        <v>0</v>
      </c>
      <c r="U21" s="174">
        <f t="shared" si="2"/>
        <v>3.276342920431928E-2</v>
      </c>
      <c r="W21" s="173">
        <v>17</v>
      </c>
      <c r="X21" s="180">
        <v>2000</v>
      </c>
      <c r="Y21" s="138">
        <f t="shared" si="3"/>
        <v>0</v>
      </c>
      <c r="Z21" s="138">
        <f t="shared" si="3"/>
        <v>0.63</v>
      </c>
      <c r="AA21" s="138">
        <f t="shared" si="3"/>
        <v>0.37</v>
      </c>
      <c r="AB21" s="138">
        <f t="shared" si="3"/>
        <v>0</v>
      </c>
      <c r="AC21" s="138">
        <f t="shared" si="3"/>
        <v>0</v>
      </c>
      <c r="AD21" s="138">
        <f t="shared" si="3"/>
        <v>0</v>
      </c>
      <c r="AE21" s="138">
        <f t="shared" si="3"/>
        <v>0</v>
      </c>
      <c r="AF21" s="174">
        <f t="shared" si="4"/>
        <v>1.0217744413678624E-3</v>
      </c>
      <c r="AG21" s="139"/>
      <c r="AI21" s="146">
        <v>2000</v>
      </c>
      <c r="AJ21" s="103" t="str">
        <f t="shared" si="10"/>
        <v>A</v>
      </c>
      <c r="AK21" s="140">
        <f t="shared" si="5"/>
        <v>0</v>
      </c>
      <c r="AL21" s="147"/>
      <c r="AO21" s="146">
        <v>2000</v>
      </c>
      <c r="AP21" s="103" t="str">
        <f t="shared" si="11"/>
        <v>A</v>
      </c>
      <c r="AQ21" s="140">
        <f t="shared" si="6"/>
        <v>0</v>
      </c>
      <c r="AR21" s="147"/>
      <c r="AU21" s="146">
        <v>2000</v>
      </c>
      <c r="AV21" s="103" t="str">
        <f t="shared" si="12"/>
        <v>M</v>
      </c>
      <c r="AW21" s="140">
        <f t="shared" si="7"/>
        <v>0</v>
      </c>
      <c r="AX21" s="147"/>
      <c r="BA21" s="146">
        <v>2000</v>
      </c>
      <c r="BB21" s="103" t="str">
        <f t="shared" si="13"/>
        <v>N</v>
      </c>
      <c r="BC21" s="140">
        <f t="shared" si="8"/>
        <v>8.5720520661857001E-4</v>
      </c>
      <c r="BD21" s="147"/>
    </row>
    <row r="22" spans="1:56" ht="13">
      <c r="A22" s="173">
        <v>18</v>
      </c>
      <c r="B22" s="180">
        <v>1999</v>
      </c>
      <c r="C22" s="138" t="str">
        <f t="shared" ref="C22:I34" si="14">VLOOKUP($B22,techs,C$2,FALSE)</f>
        <v/>
      </c>
      <c r="D22" s="138">
        <f t="shared" si="14"/>
        <v>0</v>
      </c>
      <c r="E22" s="138">
        <f t="shared" si="14"/>
        <v>0</v>
      </c>
      <c r="F22" s="138">
        <f t="shared" si="14"/>
        <v>0</v>
      </c>
      <c r="G22" s="138">
        <f t="shared" si="14"/>
        <v>0.67</v>
      </c>
      <c r="H22" s="138">
        <f t="shared" si="14"/>
        <v>0.33</v>
      </c>
      <c r="I22" s="138">
        <f t="shared" si="14"/>
        <v>0</v>
      </c>
      <c r="J22" s="174">
        <f t="shared" si="9"/>
        <v>0.10991518070865032</v>
      </c>
      <c r="L22" s="173">
        <v>18</v>
      </c>
      <c r="M22" s="180">
        <v>1999</v>
      </c>
      <c r="N22" s="138">
        <f t="shared" ref="N22:T34" si="15">VLOOKUP($B22,techs,N$2,FALSE)</f>
        <v>0</v>
      </c>
      <c r="O22" s="138">
        <f t="shared" si="15"/>
        <v>0</v>
      </c>
      <c r="P22" s="138">
        <f t="shared" si="15"/>
        <v>0</v>
      </c>
      <c r="Q22" s="138">
        <f t="shared" si="15"/>
        <v>0</v>
      </c>
      <c r="R22" s="138" t="str">
        <f t="shared" si="15"/>
        <v/>
      </c>
      <c r="S22" s="138">
        <f t="shared" si="15"/>
        <v>0</v>
      </c>
      <c r="T22" s="138">
        <f t="shared" si="15"/>
        <v>0</v>
      </c>
      <c r="U22" s="174">
        <f t="shared" si="2"/>
        <v>2.6292370592615719E-2</v>
      </c>
      <c r="W22" s="173">
        <v>18</v>
      </c>
      <c r="X22" s="180">
        <v>1999</v>
      </c>
      <c r="Y22" s="138">
        <f t="shared" ref="Y22:AE34" si="16">VLOOKUP($B22,techs,Y$2,FALSE)</f>
        <v>0</v>
      </c>
      <c r="Z22" s="138">
        <f t="shared" si="16"/>
        <v>0.61</v>
      </c>
      <c r="AA22" s="138">
        <f t="shared" si="16"/>
        <v>0.39</v>
      </c>
      <c r="AB22" s="138">
        <f t="shared" si="16"/>
        <v>0</v>
      </c>
      <c r="AC22" s="138">
        <f t="shared" si="16"/>
        <v>0</v>
      </c>
      <c r="AD22" s="138">
        <f t="shared" si="16"/>
        <v>0</v>
      </c>
      <c r="AE22" s="138">
        <f t="shared" si="16"/>
        <v>0</v>
      </c>
      <c r="AF22" s="174">
        <f t="shared" si="4"/>
        <v>3.9251236750337888E-4</v>
      </c>
      <c r="AG22" s="139"/>
      <c r="AI22" s="146">
        <v>1999</v>
      </c>
      <c r="AJ22" s="103" t="str">
        <f t="shared" si="10"/>
        <v>A</v>
      </c>
      <c r="AK22" s="140">
        <f t="shared" si="5"/>
        <v>0</v>
      </c>
      <c r="AL22" s="147"/>
      <c r="AO22" s="146">
        <v>1999</v>
      </c>
      <c r="AP22" s="103" t="str">
        <f t="shared" si="11"/>
        <v>A</v>
      </c>
      <c r="AQ22" s="140">
        <f t="shared" si="6"/>
        <v>0</v>
      </c>
      <c r="AR22" s="147"/>
      <c r="AU22" s="146">
        <v>1999</v>
      </c>
      <c r="AV22" s="103" t="str">
        <f t="shared" si="12"/>
        <v>M</v>
      </c>
      <c r="AW22" s="140">
        <f t="shared" si="7"/>
        <v>0</v>
      </c>
      <c r="AX22" s="147"/>
      <c r="BA22" s="146">
        <v>1999</v>
      </c>
      <c r="BB22" s="103" t="str">
        <f t="shared" si="13"/>
        <v>N</v>
      </c>
      <c r="BC22" s="140">
        <f t="shared" si="8"/>
        <v>6.2702877111557825E-4</v>
      </c>
      <c r="BD22" s="147"/>
    </row>
    <row r="23" spans="1:56" ht="13">
      <c r="A23" s="173">
        <v>19</v>
      </c>
      <c r="B23" s="180">
        <v>1998</v>
      </c>
      <c r="C23" s="138" t="str">
        <f t="shared" si="14"/>
        <v/>
      </c>
      <c r="D23" s="138">
        <f t="shared" si="14"/>
        <v>0</v>
      </c>
      <c r="E23" s="138">
        <f t="shared" si="14"/>
        <v>0</v>
      </c>
      <c r="F23" s="138">
        <f t="shared" si="14"/>
        <v>0</v>
      </c>
      <c r="G23" s="138">
        <f t="shared" si="14"/>
        <v>0.82</v>
      </c>
      <c r="H23" s="138">
        <f t="shared" si="14"/>
        <v>0.18</v>
      </c>
      <c r="I23" s="138">
        <f t="shared" si="14"/>
        <v>0</v>
      </c>
      <c r="J23" s="174">
        <f t="shared" si="9"/>
        <v>7.894243447467493E-2</v>
      </c>
      <c r="L23" s="173">
        <v>19</v>
      </c>
      <c r="M23" s="180">
        <v>1998</v>
      </c>
      <c r="N23" s="138">
        <f t="shared" si="15"/>
        <v>0</v>
      </c>
      <c r="O23" s="138">
        <f t="shared" si="15"/>
        <v>0</v>
      </c>
      <c r="P23" s="138">
        <f t="shared" si="15"/>
        <v>0</v>
      </c>
      <c r="Q23" s="138">
        <f t="shared" si="15"/>
        <v>0</v>
      </c>
      <c r="R23" s="138" t="str">
        <f t="shared" si="15"/>
        <v/>
      </c>
      <c r="S23" s="138">
        <f t="shared" si="15"/>
        <v>0</v>
      </c>
      <c r="T23" s="138">
        <f t="shared" si="15"/>
        <v>0</v>
      </c>
      <c r="U23" s="174">
        <f t="shared" si="2"/>
        <v>1.9175196450095577E-2</v>
      </c>
      <c r="W23" s="173">
        <v>19</v>
      </c>
      <c r="X23" s="180">
        <v>1998</v>
      </c>
      <c r="Y23" s="138">
        <f t="shared" si="16"/>
        <v>0</v>
      </c>
      <c r="Z23" s="138">
        <f t="shared" si="16"/>
        <v>0.87</v>
      </c>
      <c r="AA23" s="138">
        <f t="shared" si="16"/>
        <v>0.13</v>
      </c>
      <c r="AB23" s="138">
        <f t="shared" si="16"/>
        <v>0</v>
      </c>
      <c r="AC23" s="138">
        <f t="shared" si="16"/>
        <v>0</v>
      </c>
      <c r="AD23" s="138">
        <f t="shared" si="16"/>
        <v>0</v>
      </c>
      <c r="AE23" s="138">
        <f t="shared" si="16"/>
        <v>0</v>
      </c>
      <c r="AF23" s="174">
        <f t="shared" si="4"/>
        <v>7.0415124425402182E-4</v>
      </c>
      <c r="AG23" s="139"/>
      <c r="AI23" s="146">
        <v>1998</v>
      </c>
      <c r="AJ23" s="103" t="str">
        <f t="shared" si="10"/>
        <v>A</v>
      </c>
      <c r="AK23" s="140">
        <f t="shared" si="5"/>
        <v>0</v>
      </c>
      <c r="AL23" s="147"/>
      <c r="AO23" s="146">
        <v>1998</v>
      </c>
      <c r="AP23" s="103" t="str">
        <f t="shared" si="11"/>
        <v>A</v>
      </c>
      <c r="AQ23" s="140">
        <f t="shared" si="6"/>
        <v>0</v>
      </c>
      <c r="AR23" s="147"/>
      <c r="AU23" s="146">
        <v>1998</v>
      </c>
      <c r="AV23" s="103" t="str">
        <f t="shared" si="12"/>
        <v>M</v>
      </c>
      <c r="AW23" s="140">
        <f t="shared" si="7"/>
        <v>0</v>
      </c>
      <c r="AX23" s="147"/>
      <c r="BA23" s="146">
        <v>1998</v>
      </c>
      <c r="BB23" s="103" t="str">
        <f t="shared" si="13"/>
        <v>N</v>
      </c>
      <c r="BC23" s="140">
        <f t="shared" si="8"/>
        <v>5.3019999185923447E-4</v>
      </c>
      <c r="BD23" s="147"/>
    </row>
    <row r="24" spans="1:56" ht="13">
      <c r="A24" s="173">
        <v>20</v>
      </c>
      <c r="B24" s="180">
        <v>1997</v>
      </c>
      <c r="C24" s="138" t="str">
        <f t="shared" si="14"/>
        <v/>
      </c>
      <c r="D24" s="138">
        <f t="shared" si="14"/>
        <v>0</v>
      </c>
      <c r="E24" s="138">
        <f t="shared" si="14"/>
        <v>0</v>
      </c>
      <c r="F24" s="138">
        <f t="shared" si="14"/>
        <v>0.2</v>
      </c>
      <c r="G24" s="138">
        <f t="shared" si="14"/>
        <v>0.68</v>
      </c>
      <c r="H24" s="138">
        <f t="shared" si="14"/>
        <v>0.12</v>
      </c>
      <c r="I24" s="138">
        <f t="shared" si="14"/>
        <v>0</v>
      </c>
      <c r="J24" s="174">
        <f t="shared" si="9"/>
        <v>7.0603537952415044E-2</v>
      </c>
      <c r="L24" s="173">
        <v>20</v>
      </c>
      <c r="M24" s="180">
        <v>1997</v>
      </c>
      <c r="N24" s="138">
        <f t="shared" si="15"/>
        <v>0</v>
      </c>
      <c r="O24" s="138">
        <f t="shared" si="15"/>
        <v>0</v>
      </c>
      <c r="P24" s="138">
        <f t="shared" si="15"/>
        <v>0</v>
      </c>
      <c r="Q24" s="138">
        <f t="shared" si="15"/>
        <v>0</v>
      </c>
      <c r="R24" s="138" t="str">
        <f t="shared" si="15"/>
        <v/>
      </c>
      <c r="S24" s="138">
        <f t="shared" si="15"/>
        <v>0</v>
      </c>
      <c r="T24" s="138">
        <f t="shared" si="15"/>
        <v>0</v>
      </c>
      <c r="U24" s="174">
        <f t="shared" si="2"/>
        <v>1.6103971952939604E-2</v>
      </c>
      <c r="W24" s="173">
        <v>20</v>
      </c>
      <c r="X24" s="180">
        <v>1997</v>
      </c>
      <c r="Y24" s="138">
        <f t="shared" si="16"/>
        <v>0</v>
      </c>
      <c r="Z24" s="138">
        <f t="shared" si="16"/>
        <v>1</v>
      </c>
      <c r="AA24" s="138">
        <f t="shared" si="16"/>
        <v>0</v>
      </c>
      <c r="AB24" s="138">
        <f t="shared" si="16"/>
        <v>0</v>
      </c>
      <c r="AC24" s="138">
        <f t="shared" si="16"/>
        <v>0</v>
      </c>
      <c r="AD24" s="138">
        <f t="shared" si="16"/>
        <v>0</v>
      </c>
      <c r="AE24" s="138">
        <f t="shared" si="16"/>
        <v>0</v>
      </c>
      <c r="AF24" s="174">
        <f t="shared" si="4"/>
        <v>3.8532058465070646E-4</v>
      </c>
      <c r="AG24" s="139"/>
      <c r="AI24" s="146">
        <v>1997</v>
      </c>
      <c r="AJ24" s="103" t="str">
        <f t="shared" si="10"/>
        <v>A</v>
      </c>
      <c r="AK24" s="140">
        <f t="shared" si="5"/>
        <v>0</v>
      </c>
      <c r="AL24" s="147"/>
      <c r="AO24" s="146">
        <v>1997</v>
      </c>
      <c r="AP24" s="103" t="str">
        <f t="shared" si="11"/>
        <v>A</v>
      </c>
      <c r="AQ24" s="140">
        <f t="shared" si="6"/>
        <v>0</v>
      </c>
      <c r="AR24" s="147"/>
      <c r="AU24" s="146">
        <v>1997</v>
      </c>
      <c r="AV24" s="103" t="str">
        <f t="shared" si="12"/>
        <v>M</v>
      </c>
      <c r="AW24" s="140">
        <f t="shared" si="7"/>
        <v>0</v>
      </c>
      <c r="AX24" s="147"/>
      <c r="BA24" s="146">
        <v>1997</v>
      </c>
      <c r="BB24" s="103" t="str">
        <f t="shared" si="13"/>
        <v>N</v>
      </c>
      <c r="BC24" s="140">
        <f t="shared" si="8"/>
        <v>4.7564710154038466E-4</v>
      </c>
      <c r="BD24" s="147"/>
    </row>
    <row r="25" spans="1:56" ht="13">
      <c r="A25" s="173">
        <v>21</v>
      </c>
      <c r="B25" s="180">
        <v>1996</v>
      </c>
      <c r="C25" s="138" t="str">
        <f t="shared" si="14"/>
        <v/>
      </c>
      <c r="D25" s="138">
        <f t="shared" si="14"/>
        <v>0</v>
      </c>
      <c r="E25" s="138">
        <f t="shared" si="14"/>
        <v>0</v>
      </c>
      <c r="F25" s="138">
        <f t="shared" si="14"/>
        <v>0.4</v>
      </c>
      <c r="G25" s="138">
        <f t="shared" si="14"/>
        <v>0.54</v>
      </c>
      <c r="H25" s="138">
        <f t="shared" si="14"/>
        <v>0.06</v>
      </c>
      <c r="I25" s="138">
        <f t="shared" si="14"/>
        <v>0</v>
      </c>
      <c r="J25" s="174">
        <f t="shared" si="9"/>
        <v>5.3217915619171795E-2</v>
      </c>
      <c r="L25" s="173">
        <v>21</v>
      </c>
      <c r="M25" s="180">
        <v>1996</v>
      </c>
      <c r="N25" s="138">
        <f t="shared" si="15"/>
        <v>0</v>
      </c>
      <c r="O25" s="138">
        <f t="shared" si="15"/>
        <v>0</v>
      </c>
      <c r="P25" s="138">
        <f t="shared" si="15"/>
        <v>0</v>
      </c>
      <c r="Q25" s="138">
        <f t="shared" si="15"/>
        <v>0</v>
      </c>
      <c r="R25" s="138" t="str">
        <f t="shared" si="15"/>
        <v/>
      </c>
      <c r="S25" s="138">
        <f t="shared" si="15"/>
        <v>0</v>
      </c>
      <c r="T25" s="138">
        <f t="shared" si="15"/>
        <v>0</v>
      </c>
      <c r="U25" s="174">
        <f t="shared" si="2"/>
        <v>1.1082696959152838E-2</v>
      </c>
      <c r="W25" s="173">
        <v>21</v>
      </c>
      <c r="X25" s="180">
        <v>1996</v>
      </c>
      <c r="Y25" s="138">
        <f t="shared" si="16"/>
        <v>0</v>
      </c>
      <c r="Z25" s="138">
        <f t="shared" si="16"/>
        <v>1</v>
      </c>
      <c r="AA25" s="138">
        <f t="shared" si="16"/>
        <v>0</v>
      </c>
      <c r="AB25" s="138">
        <f t="shared" si="16"/>
        <v>0</v>
      </c>
      <c r="AC25" s="138">
        <f t="shared" si="16"/>
        <v>0</v>
      </c>
      <c r="AD25" s="138">
        <f t="shared" si="16"/>
        <v>0</v>
      </c>
      <c r="AE25" s="138">
        <f t="shared" si="16"/>
        <v>0</v>
      </c>
      <c r="AF25" s="174">
        <f t="shared" si="4"/>
        <v>4.8994966971047994E-4</v>
      </c>
      <c r="AG25" s="139"/>
      <c r="AI25" s="146">
        <v>1996</v>
      </c>
      <c r="AJ25" s="103" t="str">
        <f t="shared" si="10"/>
        <v>A</v>
      </c>
      <c r="AK25" s="140">
        <f t="shared" si="5"/>
        <v>0</v>
      </c>
      <c r="AL25" s="147"/>
      <c r="AO25" s="146">
        <v>1996</v>
      </c>
      <c r="AP25" s="103" t="str">
        <f t="shared" si="11"/>
        <v>A</v>
      </c>
      <c r="AQ25" s="140">
        <f t="shared" si="6"/>
        <v>0</v>
      </c>
      <c r="AR25" s="147"/>
      <c r="AU25" s="146">
        <v>1996</v>
      </c>
      <c r="AV25" s="103" t="str">
        <f t="shared" si="12"/>
        <v>M</v>
      </c>
      <c r="AW25" s="140">
        <f t="shared" si="7"/>
        <v>0</v>
      </c>
      <c r="AX25" s="147"/>
      <c r="BA25" s="146">
        <v>1996</v>
      </c>
      <c r="BB25" s="103" t="str">
        <f t="shared" si="13"/>
        <v>N</v>
      </c>
      <c r="BC25" s="140">
        <f t="shared" si="8"/>
        <v>4.2740611588652577E-4</v>
      </c>
      <c r="BD25" s="147"/>
    </row>
    <row r="26" spans="1:56" ht="13">
      <c r="A26" s="173">
        <v>22</v>
      </c>
      <c r="B26" s="180">
        <v>1995</v>
      </c>
      <c r="C26" s="138" t="str">
        <f t="shared" si="14"/>
        <v/>
      </c>
      <c r="D26" s="138">
        <f t="shared" si="14"/>
        <v>0</v>
      </c>
      <c r="E26" s="138">
        <f t="shared" si="14"/>
        <v>0</v>
      </c>
      <c r="F26" s="138">
        <f t="shared" si="14"/>
        <v>0.6</v>
      </c>
      <c r="G26" s="138">
        <f t="shared" si="14"/>
        <v>0.4</v>
      </c>
      <c r="H26" s="138">
        <f t="shared" si="14"/>
        <v>0</v>
      </c>
      <c r="I26" s="138">
        <f t="shared" si="14"/>
        <v>0</v>
      </c>
      <c r="J26" s="174">
        <f t="shared" si="9"/>
        <v>5.1129888748801866E-2</v>
      </c>
      <c r="L26" s="173">
        <v>22</v>
      </c>
      <c r="M26" s="180">
        <v>1995</v>
      </c>
      <c r="N26" s="138">
        <f t="shared" si="15"/>
        <v>0</v>
      </c>
      <c r="O26" s="138">
        <f t="shared" si="15"/>
        <v>0</v>
      </c>
      <c r="P26" s="138">
        <f t="shared" si="15"/>
        <v>0</v>
      </c>
      <c r="Q26" s="138">
        <f t="shared" si="15"/>
        <v>0</v>
      </c>
      <c r="R26" s="138" t="str">
        <f t="shared" si="15"/>
        <v/>
      </c>
      <c r="S26" s="138">
        <f t="shared" si="15"/>
        <v>0</v>
      </c>
      <c r="T26" s="138">
        <f t="shared" si="15"/>
        <v>0</v>
      </c>
      <c r="U26" s="174">
        <f t="shared" si="2"/>
        <v>9.6557209493837674E-3</v>
      </c>
      <c r="W26" s="173">
        <v>22</v>
      </c>
      <c r="X26" s="180">
        <v>1995</v>
      </c>
      <c r="Y26" s="138">
        <f t="shared" si="16"/>
        <v>0.2</v>
      </c>
      <c r="Z26" s="138">
        <f t="shared" si="16"/>
        <v>0.8</v>
      </c>
      <c r="AA26" s="138">
        <f t="shared" si="16"/>
        <v>0</v>
      </c>
      <c r="AB26" s="138">
        <f t="shared" si="16"/>
        <v>0</v>
      </c>
      <c r="AC26" s="138">
        <f t="shared" si="16"/>
        <v>0</v>
      </c>
      <c r="AD26" s="138">
        <f t="shared" si="16"/>
        <v>0</v>
      </c>
      <c r="AE26" s="138">
        <f t="shared" si="16"/>
        <v>0</v>
      </c>
      <c r="AF26" s="174">
        <f t="shared" si="4"/>
        <v>3.5864285541616173E-4</v>
      </c>
      <c r="AG26" s="139"/>
      <c r="AI26" s="146">
        <v>1995</v>
      </c>
      <c r="AJ26" s="103" t="str">
        <f t="shared" si="10"/>
        <v>M</v>
      </c>
      <c r="AK26" s="140">
        <f t="shared" si="5"/>
        <v>0</v>
      </c>
      <c r="AL26" s="147"/>
      <c r="AO26" s="146">
        <v>1995</v>
      </c>
      <c r="AP26" s="103" t="str">
        <f t="shared" si="11"/>
        <v>M</v>
      </c>
      <c r="AQ26" s="140">
        <f t="shared" si="6"/>
        <v>0</v>
      </c>
      <c r="AR26" s="147"/>
      <c r="AU26" s="146">
        <v>1995</v>
      </c>
      <c r="AV26" s="103" t="str">
        <f t="shared" si="12"/>
        <v>M</v>
      </c>
      <c r="AW26" s="140">
        <f t="shared" si="7"/>
        <v>0</v>
      </c>
      <c r="AX26" s="147"/>
      <c r="BA26" s="146">
        <v>1995</v>
      </c>
      <c r="BB26" s="103" t="str">
        <f t="shared" si="13"/>
        <v>U</v>
      </c>
      <c r="BC26" s="140">
        <f t="shared" si="8"/>
        <v>3.1150289945575897E-4</v>
      </c>
      <c r="BD26" s="147"/>
    </row>
    <row r="27" spans="1:56" ht="13">
      <c r="A27" s="173">
        <v>23</v>
      </c>
      <c r="B27" s="180">
        <v>1994</v>
      </c>
      <c r="C27" s="138" t="str">
        <f t="shared" si="14"/>
        <v/>
      </c>
      <c r="D27" s="138">
        <f t="shared" si="14"/>
        <v>0</v>
      </c>
      <c r="E27" s="138">
        <f t="shared" si="14"/>
        <v>0</v>
      </c>
      <c r="F27" s="138">
        <f t="shared" si="14"/>
        <v>0.8</v>
      </c>
      <c r="G27" s="138">
        <f t="shared" si="14"/>
        <v>0.2</v>
      </c>
      <c r="H27" s="138">
        <f t="shared" si="14"/>
        <v>0</v>
      </c>
      <c r="I27" s="138">
        <f t="shared" si="14"/>
        <v>0</v>
      </c>
      <c r="J27" s="174">
        <f t="shared" si="9"/>
        <v>3.5794746349198624E-2</v>
      </c>
      <c r="L27" s="173">
        <v>23</v>
      </c>
      <c r="M27" s="180">
        <v>1994</v>
      </c>
      <c r="N27" s="138">
        <f t="shared" si="15"/>
        <v>0</v>
      </c>
      <c r="O27" s="138">
        <f t="shared" si="15"/>
        <v>0</v>
      </c>
      <c r="P27" s="138">
        <f t="shared" si="15"/>
        <v>0</v>
      </c>
      <c r="Q27" s="138">
        <f t="shared" si="15"/>
        <v>0</v>
      </c>
      <c r="R27" s="138" t="str">
        <f t="shared" si="15"/>
        <v/>
      </c>
      <c r="S27" s="138">
        <f t="shared" si="15"/>
        <v>0</v>
      </c>
      <c r="T27" s="138">
        <f t="shared" si="15"/>
        <v>0</v>
      </c>
      <c r="U27" s="174">
        <f t="shared" si="2"/>
        <v>8.3595885863569312E-3</v>
      </c>
      <c r="W27" s="173">
        <v>23</v>
      </c>
      <c r="X27" s="180">
        <v>1994</v>
      </c>
      <c r="Y27" s="138">
        <f t="shared" si="16"/>
        <v>0.6</v>
      </c>
      <c r="Z27" s="138">
        <f t="shared" si="16"/>
        <v>0.4</v>
      </c>
      <c r="AA27" s="138">
        <f t="shared" si="16"/>
        <v>0</v>
      </c>
      <c r="AB27" s="138">
        <f t="shared" si="16"/>
        <v>0</v>
      </c>
      <c r="AC27" s="138">
        <f t="shared" si="16"/>
        <v>0</v>
      </c>
      <c r="AD27" s="138">
        <f t="shared" si="16"/>
        <v>0</v>
      </c>
      <c r="AE27" s="138">
        <f t="shared" si="16"/>
        <v>0</v>
      </c>
      <c r="AF27" s="174">
        <f t="shared" si="4"/>
        <v>2.616294898824813E-4</v>
      </c>
      <c r="AG27" s="139"/>
      <c r="AI27" s="146">
        <v>1994</v>
      </c>
      <c r="AJ27" s="103" t="str">
        <f t="shared" si="10"/>
        <v>M</v>
      </c>
      <c r="AK27" s="140">
        <f t="shared" si="5"/>
        <v>0</v>
      </c>
      <c r="AL27" s="147"/>
      <c r="AO27" s="146">
        <v>1994</v>
      </c>
      <c r="AP27" s="103" t="str">
        <f t="shared" si="11"/>
        <v>M</v>
      </c>
      <c r="AQ27" s="140">
        <f t="shared" si="6"/>
        <v>0</v>
      </c>
      <c r="AR27" s="147"/>
      <c r="AU27" s="146">
        <v>1994</v>
      </c>
      <c r="AV27" s="103" t="str">
        <f t="shared" si="12"/>
        <v>M</v>
      </c>
      <c r="AW27" s="140">
        <f t="shared" si="7"/>
        <v>0</v>
      </c>
      <c r="AX27" s="147"/>
      <c r="BA27" s="146">
        <v>1994</v>
      </c>
      <c r="BB27" s="103" t="str">
        <f t="shared" si="13"/>
        <v>U</v>
      </c>
      <c r="BC27" s="140">
        <f t="shared" si="8"/>
        <v>3.2669308760557224E-4</v>
      </c>
      <c r="BD27" s="147"/>
    </row>
    <row r="28" spans="1:56" ht="13">
      <c r="A28" s="173">
        <v>24</v>
      </c>
      <c r="B28" s="180">
        <v>1993</v>
      </c>
      <c r="C28" s="138" t="str">
        <f t="shared" si="14"/>
        <v/>
      </c>
      <c r="D28" s="138">
        <f t="shared" si="14"/>
        <v>0</v>
      </c>
      <c r="E28" s="138">
        <f t="shared" si="14"/>
        <v>0</v>
      </c>
      <c r="F28" s="138">
        <f t="shared" si="14"/>
        <v>1</v>
      </c>
      <c r="G28" s="138">
        <f t="shared" si="14"/>
        <v>0</v>
      </c>
      <c r="H28" s="138">
        <f t="shared" si="14"/>
        <v>0</v>
      </c>
      <c r="I28" s="138">
        <f t="shared" si="14"/>
        <v>0</v>
      </c>
      <c r="J28" s="174">
        <f t="shared" si="9"/>
        <v>3.0239885654098627E-2</v>
      </c>
      <c r="L28" s="173">
        <v>24</v>
      </c>
      <c r="M28" s="180">
        <v>1993</v>
      </c>
      <c r="N28" s="138">
        <f t="shared" si="15"/>
        <v>0</v>
      </c>
      <c r="O28" s="138">
        <f t="shared" si="15"/>
        <v>0</v>
      </c>
      <c r="P28" s="138">
        <f t="shared" si="15"/>
        <v>0</v>
      </c>
      <c r="Q28" s="138">
        <f t="shared" si="15"/>
        <v>0</v>
      </c>
      <c r="R28" s="138" t="str">
        <f t="shared" si="15"/>
        <v/>
      </c>
      <c r="S28" s="138">
        <f t="shared" si="15"/>
        <v>0</v>
      </c>
      <c r="T28" s="138">
        <f t="shared" si="15"/>
        <v>0.05</v>
      </c>
      <c r="U28" s="174">
        <f t="shared" si="2"/>
        <v>5.1242093305587507E-3</v>
      </c>
      <c r="W28" s="173">
        <v>24</v>
      </c>
      <c r="X28" s="180">
        <v>1993</v>
      </c>
      <c r="Y28" s="138">
        <f t="shared" si="16"/>
        <v>0.95</v>
      </c>
      <c r="Z28" s="138">
        <f t="shared" si="16"/>
        <v>0</v>
      </c>
      <c r="AA28" s="138">
        <f t="shared" si="16"/>
        <v>0</v>
      </c>
      <c r="AB28" s="138">
        <f t="shared" si="16"/>
        <v>0</v>
      </c>
      <c r="AC28" s="138">
        <f t="shared" si="16"/>
        <v>0</v>
      </c>
      <c r="AD28" s="138">
        <f t="shared" si="16"/>
        <v>0</v>
      </c>
      <c r="AE28" s="138">
        <f t="shared" si="16"/>
        <v>0</v>
      </c>
      <c r="AF28" s="174">
        <f t="shared" si="4"/>
        <v>1.7788307113754642E-4</v>
      </c>
      <c r="AG28" s="139"/>
      <c r="AI28" s="146">
        <v>1993</v>
      </c>
      <c r="AJ28" s="103" t="str">
        <f t="shared" si="10"/>
        <v>M</v>
      </c>
      <c r="AK28" s="140">
        <f t="shared" si="5"/>
        <v>0</v>
      </c>
      <c r="AL28" s="147"/>
      <c r="AO28" s="146">
        <v>1993</v>
      </c>
      <c r="AP28" s="103" t="str">
        <f t="shared" si="11"/>
        <v>M</v>
      </c>
      <c r="AQ28" s="140">
        <f t="shared" si="6"/>
        <v>0</v>
      </c>
      <c r="AR28" s="147"/>
      <c r="AU28" s="146">
        <v>1993</v>
      </c>
      <c r="AV28" s="103" t="str">
        <f t="shared" si="12"/>
        <v>M</v>
      </c>
      <c r="AW28" s="140">
        <f t="shared" si="7"/>
        <v>0</v>
      </c>
      <c r="AX28" s="147"/>
      <c r="BA28" s="146">
        <v>1993</v>
      </c>
      <c r="BB28" s="103" t="str">
        <f t="shared" si="13"/>
        <v>U</v>
      </c>
      <c r="BC28" s="140">
        <f t="shared" si="8"/>
        <v>2.4554002762711797E-4</v>
      </c>
      <c r="BD28" s="147"/>
    </row>
    <row r="29" spans="1:56" ht="13">
      <c r="A29" s="173">
        <v>25</v>
      </c>
      <c r="B29" s="180">
        <v>1992</v>
      </c>
      <c r="C29" s="138" t="str">
        <f t="shared" si="14"/>
        <v/>
      </c>
      <c r="D29" s="138">
        <f t="shared" si="14"/>
        <v>0</v>
      </c>
      <c r="E29" s="138">
        <f t="shared" si="14"/>
        <v>0</v>
      </c>
      <c r="F29" s="138">
        <f t="shared" si="14"/>
        <v>1</v>
      </c>
      <c r="G29" s="138">
        <f t="shared" si="14"/>
        <v>0</v>
      </c>
      <c r="H29" s="138">
        <f t="shared" si="14"/>
        <v>0</v>
      </c>
      <c r="I29" s="138">
        <f t="shared" si="14"/>
        <v>0</v>
      </c>
      <c r="J29" s="174">
        <f t="shared" si="9"/>
        <v>2.5114728790463368E-2</v>
      </c>
      <c r="L29" s="173">
        <v>25</v>
      </c>
      <c r="M29" s="180">
        <v>1992</v>
      </c>
      <c r="N29" s="138">
        <f t="shared" si="15"/>
        <v>0</v>
      </c>
      <c r="O29" s="138">
        <f t="shared" si="15"/>
        <v>0</v>
      </c>
      <c r="P29" s="138">
        <f t="shared" si="15"/>
        <v>0</v>
      </c>
      <c r="Q29" s="138">
        <f t="shared" si="15"/>
        <v>0</v>
      </c>
      <c r="R29" s="138" t="str">
        <f t="shared" si="15"/>
        <v/>
      </c>
      <c r="S29" s="138">
        <f t="shared" si="15"/>
        <v>0</v>
      </c>
      <c r="T29" s="138">
        <f t="shared" si="15"/>
        <v>0.05</v>
      </c>
      <c r="U29" s="174">
        <f t="shared" si="2"/>
        <v>4.0525518477227164E-3</v>
      </c>
      <c r="W29" s="173">
        <v>25</v>
      </c>
      <c r="X29" s="180">
        <v>1992</v>
      </c>
      <c r="Y29" s="138">
        <f t="shared" si="16"/>
        <v>0.95</v>
      </c>
      <c r="Z29" s="138">
        <f t="shared" si="16"/>
        <v>0</v>
      </c>
      <c r="AA29" s="138">
        <f t="shared" si="16"/>
        <v>0</v>
      </c>
      <c r="AB29" s="138">
        <f t="shared" si="16"/>
        <v>0</v>
      </c>
      <c r="AC29" s="138">
        <f t="shared" si="16"/>
        <v>0</v>
      </c>
      <c r="AD29" s="138">
        <f t="shared" si="16"/>
        <v>0</v>
      </c>
      <c r="AE29" s="138">
        <f t="shared" si="16"/>
        <v>0</v>
      </c>
      <c r="AF29" s="174">
        <f t="shared" si="4"/>
        <v>1.4167055189990608E-4</v>
      </c>
      <c r="AG29" s="139"/>
      <c r="AI29" s="146">
        <v>1992</v>
      </c>
      <c r="AJ29" s="103" t="str">
        <f t="shared" si="10"/>
        <v>M</v>
      </c>
      <c r="AK29" s="140">
        <f t="shared" si="5"/>
        <v>0</v>
      </c>
      <c r="AL29" s="147"/>
      <c r="AO29" s="146">
        <v>1992</v>
      </c>
      <c r="AP29" s="103" t="str">
        <f t="shared" si="11"/>
        <v>M</v>
      </c>
      <c r="AQ29" s="140">
        <f t="shared" si="6"/>
        <v>0</v>
      </c>
      <c r="AR29" s="147"/>
      <c r="AU29" s="146">
        <v>1992</v>
      </c>
      <c r="AV29" s="103" t="str">
        <f t="shared" si="12"/>
        <v>M</v>
      </c>
      <c r="AW29" s="140">
        <f t="shared" si="7"/>
        <v>0</v>
      </c>
      <c r="AX29" s="147"/>
      <c r="BA29" s="146">
        <v>1992</v>
      </c>
      <c r="BB29" s="103" t="str">
        <f t="shared" si="13"/>
        <v>U</v>
      </c>
      <c r="BC29" s="140">
        <f t="shared" si="8"/>
        <v>2.0125265258759401E-4</v>
      </c>
      <c r="BD29" s="147"/>
    </row>
    <row r="30" spans="1:56" ht="13">
      <c r="A30" s="173">
        <v>26</v>
      </c>
      <c r="B30" s="180">
        <v>1991</v>
      </c>
      <c r="C30" s="138" t="str">
        <f t="shared" si="14"/>
        <v/>
      </c>
      <c r="D30" s="138">
        <f t="shared" si="14"/>
        <v>0</v>
      </c>
      <c r="E30" s="138">
        <f t="shared" si="14"/>
        <v>0</v>
      </c>
      <c r="F30" s="138">
        <f t="shared" si="14"/>
        <v>1</v>
      </c>
      <c r="G30" s="138">
        <f t="shared" si="14"/>
        <v>0</v>
      </c>
      <c r="H30" s="138">
        <f t="shared" si="14"/>
        <v>0</v>
      </c>
      <c r="I30" s="138">
        <f t="shared" si="14"/>
        <v>0</v>
      </c>
      <c r="J30" s="174">
        <f t="shared" si="9"/>
        <v>2.0365736607770541E-2</v>
      </c>
      <c r="L30" s="173">
        <v>26</v>
      </c>
      <c r="M30" s="180">
        <v>1991</v>
      </c>
      <c r="N30" s="138">
        <f t="shared" si="15"/>
        <v>0</v>
      </c>
      <c r="O30" s="138">
        <f t="shared" si="15"/>
        <v>0</v>
      </c>
      <c r="P30" s="138">
        <f t="shared" si="15"/>
        <v>0</v>
      </c>
      <c r="Q30" s="138">
        <f t="shared" si="15"/>
        <v>0</v>
      </c>
      <c r="R30" s="138" t="str">
        <f t="shared" si="15"/>
        <v/>
      </c>
      <c r="S30" s="138">
        <f t="shared" si="15"/>
        <v>0</v>
      </c>
      <c r="T30" s="138">
        <f t="shared" si="15"/>
        <v>0.05</v>
      </c>
      <c r="U30" s="174">
        <f t="shared" si="2"/>
        <v>3.032661633379881E-3</v>
      </c>
      <c r="W30" s="173">
        <v>26</v>
      </c>
      <c r="X30" s="180">
        <v>1991</v>
      </c>
      <c r="Y30" s="138">
        <f t="shared" si="16"/>
        <v>0.95</v>
      </c>
      <c r="Z30" s="138">
        <f t="shared" si="16"/>
        <v>0</v>
      </c>
      <c r="AA30" s="138">
        <f t="shared" si="16"/>
        <v>0</v>
      </c>
      <c r="AB30" s="138">
        <f t="shared" si="16"/>
        <v>0</v>
      </c>
      <c r="AC30" s="138">
        <f t="shared" si="16"/>
        <v>0</v>
      </c>
      <c r="AD30" s="138">
        <f t="shared" si="16"/>
        <v>0</v>
      </c>
      <c r="AE30" s="138">
        <f t="shared" si="16"/>
        <v>0</v>
      </c>
      <c r="AF30" s="174">
        <f t="shared" si="4"/>
        <v>1.762478868257809E-4</v>
      </c>
      <c r="AG30" s="139"/>
      <c r="AI30" s="146">
        <v>1991</v>
      </c>
      <c r="AJ30" s="103" t="str">
        <f t="shared" si="10"/>
        <v>M</v>
      </c>
      <c r="AK30" s="140">
        <f t="shared" si="5"/>
        <v>0</v>
      </c>
      <c r="AL30" s="147"/>
      <c r="AO30" s="146">
        <v>1991</v>
      </c>
      <c r="AP30" s="103" t="str">
        <f t="shared" si="11"/>
        <v>M</v>
      </c>
      <c r="AQ30" s="140">
        <f t="shared" si="6"/>
        <v>0</v>
      </c>
      <c r="AR30" s="147"/>
      <c r="AU30" s="146">
        <v>1991</v>
      </c>
      <c r="AV30" s="103" t="str">
        <f t="shared" si="12"/>
        <v>M</v>
      </c>
      <c r="AW30" s="140">
        <f t="shared" si="7"/>
        <v>0</v>
      </c>
      <c r="AX30" s="147"/>
      <c r="BA30" s="146">
        <v>1991</v>
      </c>
      <c r="BB30" s="103" t="str">
        <f t="shared" si="13"/>
        <v>U</v>
      </c>
      <c r="BC30" s="140">
        <f t="shared" si="8"/>
        <v>1.323072324007705E-4</v>
      </c>
      <c r="BD30" s="147"/>
    </row>
    <row r="31" spans="1:56" ht="13">
      <c r="A31" s="173">
        <v>27</v>
      </c>
      <c r="B31" s="180">
        <v>1990</v>
      </c>
      <c r="C31" s="138" t="str">
        <f t="shared" si="14"/>
        <v/>
      </c>
      <c r="D31" s="138">
        <f t="shared" si="14"/>
        <v>0</v>
      </c>
      <c r="E31" s="138">
        <f t="shared" si="14"/>
        <v>0</v>
      </c>
      <c r="F31" s="138">
        <f t="shared" si="14"/>
        <v>1</v>
      </c>
      <c r="G31" s="138">
        <f t="shared" si="14"/>
        <v>0</v>
      </c>
      <c r="H31" s="138">
        <f t="shared" si="14"/>
        <v>0</v>
      </c>
      <c r="I31" s="138">
        <f t="shared" si="14"/>
        <v>0</v>
      </c>
      <c r="J31" s="174">
        <f t="shared" si="9"/>
        <v>1.5933807446352675E-2</v>
      </c>
      <c r="L31" s="173">
        <v>27</v>
      </c>
      <c r="M31" s="180">
        <v>1990</v>
      </c>
      <c r="N31" s="138">
        <f t="shared" si="15"/>
        <v>0</v>
      </c>
      <c r="O31" s="138">
        <f t="shared" si="15"/>
        <v>0</v>
      </c>
      <c r="P31" s="138">
        <f t="shared" si="15"/>
        <v>0</v>
      </c>
      <c r="Q31" s="138">
        <f t="shared" si="15"/>
        <v>0</v>
      </c>
      <c r="R31" s="138" t="str">
        <f t="shared" si="15"/>
        <v/>
      </c>
      <c r="S31" s="138">
        <f t="shared" si="15"/>
        <v>0</v>
      </c>
      <c r="T31" s="138">
        <f t="shared" si="15"/>
        <v>0.05</v>
      </c>
      <c r="U31" s="174">
        <f t="shared" si="2"/>
        <v>3.032661633379881E-3</v>
      </c>
      <c r="W31" s="173">
        <v>27</v>
      </c>
      <c r="X31" s="180">
        <v>1990</v>
      </c>
      <c r="Y31" s="138">
        <f t="shared" si="16"/>
        <v>0.95</v>
      </c>
      <c r="Z31" s="138">
        <f t="shared" si="16"/>
        <v>0</v>
      </c>
      <c r="AA31" s="138">
        <f t="shared" si="16"/>
        <v>0</v>
      </c>
      <c r="AB31" s="138">
        <f t="shared" si="16"/>
        <v>0</v>
      </c>
      <c r="AC31" s="138">
        <f t="shared" si="16"/>
        <v>0</v>
      </c>
      <c r="AD31" s="138">
        <f t="shared" si="16"/>
        <v>0</v>
      </c>
      <c r="AE31" s="138">
        <f t="shared" si="16"/>
        <v>0</v>
      </c>
      <c r="AF31" s="174">
        <f t="shared" si="4"/>
        <v>1.8766768096605064E-4</v>
      </c>
      <c r="AG31" s="139"/>
      <c r="AI31" s="146">
        <v>1990</v>
      </c>
      <c r="AJ31" s="103" t="str">
        <f t="shared" si="10"/>
        <v>M</v>
      </c>
      <c r="AK31" s="140">
        <f t="shared" si="5"/>
        <v>0</v>
      </c>
      <c r="AL31" s="147"/>
      <c r="AO31" s="146">
        <v>1990</v>
      </c>
      <c r="AP31" s="103" t="str">
        <f t="shared" si="11"/>
        <v>M</v>
      </c>
      <c r="AQ31" s="140">
        <f t="shared" si="6"/>
        <v>0</v>
      </c>
      <c r="AR31" s="147"/>
      <c r="AU31" s="146">
        <v>1990</v>
      </c>
      <c r="AV31" s="103" t="str">
        <f t="shared" si="12"/>
        <v>M</v>
      </c>
      <c r="AW31" s="140">
        <f t="shared" si="7"/>
        <v>0</v>
      </c>
      <c r="AX31" s="147"/>
      <c r="BA31" s="146">
        <v>1990</v>
      </c>
      <c r="BB31" s="103" t="str">
        <f t="shared" si="13"/>
        <v>U</v>
      </c>
      <c r="BC31" s="140">
        <f t="shared" si="8"/>
        <v>9.7938564691946493E-5</v>
      </c>
      <c r="BD31" s="147"/>
    </row>
    <row r="32" spans="1:56" ht="13">
      <c r="A32" s="173">
        <v>28</v>
      </c>
      <c r="B32" s="180">
        <v>1989</v>
      </c>
      <c r="C32" s="138" t="str">
        <f t="shared" si="14"/>
        <v/>
      </c>
      <c r="D32" s="138">
        <f t="shared" si="14"/>
        <v>0</v>
      </c>
      <c r="E32" s="138">
        <f t="shared" si="14"/>
        <v>0</v>
      </c>
      <c r="F32" s="138">
        <f t="shared" si="14"/>
        <v>1</v>
      </c>
      <c r="G32" s="138">
        <f t="shared" si="14"/>
        <v>0</v>
      </c>
      <c r="H32" s="138">
        <f t="shared" si="14"/>
        <v>0</v>
      </c>
      <c r="I32" s="138">
        <f t="shared" si="14"/>
        <v>0</v>
      </c>
      <c r="J32" s="174">
        <f t="shared" si="9"/>
        <v>1.1758449019255981E-2</v>
      </c>
      <c r="L32" s="173">
        <v>28</v>
      </c>
      <c r="M32" s="180">
        <v>1989</v>
      </c>
      <c r="N32" s="138">
        <f t="shared" si="15"/>
        <v>0</v>
      </c>
      <c r="O32" s="138">
        <f t="shared" si="15"/>
        <v>0</v>
      </c>
      <c r="P32" s="138">
        <f t="shared" si="15"/>
        <v>0</v>
      </c>
      <c r="Q32" s="138">
        <f t="shared" si="15"/>
        <v>0</v>
      </c>
      <c r="R32" s="138" t="str">
        <f t="shared" si="15"/>
        <v/>
      </c>
      <c r="S32" s="138">
        <f t="shared" si="15"/>
        <v>0</v>
      </c>
      <c r="T32" s="138">
        <f t="shared" si="15"/>
        <v>0.05</v>
      </c>
      <c r="U32" s="174">
        <f t="shared" si="2"/>
        <v>3.032661633379881E-3</v>
      </c>
      <c r="W32" s="173">
        <v>28</v>
      </c>
      <c r="X32" s="180">
        <v>1989</v>
      </c>
      <c r="Y32" s="138">
        <f t="shared" si="16"/>
        <v>0.95</v>
      </c>
      <c r="Z32" s="138">
        <f t="shared" si="16"/>
        <v>0</v>
      </c>
      <c r="AA32" s="138">
        <f t="shared" si="16"/>
        <v>0</v>
      </c>
      <c r="AB32" s="138">
        <f t="shared" si="16"/>
        <v>0</v>
      </c>
      <c r="AC32" s="138">
        <f t="shared" si="16"/>
        <v>0</v>
      </c>
      <c r="AD32" s="138">
        <f t="shared" si="16"/>
        <v>0</v>
      </c>
      <c r="AE32" s="138">
        <f t="shared" si="16"/>
        <v>0</v>
      </c>
      <c r="AF32" s="174">
        <f t="shared" si="4"/>
        <v>1.5080033097393021E-4</v>
      </c>
      <c r="AG32" s="139"/>
      <c r="AI32" s="146">
        <v>1989</v>
      </c>
      <c r="AJ32" s="103" t="str">
        <f t="shared" si="10"/>
        <v>M</v>
      </c>
      <c r="AK32" s="140">
        <f t="shared" si="5"/>
        <v>0</v>
      </c>
      <c r="AL32" s="147"/>
      <c r="AO32" s="146">
        <v>1989</v>
      </c>
      <c r="AP32" s="103" t="str">
        <f t="shared" si="11"/>
        <v>M</v>
      </c>
      <c r="AQ32" s="140">
        <f t="shared" si="6"/>
        <v>0</v>
      </c>
      <c r="AR32" s="147"/>
      <c r="AU32" s="146">
        <v>1989</v>
      </c>
      <c r="AV32" s="103" t="str">
        <f t="shared" si="12"/>
        <v>U</v>
      </c>
      <c r="AW32" s="140">
        <f t="shared" si="7"/>
        <v>0</v>
      </c>
      <c r="AX32" s="147"/>
      <c r="BA32" s="146">
        <v>1989</v>
      </c>
      <c r="BB32" s="103" t="str">
        <f t="shared" si="13"/>
        <v>U</v>
      </c>
      <c r="BC32" s="140">
        <f t="shared" si="8"/>
        <v>6.9604355289212675E-5</v>
      </c>
      <c r="BD32" s="147"/>
    </row>
    <row r="33" spans="1:70" ht="13">
      <c r="A33" s="173">
        <v>29</v>
      </c>
      <c r="B33" s="180">
        <v>1988</v>
      </c>
      <c r="C33" s="138" t="str">
        <f t="shared" si="14"/>
        <v/>
      </c>
      <c r="D33" s="138">
        <f t="shared" si="14"/>
        <v>0</v>
      </c>
      <c r="E33" s="138">
        <f t="shared" si="14"/>
        <v>0</v>
      </c>
      <c r="F33" s="138">
        <f t="shared" si="14"/>
        <v>1</v>
      </c>
      <c r="G33" s="138">
        <f t="shared" si="14"/>
        <v>0</v>
      </c>
      <c r="H33" s="138">
        <f t="shared" si="14"/>
        <v>0</v>
      </c>
      <c r="I33" s="138">
        <f t="shared" si="14"/>
        <v>0</v>
      </c>
      <c r="J33" s="174">
        <f t="shared" si="9"/>
        <v>7.7624815120911697E-3</v>
      </c>
      <c r="L33" s="173">
        <v>29</v>
      </c>
      <c r="M33" s="180">
        <v>1988</v>
      </c>
      <c r="N33" s="138">
        <f t="shared" si="15"/>
        <v>0</v>
      </c>
      <c r="O33" s="138">
        <f t="shared" si="15"/>
        <v>0</v>
      </c>
      <c r="P33" s="138">
        <f t="shared" si="15"/>
        <v>0</v>
      </c>
      <c r="Q33" s="138">
        <f t="shared" si="15"/>
        <v>0</v>
      </c>
      <c r="R33" s="138" t="str">
        <f t="shared" si="15"/>
        <v/>
      </c>
      <c r="S33" s="138">
        <f t="shared" si="15"/>
        <v>0</v>
      </c>
      <c r="T33" s="138">
        <f t="shared" si="15"/>
        <v>0.05</v>
      </c>
      <c r="U33" s="174">
        <f t="shared" si="2"/>
        <v>3.032661633379881E-3</v>
      </c>
      <c r="W33" s="173">
        <v>29</v>
      </c>
      <c r="X33" s="180">
        <v>1988</v>
      </c>
      <c r="Y33" s="138">
        <f t="shared" si="16"/>
        <v>0.95</v>
      </c>
      <c r="Z33" s="138">
        <f t="shared" si="16"/>
        <v>0</v>
      </c>
      <c r="AA33" s="138">
        <f t="shared" si="16"/>
        <v>0</v>
      </c>
      <c r="AB33" s="138">
        <f t="shared" si="16"/>
        <v>0</v>
      </c>
      <c r="AC33" s="138">
        <f t="shared" si="16"/>
        <v>0</v>
      </c>
      <c r="AD33" s="138">
        <f t="shared" si="16"/>
        <v>0</v>
      </c>
      <c r="AE33" s="138">
        <f t="shared" si="16"/>
        <v>0</v>
      </c>
      <c r="AF33" s="174">
        <f t="shared" si="4"/>
        <v>1.1304347099740022E-4</v>
      </c>
      <c r="AG33" s="139"/>
      <c r="AI33" s="146">
        <v>1988</v>
      </c>
      <c r="AJ33" s="103" t="str">
        <f t="shared" si="10"/>
        <v>M</v>
      </c>
      <c r="AK33" s="140">
        <f t="shared" si="5"/>
        <v>0</v>
      </c>
      <c r="AL33" s="147"/>
      <c r="AO33" s="146">
        <v>1988</v>
      </c>
      <c r="AP33" s="103" t="str">
        <f t="shared" si="11"/>
        <v>M</v>
      </c>
      <c r="AQ33" s="140">
        <f t="shared" si="6"/>
        <v>0</v>
      </c>
      <c r="AR33" s="147"/>
      <c r="AU33" s="146">
        <v>1988</v>
      </c>
      <c r="AV33" s="103" t="str">
        <f t="shared" si="12"/>
        <v>U</v>
      </c>
      <c r="AW33" s="140">
        <f t="shared" si="7"/>
        <v>0</v>
      </c>
      <c r="AX33" s="147"/>
      <c r="BA33" s="146">
        <v>1988</v>
      </c>
      <c r="BB33" s="103" t="str">
        <f t="shared" si="13"/>
        <v>U</v>
      </c>
      <c r="BC33" s="140">
        <f t="shared" si="8"/>
        <v>6.4714363213587886E-5</v>
      </c>
      <c r="BD33" s="147"/>
    </row>
    <row r="34" spans="1:70" ht="13.5" thickBot="1">
      <c r="A34" s="175">
        <v>30</v>
      </c>
      <c r="B34" s="181">
        <v>1987</v>
      </c>
      <c r="C34" s="176" t="str">
        <f t="shared" si="14"/>
        <v/>
      </c>
      <c r="D34" s="176">
        <f t="shared" si="14"/>
        <v>0</v>
      </c>
      <c r="E34" s="176">
        <f t="shared" si="14"/>
        <v>0</v>
      </c>
      <c r="F34" s="176">
        <f t="shared" si="14"/>
        <v>1</v>
      </c>
      <c r="G34" s="176">
        <f t="shared" si="14"/>
        <v>0</v>
      </c>
      <c r="H34" s="176">
        <f>VLOOKUP($B34,techs,H$2,FALSE)</f>
        <v>0</v>
      </c>
      <c r="I34" s="176">
        <f t="shared" si="14"/>
        <v>0</v>
      </c>
      <c r="J34" s="177">
        <f t="shared" si="9"/>
        <v>1.1643722268136753E-2</v>
      </c>
      <c r="L34" s="175">
        <v>30</v>
      </c>
      <c r="M34" s="181">
        <v>1987</v>
      </c>
      <c r="N34" s="176">
        <f t="shared" si="15"/>
        <v>0</v>
      </c>
      <c r="O34" s="176">
        <f t="shared" si="15"/>
        <v>0</v>
      </c>
      <c r="P34" s="176">
        <f t="shared" si="15"/>
        <v>0</v>
      </c>
      <c r="Q34" s="176">
        <f t="shared" si="15"/>
        <v>0</v>
      </c>
      <c r="R34" s="176" t="str">
        <f t="shared" si="15"/>
        <v/>
      </c>
      <c r="S34" s="176">
        <f t="shared" si="15"/>
        <v>0</v>
      </c>
      <c r="T34" s="176">
        <f t="shared" si="15"/>
        <v>0.05</v>
      </c>
      <c r="U34" s="177">
        <f t="shared" si="2"/>
        <v>2.0217744222532537E-3</v>
      </c>
      <c r="W34" s="175">
        <v>30</v>
      </c>
      <c r="X34" s="181">
        <v>1987</v>
      </c>
      <c r="Y34" s="176">
        <f t="shared" si="16"/>
        <v>0.95</v>
      </c>
      <c r="Z34" s="176">
        <f t="shared" si="16"/>
        <v>0</v>
      </c>
      <c r="AA34" s="176">
        <f t="shared" si="16"/>
        <v>0</v>
      </c>
      <c r="AB34" s="176">
        <f t="shared" si="16"/>
        <v>0</v>
      </c>
      <c r="AC34" s="176">
        <f t="shared" si="16"/>
        <v>0</v>
      </c>
      <c r="AD34" s="176">
        <f t="shared" si="16"/>
        <v>0</v>
      </c>
      <c r="AE34" s="176">
        <f t="shared" si="16"/>
        <v>0</v>
      </c>
      <c r="AF34" s="177">
        <f t="shared" si="4"/>
        <v>1.1221073824603818E-4</v>
      </c>
      <c r="AG34" s="139"/>
      <c r="AI34" s="168">
        <v>1987</v>
      </c>
      <c r="AJ34" s="103" t="str">
        <f t="shared" si="10"/>
        <v>M</v>
      </c>
      <c r="AK34" s="140">
        <f t="shared" si="5"/>
        <v>0</v>
      </c>
      <c r="AL34" s="170"/>
      <c r="AO34" s="168">
        <v>1987</v>
      </c>
      <c r="AP34" s="103" t="str">
        <f t="shared" si="11"/>
        <v>M</v>
      </c>
      <c r="AQ34" s="140">
        <f t="shared" si="6"/>
        <v>0</v>
      </c>
      <c r="AR34" s="170"/>
      <c r="AU34" s="168">
        <v>1987</v>
      </c>
      <c r="AV34" s="103" t="str">
        <f t="shared" si="12"/>
        <v>U</v>
      </c>
      <c r="AW34" s="140">
        <f t="shared" si="7"/>
        <v>0</v>
      </c>
      <c r="AX34" s="170"/>
      <c r="BA34" s="168">
        <v>1987</v>
      </c>
      <c r="BB34" s="103" t="str">
        <f t="shared" si="13"/>
        <v>U</v>
      </c>
      <c r="BC34" s="140">
        <f t="shared" si="8"/>
        <v>5.9720328753375309E-5</v>
      </c>
      <c r="BD34" s="170"/>
    </row>
    <row r="35" spans="1:70" ht="13">
      <c r="B35" s="101"/>
      <c r="C35" s="101"/>
      <c r="D35" s="101"/>
      <c r="E35" s="101"/>
      <c r="F35" s="101"/>
      <c r="G35" s="101"/>
      <c r="H35" s="101"/>
      <c r="I35" s="101"/>
      <c r="J35" s="102">
        <f>'2016 Vehicle Characteristics'!$B$42/10^9</f>
        <v>7.9677332323526118</v>
      </c>
      <c r="M35" s="101"/>
      <c r="N35" s="101"/>
      <c r="O35" s="101"/>
      <c r="P35" s="101"/>
      <c r="Q35" s="101"/>
      <c r="R35" s="101"/>
      <c r="S35" s="101"/>
      <c r="T35" s="101"/>
      <c r="U35" s="102">
        <f>'2016 Vehicle Characteristics'!$B$43/10^9</f>
        <v>1.9311311355220899</v>
      </c>
      <c r="X35" s="101"/>
      <c r="Y35" s="101"/>
      <c r="Z35" s="101"/>
      <c r="AA35" s="101"/>
      <c r="AB35" s="101"/>
      <c r="AC35" s="101"/>
      <c r="AD35" s="101"/>
      <c r="AE35" s="101"/>
      <c r="AF35" s="102">
        <f>'2016 Vehicle Characteristics'!$B$44/10^9</f>
        <v>4.2687076941862273E-2</v>
      </c>
      <c r="AG35" s="102"/>
      <c r="AJ35" s="142"/>
      <c r="AK35" s="143">
        <f>'2017 Vehicle Characteristics'!$B$45/10^9</f>
        <v>0</v>
      </c>
      <c r="AL35" s="141"/>
      <c r="AP35" s="142"/>
      <c r="AQ35" s="143">
        <f>'2017 Vehicle Characteristics'!$B$46/10^9</f>
        <v>0</v>
      </c>
      <c r="AR35" s="141"/>
      <c r="AV35" s="142"/>
      <c r="AW35" s="143">
        <f>'2017 Vehicle Characteristics'!$B$47/10^9</f>
        <v>0</v>
      </c>
      <c r="AX35" s="141"/>
      <c r="BB35" s="142"/>
      <c r="BC35" s="143">
        <f>'2017 Vehicle Characteristics'!$B$48/10^9</f>
        <v>9.4219430931677506E-2</v>
      </c>
      <c r="BD35" s="141"/>
    </row>
    <row r="36" spans="1:70" ht="13.5" thickBot="1">
      <c r="B36" s="103"/>
      <c r="C36" s="103"/>
      <c r="D36" s="103"/>
      <c r="E36" s="103"/>
      <c r="F36" s="103"/>
      <c r="G36" s="103"/>
      <c r="H36" s="103"/>
      <c r="I36" s="103"/>
      <c r="J36" s="103"/>
      <c r="M36" s="103"/>
      <c r="N36" s="103"/>
      <c r="O36" s="103"/>
      <c r="P36" s="103"/>
      <c r="Q36" s="103"/>
      <c r="R36" s="103"/>
      <c r="S36" s="103"/>
      <c r="T36" s="103"/>
      <c r="U36" s="103"/>
      <c r="X36" s="103"/>
      <c r="Y36" s="103"/>
      <c r="Z36" s="103"/>
      <c r="AA36" s="103"/>
      <c r="AB36" s="103"/>
      <c r="AC36" s="103"/>
      <c r="AD36" s="103"/>
      <c r="AE36" s="103"/>
      <c r="AF36" s="103"/>
      <c r="AG36" s="103"/>
      <c r="AL36" s="141"/>
      <c r="AR36" s="141"/>
      <c r="AX36" s="141"/>
      <c r="BD36" s="141"/>
      <c r="BF36" s="104" t="s">
        <v>89</v>
      </c>
    </row>
    <row r="37" spans="1:70" ht="13">
      <c r="B37" s="104" t="s">
        <v>98</v>
      </c>
      <c r="C37" s="104"/>
      <c r="D37" s="104"/>
      <c r="E37" s="104"/>
      <c r="F37" s="104"/>
      <c r="G37" s="103"/>
      <c r="H37" s="103"/>
      <c r="I37" s="104" t="s">
        <v>99</v>
      </c>
      <c r="J37" s="105" t="s">
        <v>99</v>
      </c>
      <c r="M37" s="104" t="s">
        <v>98</v>
      </c>
      <c r="N37" s="104"/>
      <c r="O37" s="104"/>
      <c r="P37" s="104"/>
      <c r="Q37" s="104"/>
      <c r="R37" s="103"/>
      <c r="S37" s="103"/>
      <c r="T37" s="104" t="s">
        <v>99</v>
      </c>
      <c r="U37" s="105" t="s">
        <v>99</v>
      </c>
      <c r="X37" s="104" t="s">
        <v>98</v>
      </c>
      <c r="Y37" s="104"/>
      <c r="Z37" s="104"/>
      <c r="AA37" s="104"/>
      <c r="AB37" s="104"/>
      <c r="AC37" s="103"/>
      <c r="AD37" s="103"/>
      <c r="AE37" s="104" t="s">
        <v>99</v>
      </c>
      <c r="AF37" s="105" t="s">
        <v>99</v>
      </c>
      <c r="AG37" s="104"/>
      <c r="AI37" s="104" t="s">
        <v>98</v>
      </c>
      <c r="AJ37" s="104"/>
      <c r="AK37" s="104" t="s">
        <v>99</v>
      </c>
      <c r="AL37" s="105" t="s">
        <v>99</v>
      </c>
      <c r="AO37" s="104" t="s">
        <v>98</v>
      </c>
      <c r="AP37" s="104"/>
      <c r="AQ37" s="104" t="s">
        <v>99</v>
      </c>
      <c r="AR37" s="105" t="s">
        <v>99</v>
      </c>
      <c r="AU37" s="104" t="s">
        <v>98</v>
      </c>
      <c r="AV37" s="104"/>
      <c r="AW37" s="104" t="s">
        <v>99</v>
      </c>
      <c r="AX37" s="105" t="s">
        <v>99</v>
      </c>
      <c r="BA37" s="104" t="s">
        <v>98</v>
      </c>
      <c r="BB37" s="104"/>
      <c r="BC37" s="104" t="s">
        <v>99</v>
      </c>
      <c r="BD37" s="105" t="s">
        <v>99</v>
      </c>
      <c r="BF37" s="128" t="s">
        <v>99</v>
      </c>
      <c r="BG37" s="129" t="s">
        <v>99</v>
      </c>
    </row>
    <row r="38" spans="1:70" ht="15.5" thickBot="1">
      <c r="A38" s="116" t="s">
        <v>102</v>
      </c>
      <c r="B38" s="106" t="s">
        <v>97</v>
      </c>
      <c r="C38" s="106"/>
      <c r="D38" s="106"/>
      <c r="E38" s="106"/>
      <c r="F38" s="106"/>
      <c r="G38" s="106"/>
      <c r="H38" s="106"/>
      <c r="I38" s="107" t="s">
        <v>100</v>
      </c>
      <c r="J38" s="108" t="s">
        <v>101</v>
      </c>
      <c r="L38" s="116" t="s">
        <v>102</v>
      </c>
      <c r="M38" s="106" t="s">
        <v>97</v>
      </c>
      <c r="N38" s="106"/>
      <c r="O38" s="106"/>
      <c r="P38" s="106"/>
      <c r="Q38" s="106"/>
      <c r="R38" s="106"/>
      <c r="S38" s="106"/>
      <c r="T38" s="107" t="s">
        <v>100</v>
      </c>
      <c r="U38" s="108" t="s">
        <v>101</v>
      </c>
      <c r="W38" s="116" t="s">
        <v>102</v>
      </c>
      <c r="X38" s="106" t="s">
        <v>97</v>
      </c>
      <c r="Y38" s="106"/>
      <c r="Z38" s="106"/>
      <c r="AA38" s="106"/>
      <c r="AB38" s="106"/>
      <c r="AC38" s="106"/>
      <c r="AD38" s="106"/>
      <c r="AE38" s="107" t="s">
        <v>100</v>
      </c>
      <c r="AF38" s="108" t="s">
        <v>101</v>
      </c>
      <c r="AG38" s="125"/>
      <c r="AI38" s="106" t="s">
        <v>97</v>
      </c>
      <c r="AJ38" s="106"/>
      <c r="AK38" s="106" t="s">
        <v>104</v>
      </c>
      <c r="AL38" s="122" t="s">
        <v>105</v>
      </c>
      <c r="AO38" s="106" t="s">
        <v>97</v>
      </c>
      <c r="AP38" s="106"/>
      <c r="AQ38" s="106" t="s">
        <v>104</v>
      </c>
      <c r="AR38" s="122" t="s">
        <v>105</v>
      </c>
      <c r="AU38" s="106" t="s">
        <v>97</v>
      </c>
      <c r="AV38" s="106"/>
      <c r="AW38" s="106" t="s">
        <v>104</v>
      </c>
      <c r="AX38" s="122" t="s">
        <v>105</v>
      </c>
      <c r="BA38" s="106" t="s">
        <v>97</v>
      </c>
      <c r="BB38" s="106"/>
      <c r="BC38" s="106" t="s">
        <v>104</v>
      </c>
      <c r="BD38" s="122" t="s">
        <v>105</v>
      </c>
      <c r="BF38" s="130" t="s">
        <v>104</v>
      </c>
      <c r="BG38" s="131" t="s">
        <v>105</v>
      </c>
    </row>
    <row r="39" spans="1:70" ht="13">
      <c r="A39" s="117" t="s">
        <v>37</v>
      </c>
      <c r="B39" s="109">
        <f>SUMPRODUCT(C$4:C$34,J$4:J$34)</f>
        <v>0</v>
      </c>
      <c r="C39" s="103"/>
      <c r="D39" s="103"/>
      <c r="E39" s="103"/>
      <c r="F39" s="103"/>
      <c r="G39" s="103"/>
      <c r="H39" s="103"/>
      <c r="I39" s="109">
        <f>B39*VLOOKUP($A39,N2OEF,2,FALSE)</f>
        <v>0</v>
      </c>
      <c r="J39" s="110">
        <f>B39*VLOOKUP($A39,CH4EF,2,FALSE)</f>
        <v>0</v>
      </c>
      <c r="L39" s="117" t="s">
        <v>37</v>
      </c>
      <c r="M39" s="109">
        <f>SUMPRODUCT(N$4:N$34,U$4:U$34)</f>
        <v>0.5410693640816634</v>
      </c>
      <c r="N39" s="103"/>
      <c r="O39" s="103"/>
      <c r="P39" s="103"/>
      <c r="Q39" s="103"/>
      <c r="R39" s="103"/>
      <c r="S39" s="103"/>
      <c r="T39" s="109">
        <f t="shared" ref="T39:T45" si="17">M39*VLOOKUP($A39,N2OEF,3,FALSE)</f>
        <v>1.1903526009796593E-2</v>
      </c>
      <c r="U39" s="110">
        <f t="shared" ref="U39:U45" si="18">M39*VLOOKUP($A39,CH4EF,3,FALSE)</f>
        <v>0.10951243929012867</v>
      </c>
      <c r="W39" s="117" t="s">
        <v>37</v>
      </c>
      <c r="X39" s="109">
        <f>SUMPRODUCT(Y$4:Y$34,AF$4:AF$34)</f>
        <v>1.2352538095070412E-3</v>
      </c>
      <c r="Y39" s="103"/>
      <c r="Z39" s="103"/>
      <c r="AA39" s="103"/>
      <c r="AB39" s="103"/>
      <c r="AC39" s="103"/>
      <c r="AD39" s="103"/>
      <c r="AE39" s="109">
        <f t="shared" ref="AE39:AE45" si="19">X39*VLOOKUP($A39,N2OEF,4,FALSE)</f>
        <v>6.1392114332499954E-5</v>
      </c>
      <c r="AF39" s="110">
        <f t="shared" ref="AF39:AF45" si="20">X39*VLOOKUP($A39,CH4EF,4,FALSE)</f>
        <v>5.6871085389704177E-4</v>
      </c>
      <c r="AG39" s="109"/>
      <c r="AI39" s="144"/>
      <c r="AJ39" s="144"/>
      <c r="AK39" s="144"/>
      <c r="AL39" s="145"/>
      <c r="AO39" s="144"/>
      <c r="AP39" s="144"/>
      <c r="AQ39" s="144"/>
      <c r="AR39" s="145"/>
      <c r="AU39" s="144"/>
      <c r="AV39" s="144"/>
      <c r="AW39" s="144"/>
      <c r="AX39" s="145"/>
      <c r="BA39" s="144"/>
      <c r="BB39" s="144"/>
      <c r="BC39" s="144"/>
      <c r="BD39" s="145"/>
      <c r="BF39" s="146"/>
      <c r="BG39" s="147"/>
    </row>
    <row r="40" spans="1:70" ht="13">
      <c r="A40" s="117" t="s">
        <v>31</v>
      </c>
      <c r="B40" s="109">
        <f>SUMPRODUCT(D$4:D$34,J$4:J$34)</f>
        <v>0</v>
      </c>
      <c r="C40" s="103"/>
      <c r="D40" s="103"/>
      <c r="E40" s="103"/>
      <c r="F40" s="103"/>
      <c r="G40" s="103"/>
      <c r="H40" s="103"/>
      <c r="I40" s="109">
        <f t="shared" ref="I40:I45" si="21">B40*VLOOKUP($A40,N2OEF,2,FALSE)</f>
        <v>0</v>
      </c>
      <c r="J40" s="110">
        <f t="shared" ref="J40:J45" si="22">B40*VLOOKUP($A40,CH4EF,2,FALSE)</f>
        <v>0</v>
      </c>
      <c r="L40" s="117" t="s">
        <v>31</v>
      </c>
      <c r="M40" s="109">
        <f>SUMPRODUCT(O$4:O$34,U$4:U$34)</f>
        <v>0.82091481475289918</v>
      </c>
      <c r="N40" s="103"/>
      <c r="O40" s="103"/>
      <c r="P40" s="103"/>
      <c r="Q40" s="103"/>
      <c r="R40" s="103"/>
      <c r="S40" s="103"/>
      <c r="T40" s="109">
        <f t="shared" si="17"/>
        <v>1.7895942961613204E-2</v>
      </c>
      <c r="U40" s="110">
        <f t="shared" si="18"/>
        <v>0.15663054665485315</v>
      </c>
      <c r="W40" s="117" t="s">
        <v>31</v>
      </c>
      <c r="X40" s="109">
        <f>SUMPRODUCT(Z$4:Z$34,AF$4:AF$34)</f>
        <v>3.5199812120390119E-3</v>
      </c>
      <c r="Y40" s="103"/>
      <c r="Z40" s="103"/>
      <c r="AA40" s="103"/>
      <c r="AB40" s="103"/>
      <c r="AC40" s="103"/>
      <c r="AD40" s="103"/>
      <c r="AE40" s="109">
        <f t="shared" si="19"/>
        <v>1.6649511132944527E-4</v>
      </c>
      <c r="AF40" s="110">
        <f t="shared" si="20"/>
        <v>1.4717041447535109E-3</v>
      </c>
      <c r="AG40" s="109"/>
      <c r="AI40" s="144"/>
      <c r="AJ40" s="144"/>
      <c r="AK40" s="144"/>
      <c r="AL40" s="145"/>
      <c r="AO40" s="144"/>
      <c r="AP40" s="144"/>
      <c r="AQ40" s="144"/>
      <c r="AR40" s="145"/>
      <c r="AU40" s="144"/>
      <c r="AV40" s="144"/>
      <c r="AW40" s="144"/>
      <c r="AX40" s="145"/>
      <c r="BA40" s="144"/>
      <c r="BB40" s="144"/>
      <c r="BC40" s="144"/>
      <c r="BD40" s="145"/>
      <c r="BF40" s="146"/>
      <c r="BG40" s="147"/>
    </row>
    <row r="41" spans="1:70" ht="13">
      <c r="A41" s="117" t="s">
        <v>29</v>
      </c>
      <c r="B41" s="109">
        <f>SUMPRODUCT(E$4:E$34,J$4:J$34)</f>
        <v>0</v>
      </c>
      <c r="C41" s="103"/>
      <c r="D41" s="103"/>
      <c r="E41" s="103"/>
      <c r="F41" s="103"/>
      <c r="G41" s="103"/>
      <c r="H41" s="103"/>
      <c r="I41" s="109">
        <f t="shared" si="21"/>
        <v>0</v>
      </c>
      <c r="J41" s="110">
        <f t="shared" si="22"/>
        <v>0</v>
      </c>
      <c r="L41" s="117" t="s">
        <v>29</v>
      </c>
      <c r="M41" s="109">
        <f>SUMPRODUCT(P$4:P$34,U$4:U$34)</f>
        <v>0.11499825004466538</v>
      </c>
      <c r="N41" s="103"/>
      <c r="O41" s="103"/>
      <c r="P41" s="103"/>
      <c r="Q41" s="103"/>
      <c r="R41" s="103"/>
      <c r="S41" s="103"/>
      <c r="T41" s="109">
        <f t="shared" si="17"/>
        <v>7.3483881778541177E-3</v>
      </c>
      <c r="U41" s="110">
        <f t="shared" si="18"/>
        <v>1.7433734706771273E-2</v>
      </c>
      <c r="W41" s="117" t="s">
        <v>29</v>
      </c>
      <c r="X41" s="109">
        <f>SUMPRODUCT(AA$4:AA$34,AF$4:AF$34)</f>
        <v>3.896486714892732E-3</v>
      </c>
      <c r="Y41" s="103"/>
      <c r="Z41" s="103"/>
      <c r="AA41" s="103"/>
      <c r="AB41" s="103"/>
      <c r="AC41" s="103"/>
      <c r="AD41" s="103"/>
      <c r="AE41" s="109">
        <f t="shared" si="19"/>
        <v>5.1316730035137282E-4</v>
      </c>
      <c r="AF41" s="110">
        <f t="shared" si="20"/>
        <v>9.1801227002872774E-4</v>
      </c>
      <c r="AG41" s="109"/>
      <c r="AI41" s="144"/>
      <c r="AJ41" s="144"/>
      <c r="AK41" s="144"/>
      <c r="AL41" s="145"/>
      <c r="AO41" s="144"/>
      <c r="AP41" s="144"/>
      <c r="AQ41" s="144"/>
      <c r="AR41" s="145"/>
      <c r="AU41" s="144"/>
      <c r="AV41" s="144"/>
      <c r="AW41" s="144"/>
      <c r="AX41" s="145"/>
      <c r="BA41" s="144"/>
      <c r="BB41" s="144"/>
      <c r="BC41" s="144"/>
      <c r="BD41" s="145"/>
      <c r="BF41" s="146"/>
      <c r="BG41" s="147"/>
    </row>
    <row r="42" spans="1:70" ht="13">
      <c r="A42" s="117" t="s">
        <v>27</v>
      </c>
      <c r="B42" s="109">
        <f>SUMPRODUCT(F$4:F$34,J$4:J$34)</f>
        <v>0.21754041546496089</v>
      </c>
      <c r="C42" s="103"/>
      <c r="D42" s="103"/>
      <c r="E42" s="103"/>
      <c r="F42" s="103"/>
      <c r="G42" s="103"/>
      <c r="H42" s="103"/>
      <c r="I42" s="109">
        <f>B42*VLOOKUP($A42,N2OEF,2,FALSE)</f>
        <v>1.4074864880582969E-2</v>
      </c>
      <c r="J42" s="110">
        <f t="shared" si="22"/>
        <v>1.5314845248733248E-2</v>
      </c>
      <c r="L42" s="117" t="s">
        <v>27</v>
      </c>
      <c r="M42" s="109">
        <f>SUMPRODUCT(Q$4:Q$34,U$4:U$34)</f>
        <v>0.1239822719290932</v>
      </c>
      <c r="N42" s="103"/>
      <c r="O42" s="103"/>
      <c r="P42" s="103"/>
      <c r="Q42" s="103"/>
      <c r="R42" s="103"/>
      <c r="S42" s="103"/>
      <c r="T42" s="109">
        <f t="shared" si="17"/>
        <v>1.3092527915712242E-2</v>
      </c>
      <c r="U42" s="110">
        <f t="shared" si="18"/>
        <v>9.6210243016976327E-3</v>
      </c>
      <c r="W42" s="117" t="s">
        <v>27</v>
      </c>
      <c r="X42" s="109">
        <f>SUMPRODUCT(AB$4:AB$34,AF$4:AF$34)</f>
        <v>7.8442620077141829E-3</v>
      </c>
      <c r="Y42" s="103"/>
      <c r="Z42" s="103"/>
      <c r="AA42" s="103"/>
      <c r="AB42" s="103"/>
      <c r="AC42" s="103"/>
      <c r="AD42" s="103"/>
      <c r="AE42" s="109">
        <f t="shared" si="19"/>
        <v>1.674749938646978E-3</v>
      </c>
      <c r="AF42" s="110">
        <f t="shared" si="20"/>
        <v>2.06304090802883E-3</v>
      </c>
      <c r="AG42" s="109"/>
      <c r="AH42" s="127" t="s">
        <v>33</v>
      </c>
      <c r="AI42" s="148">
        <f>SUMIF(AJ$4:AJ$34,$AH42,AK$4:AK$34)</f>
        <v>0</v>
      </c>
      <c r="AJ42" s="148"/>
      <c r="AK42" s="148">
        <f>AI42*VLOOKUP($AH42,N2OEF,5,FALSE)</f>
        <v>0</v>
      </c>
      <c r="AL42" s="149">
        <f>AI42*VLOOKUP($AH42,CH4EF,5,FALSE)</f>
        <v>0</v>
      </c>
      <c r="AN42" s="127" t="s">
        <v>33</v>
      </c>
      <c r="AO42" s="148">
        <f>SUMIF(AP$4:AP$34,$AH42,AQ$4:AQ$34)</f>
        <v>0</v>
      </c>
      <c r="AP42" s="148"/>
      <c r="AQ42" s="148">
        <f>AO42*VLOOKUP($AH42,N2OEF,6,FALSE)</f>
        <v>0</v>
      </c>
      <c r="AR42" s="149">
        <f>AO42*VLOOKUP($AH42,CH4EF,6,FALSE)</f>
        <v>0</v>
      </c>
      <c r="AT42" s="127" t="s">
        <v>33</v>
      </c>
      <c r="AU42" s="148">
        <f>SUMIF(AV$4:AV$34,$AH42,AW$4:AW$34)</f>
        <v>0</v>
      </c>
      <c r="AV42" s="148"/>
      <c r="AW42" s="148">
        <f>AU42*VLOOKUP($AH42,N2OEF,7,FALSE)</f>
        <v>0</v>
      </c>
      <c r="AX42" s="149">
        <f>AU42*VLOOKUP($AH42,CH4EF,7,FALSE)</f>
        <v>0</v>
      </c>
      <c r="AZ42" s="127"/>
      <c r="BA42" s="148"/>
      <c r="BB42" s="148"/>
      <c r="BC42" s="148"/>
      <c r="BD42" s="149"/>
      <c r="BF42" s="146"/>
      <c r="BG42" s="147"/>
    </row>
    <row r="43" spans="1:70" ht="13">
      <c r="A43" s="117" t="s">
        <v>25</v>
      </c>
      <c r="B43" s="109">
        <f>SUMPRODUCT(G$4:G$34,J$4:J$34)</f>
        <v>0.31547759491839511</v>
      </c>
      <c r="C43" s="103"/>
      <c r="D43" s="103"/>
      <c r="E43" s="103"/>
      <c r="F43" s="103"/>
      <c r="G43" s="103"/>
      <c r="H43" s="103"/>
      <c r="I43" s="109">
        <f t="shared" si="21"/>
        <v>1.353398882199915E-2</v>
      </c>
      <c r="J43" s="110">
        <f t="shared" si="22"/>
        <v>8.5494428222885072E-3</v>
      </c>
      <c r="L43" s="117" t="s">
        <v>25</v>
      </c>
      <c r="M43" s="109">
        <f>SUMPRODUCT(R$4:R$34,U$4:U$34)</f>
        <v>0</v>
      </c>
      <c r="N43" s="103"/>
      <c r="O43" s="103"/>
      <c r="P43" s="103"/>
      <c r="Q43" s="103"/>
      <c r="R43" s="103"/>
      <c r="S43" s="103"/>
      <c r="T43" s="109">
        <f t="shared" si="17"/>
        <v>0</v>
      </c>
      <c r="U43" s="110">
        <f t="shared" si="18"/>
        <v>0</v>
      </c>
      <c r="W43" s="117" t="s">
        <v>25</v>
      </c>
      <c r="X43" s="109">
        <f>SUMPRODUCT(AC$4:AC$34,AF$4:AF$34)</f>
        <v>2.1204619381596197E-2</v>
      </c>
      <c r="Y43" s="103"/>
      <c r="Z43" s="103"/>
      <c r="AA43" s="103"/>
      <c r="AB43" s="103"/>
      <c r="AC43" s="103"/>
      <c r="AD43" s="103"/>
      <c r="AE43" s="109">
        <f t="shared" si="19"/>
        <v>3.7108083917793341E-3</v>
      </c>
      <c r="AF43" s="110">
        <f t="shared" si="20"/>
        <v>1.3889025694945509E-3</v>
      </c>
      <c r="AG43" s="109"/>
      <c r="AH43" s="117" t="s">
        <v>35</v>
      </c>
      <c r="AI43" s="150">
        <f>SUMIF(AJ$4:AJ$34,$AH43,AK$4:AK$34)</f>
        <v>0</v>
      </c>
      <c r="AJ43" s="150"/>
      <c r="AK43" s="150">
        <f>AI43*VLOOKUP($AH43,N2OEF,5,FALSE)</f>
        <v>0</v>
      </c>
      <c r="AL43" s="151">
        <f>AI43*VLOOKUP($AH43,CH4EF,5,FALSE)</f>
        <v>0</v>
      </c>
      <c r="AN43" s="117" t="s">
        <v>35</v>
      </c>
      <c r="AO43" s="150">
        <f>SUMIF(AP$4:AP$34,$AH43,AQ$4:AQ$34)</f>
        <v>0</v>
      </c>
      <c r="AP43" s="150"/>
      <c r="AQ43" s="150">
        <f>AO43*VLOOKUP($AH43,N2OEF,6,FALSE)</f>
        <v>0</v>
      </c>
      <c r="AR43" s="151">
        <f>AO43*VLOOKUP($AH43,CH4EF,6,FALSE)</f>
        <v>0</v>
      </c>
      <c r="AT43" s="117" t="s">
        <v>35</v>
      </c>
      <c r="AU43" s="150">
        <f>SUMIF(AV$4:AV$34,$AH43,AW$4:AW$34)</f>
        <v>0</v>
      </c>
      <c r="AV43" s="150"/>
      <c r="AW43" s="150">
        <f>AU43*VLOOKUP($AH43,N2OEF,7,FALSE)</f>
        <v>0</v>
      </c>
      <c r="AX43" s="151">
        <f>AU43*VLOOKUP($AH43,CH4EF,7,FALSE)</f>
        <v>0</v>
      </c>
      <c r="AZ43" s="117" t="s">
        <v>31</v>
      </c>
      <c r="BA43" s="150">
        <f>SUMIF(BB$4:BB$34,$AZ43,BC$4:BC$34)</f>
        <v>1.1709970385352597E-2</v>
      </c>
      <c r="BB43" s="150"/>
      <c r="BC43" s="150">
        <f>BA43*VLOOKUP($AH43,N2OEF,8,FALSE)</f>
        <v>9.7192754198426558E-5</v>
      </c>
      <c r="BD43" s="151">
        <f>BA43*VLOOKUP($AH43,CH4EF,7,FALSE)</f>
        <v>5.9720848965298253E-5</v>
      </c>
      <c r="BF43" s="146"/>
      <c r="BG43" s="147"/>
    </row>
    <row r="44" spans="1:70" ht="13">
      <c r="A44" s="117" t="s">
        <v>23</v>
      </c>
      <c r="B44" s="109">
        <f>SUMPRODUCT(H$4:H$34,J$4:J$34)</f>
        <v>0.91763599475489233</v>
      </c>
      <c r="C44" s="103"/>
      <c r="D44" s="103"/>
      <c r="E44" s="103"/>
      <c r="F44" s="103"/>
      <c r="G44" s="103"/>
      <c r="H44" s="103"/>
      <c r="I44" s="109">
        <f t="shared" si="21"/>
        <v>1.8811537892475295E-2</v>
      </c>
      <c r="J44" s="110">
        <f t="shared" si="22"/>
        <v>9.1763599475489233E-3</v>
      </c>
      <c r="L44" s="117" t="s">
        <v>23</v>
      </c>
      <c r="M44" s="109">
        <f>SUMPRODUCT(S$4:S$34,U$4:U$34)</f>
        <v>0</v>
      </c>
      <c r="N44" s="103"/>
      <c r="O44" s="103"/>
      <c r="P44" s="103"/>
      <c r="Q44" s="103"/>
      <c r="R44" s="103"/>
      <c r="S44" s="103"/>
      <c r="T44" s="109">
        <f t="shared" si="17"/>
        <v>0</v>
      </c>
      <c r="U44" s="110">
        <f t="shared" si="18"/>
        <v>0</v>
      </c>
      <c r="W44" s="117" t="s">
        <v>23</v>
      </c>
      <c r="X44" s="109">
        <f>SUMPRODUCT(AD$4:AD$34,AF$4:AF$34)</f>
        <v>2.4251369320858942E-3</v>
      </c>
      <c r="Y44" s="103"/>
      <c r="Z44" s="103"/>
      <c r="AA44" s="103"/>
      <c r="AB44" s="103"/>
      <c r="AC44" s="103"/>
      <c r="AD44" s="103"/>
      <c r="AE44" s="109">
        <f t="shared" si="19"/>
        <v>1.1301138103520268E-4</v>
      </c>
      <c r="AF44" s="110">
        <f t="shared" si="20"/>
        <v>7.2754107962576828E-5</v>
      </c>
      <c r="AG44" s="109"/>
      <c r="AH44" s="117" t="s">
        <v>37</v>
      </c>
      <c r="AI44" s="150">
        <f>SUMIF(AJ$4:AJ$34,$AH44,AK$4:AK$34)</f>
        <v>0</v>
      </c>
      <c r="AJ44" s="150"/>
      <c r="AK44" s="150">
        <f>AI44*VLOOKUP($AH44,N2OEF,5,FALSE)</f>
        <v>0</v>
      </c>
      <c r="AL44" s="151">
        <f>AI44*VLOOKUP($AH44,CH4EF,5,FALSE)</f>
        <v>0</v>
      </c>
      <c r="AN44" s="117" t="s">
        <v>37</v>
      </c>
      <c r="AO44" s="150">
        <f>SUMIF(AP$4:AP$34,$AH44,AQ$4:AQ$34)</f>
        <v>0</v>
      </c>
      <c r="AP44" s="150"/>
      <c r="AQ44" s="150">
        <f>AO44*VLOOKUP($AH44,N2OEF,6,FALSE)</f>
        <v>0</v>
      </c>
      <c r="AR44" s="151">
        <f>AO44*VLOOKUP($AH44,CH4EF,6,FALSE)</f>
        <v>0</v>
      </c>
      <c r="AT44" s="117" t="s">
        <v>37</v>
      </c>
      <c r="AU44" s="150">
        <f>SUMIF(AV$4:AV$34,$AH44,AW$4:AW$34)</f>
        <v>0</v>
      </c>
      <c r="AV44" s="150"/>
      <c r="AW44" s="150">
        <f>AU44*VLOOKUP($AH44,N2OEF,7,FALSE)</f>
        <v>0</v>
      </c>
      <c r="AX44" s="151">
        <f>AU44*VLOOKUP($AH44,CH4EF,7,FALSE)</f>
        <v>0</v>
      </c>
      <c r="AZ44" s="117" t="s">
        <v>37</v>
      </c>
      <c r="BA44" s="150">
        <f>SUMIF(BB$4:BB$34,$AH44,BC$4:BC$34)</f>
        <v>1.509273511624936E-3</v>
      </c>
      <c r="BB44" s="150"/>
      <c r="BC44" s="150">
        <f>BA44*VLOOKUP($AH44,N2OEF,8,FALSE)</f>
        <v>1.2526970146486969E-5</v>
      </c>
      <c r="BD44" s="151">
        <f>BA44*VLOOKUP($AH44,CH4EF,7,FALSE)</f>
        <v>7.6972949092871739E-6</v>
      </c>
      <c r="BF44" s="146"/>
      <c r="BG44" s="147"/>
    </row>
    <row r="45" spans="1:70" ht="13">
      <c r="A45" s="118" t="s">
        <v>21</v>
      </c>
      <c r="B45" s="109">
        <f>SUMPRODUCT(I$4:I$34,J$4:J$34)</f>
        <v>2.2411009685193828</v>
      </c>
      <c r="C45" s="111"/>
      <c r="D45" s="111"/>
      <c r="E45" s="111"/>
      <c r="F45" s="111"/>
      <c r="G45" s="111"/>
      <c r="H45" s="111"/>
      <c r="I45" s="109">
        <f t="shared" si="21"/>
        <v>1.0757284648893037E-2</v>
      </c>
      <c r="J45" s="110">
        <f t="shared" si="22"/>
        <v>1.6135926973339557E-2</v>
      </c>
      <c r="L45" s="118" t="s">
        <v>21</v>
      </c>
      <c r="M45" s="109">
        <f>SUMPRODUCT(T$4:T$34,U$4:U$34)</f>
        <v>1.1664591067027123E-3</v>
      </c>
      <c r="N45" s="111"/>
      <c r="O45" s="111"/>
      <c r="P45" s="111"/>
      <c r="Q45" s="111"/>
      <c r="R45" s="111"/>
      <c r="S45" s="111"/>
      <c r="T45" s="109">
        <f t="shared" si="17"/>
        <v>2.9161477667567809E-6</v>
      </c>
      <c r="U45" s="110">
        <f t="shared" si="18"/>
        <v>1.1664591067027124E-5</v>
      </c>
      <c r="W45" s="118" t="s">
        <v>21</v>
      </c>
      <c r="X45" s="109">
        <f>SUMPRODUCT(AE$4:AE$34,AF$4:AF$34)</f>
        <v>2.459079951764163E-3</v>
      </c>
      <c r="Y45" s="111"/>
      <c r="Z45" s="111"/>
      <c r="AA45" s="111"/>
      <c r="AB45" s="111"/>
      <c r="AC45" s="111"/>
      <c r="AD45" s="111"/>
      <c r="AE45" s="109">
        <f t="shared" si="19"/>
        <v>3.6886199276462447E-6</v>
      </c>
      <c r="AF45" s="110">
        <f t="shared" si="20"/>
        <v>7.3034674567395641E-5</v>
      </c>
      <c r="AG45" s="109"/>
      <c r="AH45" s="117" t="s">
        <v>185</v>
      </c>
      <c r="AI45" s="150"/>
      <c r="AJ45" s="150"/>
      <c r="AK45" s="150"/>
      <c r="AL45" s="151"/>
      <c r="AN45" s="117"/>
      <c r="AO45" s="150"/>
      <c r="AP45" s="150"/>
      <c r="AQ45" s="150"/>
      <c r="AR45" s="151"/>
      <c r="AT45" s="117" t="s">
        <v>185</v>
      </c>
      <c r="AU45" s="150">
        <f>SUMIF(AV$4:AV$34,$AH45,AW$4:AW$34)</f>
        <v>0</v>
      </c>
      <c r="AV45" s="150"/>
      <c r="AW45" s="150">
        <f>AU45*VLOOKUP($AH45,N2OEF,7,FALSE)</f>
        <v>0</v>
      </c>
      <c r="AX45" s="151">
        <f>AU45*VLOOKUP($AH45,CH4EF,7,FALSE)</f>
        <v>0</v>
      </c>
      <c r="AZ45" s="117"/>
      <c r="BA45" s="150"/>
      <c r="BB45" s="150"/>
      <c r="BC45" s="150"/>
      <c r="BD45" s="151"/>
      <c r="BF45" s="146"/>
      <c r="BG45" s="147"/>
    </row>
    <row r="46" spans="1:70" ht="13.5" thickBot="1">
      <c r="A46" s="119" t="s">
        <v>89</v>
      </c>
      <c r="B46" s="112">
        <f>SUM(B39:B45)</f>
        <v>3.6917549736576309</v>
      </c>
      <c r="C46" s="113"/>
      <c r="D46" s="113"/>
      <c r="E46" s="113"/>
      <c r="F46" s="113"/>
      <c r="G46" s="113"/>
      <c r="H46" s="113"/>
      <c r="I46" s="114">
        <f>SUM(I39:I45)</f>
        <v>5.7177676243950447E-2</v>
      </c>
      <c r="J46" s="115">
        <f>SUM(J39:J45)</f>
        <v>4.9176574991910235E-2</v>
      </c>
      <c r="L46" s="119" t="s">
        <v>89</v>
      </c>
      <c r="M46" s="112">
        <f>SUM(M39:M45)</f>
        <v>1.6021311599150239</v>
      </c>
      <c r="N46" s="113"/>
      <c r="O46" s="113"/>
      <c r="P46" s="113"/>
      <c r="Q46" s="113"/>
      <c r="R46" s="113"/>
      <c r="S46" s="113"/>
      <c r="T46" s="114">
        <f>SUM(T39:T45)</f>
        <v>5.0243301212742911E-2</v>
      </c>
      <c r="U46" s="115">
        <f>SUM(U39:U45)</f>
        <v>0.2932094095445178</v>
      </c>
      <c r="W46" s="119" t="s">
        <v>89</v>
      </c>
      <c r="X46" s="112">
        <f>SUM(X39:X45)</f>
        <v>4.258482000959922E-2</v>
      </c>
      <c r="Y46" s="113"/>
      <c r="Z46" s="113"/>
      <c r="AA46" s="113"/>
      <c r="AB46" s="113"/>
      <c r="AC46" s="113"/>
      <c r="AD46" s="113"/>
      <c r="AE46" s="114">
        <f>SUM(AE39:AE45)</f>
        <v>6.2433128574024797E-3</v>
      </c>
      <c r="AF46" s="115">
        <f>SUM(AF39:AF45)</f>
        <v>6.5561595287326347E-3</v>
      </c>
      <c r="AG46" s="126"/>
      <c r="AH46" s="118" t="s">
        <v>89</v>
      </c>
      <c r="AI46" s="152">
        <f>SUM(AI42:AI44)</f>
        <v>0</v>
      </c>
      <c r="AJ46" s="153"/>
      <c r="AK46" s="153">
        <f>SUM(AK42:AK44)</f>
        <v>0</v>
      </c>
      <c r="AL46" s="154">
        <f>SUM(AL42:AL44)</f>
        <v>0</v>
      </c>
      <c r="AN46" s="118" t="s">
        <v>89</v>
      </c>
      <c r="AO46" s="152">
        <f>SUM(AO42:AO44)</f>
        <v>0</v>
      </c>
      <c r="AP46" s="153"/>
      <c r="AQ46" s="153">
        <f>SUM(AQ42:AQ44)</f>
        <v>0</v>
      </c>
      <c r="AR46" s="154">
        <f>SUM(AR42:AR44)</f>
        <v>0</v>
      </c>
      <c r="AT46" s="118" t="s">
        <v>89</v>
      </c>
      <c r="AU46" s="152">
        <f>SUM(AU42:AU45)</f>
        <v>0</v>
      </c>
      <c r="AV46" s="153"/>
      <c r="AW46" s="153">
        <f>SUM(AW42:AW45)</f>
        <v>0</v>
      </c>
      <c r="AX46" s="154">
        <f>SUM(AX42:AX45)</f>
        <v>0</v>
      </c>
      <c r="AZ46" s="118" t="s">
        <v>89</v>
      </c>
      <c r="BA46" s="152">
        <f>SUM(BA42:BA44)</f>
        <v>1.3219243896977532E-2</v>
      </c>
      <c r="BB46" s="153"/>
      <c r="BC46" s="153">
        <f>SUM(BC42:BC44)</f>
        <v>1.0971972434491353E-4</v>
      </c>
      <c r="BD46" s="154">
        <f>SUM(BD42:BD44)</f>
        <v>6.741814387458542E-5</v>
      </c>
      <c r="BF46" s="155">
        <f>SUM(BC46,AW46,AQ46,AK46,AE46,T46,I46)</f>
        <v>0.11377401003844076</v>
      </c>
      <c r="BG46" s="156">
        <f>SUM(BD46,AX46,AR46,AL46,AF46,U46,J46)</f>
        <v>0.34900956220903528</v>
      </c>
    </row>
    <row r="48" spans="1:70" s="104" customFormat="1" ht="13">
      <c r="A48" s="134"/>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34"/>
      <c r="AP48" s="134"/>
      <c r="AQ48" s="134"/>
      <c r="AR48" s="134"/>
      <c r="AS48" s="134"/>
      <c r="AT48" s="134"/>
      <c r="AU48" s="134"/>
      <c r="AV48" s="134"/>
      <c r="AW48" s="134"/>
      <c r="AX48" s="134"/>
      <c r="AY48" s="134"/>
      <c r="AZ48" s="134"/>
      <c r="BA48" s="134"/>
      <c r="BB48" s="134"/>
      <c r="BC48" s="134"/>
      <c r="BD48" s="134"/>
      <c r="BE48" s="134"/>
      <c r="BF48" s="134"/>
      <c r="BG48" s="134"/>
      <c r="BH48" s="134"/>
      <c r="BI48" s="134"/>
      <c r="BJ48" s="134"/>
      <c r="BK48" s="134"/>
      <c r="BL48" s="134"/>
      <c r="BM48" s="134"/>
      <c r="BN48" s="134"/>
      <c r="BO48" s="134"/>
      <c r="BP48" s="134"/>
      <c r="BQ48" s="134"/>
      <c r="BR48" s="13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9" tint="0.79998168889431442"/>
  </sheetPr>
  <dimension ref="A1:BM281"/>
  <sheetViews>
    <sheetView workbookViewId="0">
      <selection activeCell="J4" sqref="J4"/>
    </sheetView>
  </sheetViews>
  <sheetFormatPr defaultColWidth="9.1796875" defaultRowHeight="12.5"/>
  <cols>
    <col min="1" max="1" width="14.54296875" style="134" bestFit="1" customWidth="1"/>
    <col min="2" max="2" width="9.1796875" style="134"/>
    <col min="3" max="9" width="9.7265625" style="134" bestFit="1" customWidth="1"/>
    <col min="10" max="10" width="9.1796875" style="134"/>
    <col min="11" max="11" width="4" style="134" customWidth="1"/>
    <col min="12" max="12" width="14.54296875" style="134" bestFit="1" customWidth="1"/>
    <col min="13" max="13" width="8.26953125" style="134" bestFit="1" customWidth="1"/>
    <col min="14" max="18" width="9.1796875" style="134"/>
    <col min="19" max="19" width="16.453125" style="134" customWidth="1"/>
    <col min="20" max="21" width="9.1796875" style="134"/>
    <col min="22" max="22" width="4.453125" style="134" customWidth="1"/>
    <col min="23" max="23" width="14.54296875" style="134" bestFit="1" customWidth="1"/>
    <col min="24" max="32" width="9.1796875" style="134"/>
    <col min="33" max="33" width="4.26953125" style="134" customWidth="1"/>
    <col min="34" max="34" width="16.7265625" style="134" bestFit="1" customWidth="1"/>
    <col min="35" max="38" width="9.1796875" style="134"/>
    <col min="39" max="39" width="6.81640625" style="134" customWidth="1"/>
    <col min="40" max="40" width="16.7265625" style="134" bestFit="1" customWidth="1"/>
    <col min="41" max="44" width="9.1796875" style="134"/>
    <col min="45" max="45" width="6" style="134" customWidth="1"/>
    <col min="46" max="46" width="16.7265625" style="134" bestFit="1" customWidth="1"/>
    <col min="47" max="50" width="9.1796875" style="134"/>
    <col min="51" max="51" width="3.54296875" style="134" customWidth="1"/>
    <col min="52" max="52" width="16.7265625" style="134" bestFit="1" customWidth="1"/>
    <col min="53" max="56" width="9.1796875" style="134"/>
    <col min="57" max="57" width="3.54296875" style="134" customWidth="1"/>
    <col min="58" max="58" width="16.7265625" style="134" bestFit="1" customWidth="1"/>
    <col min="59" max="16384" width="9.1796875" style="134"/>
  </cols>
  <sheetData>
    <row r="1" spans="1:62" s="104" customFormat="1" ht="13.5" thickBot="1">
      <c r="B1" s="104" t="s">
        <v>13</v>
      </c>
      <c r="C1" s="104" t="s">
        <v>11</v>
      </c>
      <c r="M1" s="104" t="s">
        <v>14</v>
      </c>
      <c r="N1" s="104" t="s">
        <v>11</v>
      </c>
      <c r="X1" s="104" t="s">
        <v>15</v>
      </c>
      <c r="Y1" s="104" t="s">
        <v>11</v>
      </c>
      <c r="AI1" s="104" t="s">
        <v>16</v>
      </c>
      <c r="AJ1" s="104" t="s">
        <v>11</v>
      </c>
      <c r="AO1" s="104" t="s">
        <v>17</v>
      </c>
      <c r="AP1" s="104" t="s">
        <v>11</v>
      </c>
      <c r="AU1" s="104" t="s">
        <v>18</v>
      </c>
      <c r="AV1" s="104" t="s">
        <v>11</v>
      </c>
      <c r="BA1" s="104" t="s">
        <v>19</v>
      </c>
      <c r="BB1" s="104" t="s">
        <v>11</v>
      </c>
      <c r="BG1" s="104" t="s">
        <v>318</v>
      </c>
      <c r="BH1" s="104" t="s">
        <v>11</v>
      </c>
    </row>
    <row r="2" spans="1:62" ht="13">
      <c r="A2" s="171"/>
      <c r="B2" s="133">
        <v>1990</v>
      </c>
      <c r="C2" s="98">
        <v>5</v>
      </c>
      <c r="D2" s="98">
        <v>6</v>
      </c>
      <c r="E2" s="98">
        <v>7</v>
      </c>
      <c r="F2" s="98">
        <v>8</v>
      </c>
      <c r="G2" s="99">
        <v>9</v>
      </c>
      <c r="H2" s="98">
        <v>10</v>
      </c>
      <c r="I2" s="99">
        <v>11</v>
      </c>
      <c r="J2" s="164"/>
      <c r="L2" s="171"/>
      <c r="M2" s="133">
        <v>1990</v>
      </c>
      <c r="N2" s="98">
        <v>12</v>
      </c>
      <c r="O2" s="98">
        <v>13</v>
      </c>
      <c r="P2" s="99">
        <v>14</v>
      </c>
      <c r="Q2" s="98">
        <v>15</v>
      </c>
      <c r="R2" s="99">
        <v>16</v>
      </c>
      <c r="S2" s="98">
        <v>17</v>
      </c>
      <c r="T2" s="99">
        <v>18</v>
      </c>
      <c r="U2" s="164"/>
      <c r="W2" s="171"/>
      <c r="X2" s="133">
        <v>1990</v>
      </c>
      <c r="Y2" s="98">
        <v>19</v>
      </c>
      <c r="Z2" s="98">
        <v>20</v>
      </c>
      <c r="AA2" s="98">
        <v>21</v>
      </c>
      <c r="AB2" s="98">
        <v>22</v>
      </c>
      <c r="AC2" s="99">
        <v>23</v>
      </c>
      <c r="AD2" s="98">
        <v>24</v>
      </c>
      <c r="AE2" s="99">
        <v>25</v>
      </c>
      <c r="AF2" s="164"/>
      <c r="AG2" s="123"/>
      <c r="AI2" s="128">
        <v>1990</v>
      </c>
      <c r="AJ2" s="135"/>
      <c r="AK2" s="135"/>
      <c r="AL2" s="164"/>
      <c r="AO2" s="128">
        <v>1990</v>
      </c>
      <c r="AP2" s="135"/>
      <c r="AQ2" s="135"/>
      <c r="AR2" s="164"/>
      <c r="AU2" s="128">
        <v>1990</v>
      </c>
      <c r="AV2" s="135"/>
      <c r="AW2" s="135"/>
      <c r="AX2" s="164"/>
      <c r="BA2" s="128">
        <v>1990</v>
      </c>
      <c r="BB2" s="135"/>
      <c r="BC2" s="135"/>
      <c r="BD2" s="164"/>
      <c r="BG2" s="128">
        <v>1990</v>
      </c>
      <c r="BH2" s="135"/>
      <c r="BI2" s="135"/>
      <c r="BJ2" s="164"/>
    </row>
    <row r="3" spans="1:62">
      <c r="A3" s="146"/>
      <c r="B3" s="100" t="s">
        <v>43</v>
      </c>
      <c r="C3" s="124" t="s">
        <v>37</v>
      </c>
      <c r="D3" s="100" t="s">
        <v>31</v>
      </c>
      <c r="E3" s="100" t="s">
        <v>29</v>
      </c>
      <c r="F3" s="100" t="s">
        <v>27</v>
      </c>
      <c r="G3" s="100" t="s">
        <v>25</v>
      </c>
      <c r="H3" s="100" t="s">
        <v>22</v>
      </c>
      <c r="I3" s="100" t="s">
        <v>21</v>
      </c>
      <c r="J3" s="172" t="s">
        <v>97</v>
      </c>
      <c r="L3" s="146"/>
      <c r="M3" s="100" t="s">
        <v>43</v>
      </c>
      <c r="N3" s="124" t="s">
        <v>37</v>
      </c>
      <c r="O3" s="100" t="s">
        <v>31</v>
      </c>
      <c r="P3" s="100" t="s">
        <v>29</v>
      </c>
      <c r="Q3" s="100" t="s">
        <v>27</v>
      </c>
      <c r="R3" s="100" t="s">
        <v>25</v>
      </c>
      <c r="S3" s="100" t="s">
        <v>22</v>
      </c>
      <c r="T3" s="100" t="s">
        <v>21</v>
      </c>
      <c r="U3" s="172" t="s">
        <v>97</v>
      </c>
      <c r="W3" s="146"/>
      <c r="X3" s="100" t="s">
        <v>43</v>
      </c>
      <c r="Y3" s="124" t="s">
        <v>37</v>
      </c>
      <c r="Z3" s="100" t="s">
        <v>31</v>
      </c>
      <c r="AA3" s="100" t="s">
        <v>29</v>
      </c>
      <c r="AB3" s="100" t="s">
        <v>27</v>
      </c>
      <c r="AC3" s="100" t="s">
        <v>25</v>
      </c>
      <c r="AD3" s="100" t="s">
        <v>22</v>
      </c>
      <c r="AE3" s="100" t="s">
        <v>21</v>
      </c>
      <c r="AF3" s="172" t="s">
        <v>97</v>
      </c>
      <c r="AG3" s="124"/>
      <c r="AI3" s="165" t="s">
        <v>43</v>
      </c>
      <c r="AJ3" s="111" t="s">
        <v>103</v>
      </c>
      <c r="AK3" s="136" t="s">
        <v>97</v>
      </c>
      <c r="AL3" s="166"/>
      <c r="AO3" s="165" t="s">
        <v>43</v>
      </c>
      <c r="AP3" s="111" t="s">
        <v>103</v>
      </c>
      <c r="AQ3" s="136" t="s">
        <v>97</v>
      </c>
      <c r="AR3" s="166"/>
      <c r="AU3" s="165" t="s">
        <v>43</v>
      </c>
      <c r="AV3" s="111" t="s">
        <v>103</v>
      </c>
      <c r="AW3" s="136" t="s">
        <v>97</v>
      </c>
      <c r="AX3" s="166"/>
      <c r="BA3" s="165" t="s">
        <v>43</v>
      </c>
      <c r="BB3" s="111" t="s">
        <v>103</v>
      </c>
      <c r="BC3" s="136" t="s">
        <v>97</v>
      </c>
      <c r="BD3" s="166"/>
      <c r="BG3" s="165" t="s">
        <v>43</v>
      </c>
      <c r="BH3" s="111" t="s">
        <v>103</v>
      </c>
      <c r="BI3" s="136" t="s">
        <v>97</v>
      </c>
      <c r="BJ3" s="166"/>
    </row>
    <row r="4" spans="1:62" ht="13">
      <c r="A4" s="173">
        <v>0</v>
      </c>
      <c r="B4" s="178">
        <f>B$190-$A4</f>
        <v>1990</v>
      </c>
      <c r="C4" s="137">
        <f t="shared" ref="C4:I13" si="0">VLOOKUP($B4,oldtechs,C$2,FALSE)</f>
        <v>0</v>
      </c>
      <c r="D4" s="137">
        <f t="shared" si="0"/>
        <v>0</v>
      </c>
      <c r="E4" s="137">
        <f t="shared" si="0"/>
        <v>0</v>
      </c>
      <c r="F4" s="137">
        <f t="shared" si="0"/>
        <v>1</v>
      </c>
      <c r="G4" s="137">
        <f t="shared" si="0"/>
        <v>0</v>
      </c>
      <c r="H4" s="137">
        <f t="shared" si="0"/>
        <v>0</v>
      </c>
      <c r="I4" s="137">
        <f t="shared" si="0"/>
        <v>0</v>
      </c>
      <c r="J4" s="179">
        <f t="shared" ref="J4:J34" si="1">VLOOKUP($A4,VMTtoMY90,2,FALSE)*$J$35</f>
        <v>0.27647442211857615</v>
      </c>
      <c r="L4" s="173">
        <v>0</v>
      </c>
      <c r="M4" s="178">
        <f>M$190-$A4</f>
        <v>1990</v>
      </c>
      <c r="N4" s="137">
        <f t="shared" ref="N4:T13" si="2">VLOOKUP($B4,oldtechs,N$2,FALSE)</f>
        <v>0</v>
      </c>
      <c r="O4" s="137">
        <f t="shared" si="2"/>
        <v>0</v>
      </c>
      <c r="P4" s="137">
        <f t="shared" si="2"/>
        <v>0.05</v>
      </c>
      <c r="Q4" s="137">
        <f t="shared" si="2"/>
        <v>0.95</v>
      </c>
      <c r="R4" s="137">
        <f t="shared" si="2"/>
        <v>0</v>
      </c>
      <c r="S4" s="137">
        <f t="shared" si="2"/>
        <v>0</v>
      </c>
      <c r="T4" s="137">
        <f t="shared" si="2"/>
        <v>0</v>
      </c>
      <c r="U4" s="179">
        <f t="shared" ref="U4:U34" si="3">VLOOKUP($A4,VMTtoMY90,3,FALSE)*$U$35</f>
        <v>7.3416984282013001E-2</v>
      </c>
      <c r="W4" s="173">
        <v>0</v>
      </c>
      <c r="X4" s="178">
        <f>X$190-$A4</f>
        <v>1990</v>
      </c>
      <c r="Y4" s="137">
        <f t="shared" ref="Y4:AE13" si="4">VLOOKUP($B4,oldtechs,Y$2,FALSE)</f>
        <v>0</v>
      </c>
      <c r="Z4" s="137">
        <f t="shared" si="4"/>
        <v>0.45</v>
      </c>
      <c r="AA4" s="137">
        <f t="shared" si="4"/>
        <v>0.3</v>
      </c>
      <c r="AB4" s="137">
        <f t="shared" si="4"/>
        <v>0.25</v>
      </c>
      <c r="AC4" s="137">
        <f t="shared" si="4"/>
        <v>0</v>
      </c>
      <c r="AD4" s="137">
        <f t="shared" si="4"/>
        <v>0</v>
      </c>
      <c r="AE4" s="137">
        <f t="shared" si="4"/>
        <v>0</v>
      </c>
      <c r="AF4" s="179">
        <f t="shared" ref="AF4:AF34" si="5">VLOOKUP($A4,VMTtoMY90,4,FALSE)*$AF$35</f>
        <v>9.125498430663234E-5</v>
      </c>
      <c r="AG4" s="139"/>
      <c r="AI4" s="146">
        <f>X4</f>
        <v>1990</v>
      </c>
      <c r="AJ4" s="103" t="str">
        <f t="shared" ref="AJ4:AJ34" si="6">VLOOKUP(AI4,oldtechs,2,FALSE)</f>
        <v>M</v>
      </c>
      <c r="AK4" s="140">
        <f t="shared" ref="AK4:AK34" si="7">VLOOKUP($A4,VMTtoMY90,5,FALSE)*AK$35</f>
        <v>3.6847353404598836E-3</v>
      </c>
      <c r="AL4" s="167"/>
      <c r="AO4" s="146">
        <f>AI4</f>
        <v>1990</v>
      </c>
      <c r="AP4" s="103" t="str">
        <f t="shared" ref="AP4:AP34" si="8">VLOOKUP(AO4,oldtechs,2,FALSE)</f>
        <v>M</v>
      </c>
      <c r="AQ4" s="140">
        <f t="shared" ref="AQ4:AQ34" si="9">VLOOKUP($A4,VMTtoMY90,6,FALSE)*AQ$35</f>
        <v>2.0131729736562343E-3</v>
      </c>
      <c r="AR4" s="167"/>
      <c r="AU4" s="146">
        <f>AO4</f>
        <v>1990</v>
      </c>
      <c r="AV4" s="103" t="str">
        <f t="shared" ref="AV4:AV34" si="10">VLOOKUP(AU4,oldtechs,3,FALSE)</f>
        <v>M</v>
      </c>
      <c r="AW4" s="140">
        <f t="shared" ref="AW4:AW34" si="11">VLOOKUP($A4,VMTtoMY90,7,FALSE)*AW$35</f>
        <v>5.5698347641955663E-5</v>
      </c>
      <c r="AX4" s="167"/>
      <c r="BA4" s="146">
        <f>AU4</f>
        <v>1990</v>
      </c>
      <c r="BB4" s="103" t="str">
        <f t="shared" ref="BB4:BB34" si="12">VLOOKUP(BA4,oldtechs,4,FALSE)</f>
        <v>U</v>
      </c>
      <c r="BC4" s="140">
        <f t="shared" ref="BC4:BC34" si="13">VLOOKUP($A4,VMTtoMY90,8,FALSE)*BC$35</f>
        <v>1.5382751469769765E-2</v>
      </c>
      <c r="BD4" s="167"/>
      <c r="BG4" s="146">
        <f>BA4</f>
        <v>1990</v>
      </c>
      <c r="BH4" s="103" t="str">
        <f t="shared" ref="BH4:BH34" si="14">VLOOKUP(BG4,oldtechs,4,FALSE)</f>
        <v>U</v>
      </c>
      <c r="BI4" s="140">
        <f t="shared" ref="BI4:BI34" si="15">VLOOKUP($A4,VMTtoMY90,8,FALSE)*BI$35</f>
        <v>1.7026959189111348E-3</v>
      </c>
      <c r="BJ4" s="167"/>
    </row>
    <row r="5" spans="1:62" ht="13">
      <c r="A5" s="173">
        <v>1</v>
      </c>
      <c r="B5" s="180">
        <f t="shared" ref="B5:B34" si="16">B$190-$A5</f>
        <v>1989</v>
      </c>
      <c r="C5" s="137">
        <f t="shared" si="0"/>
        <v>0</v>
      </c>
      <c r="D5" s="137">
        <f t="shared" si="0"/>
        <v>0</v>
      </c>
      <c r="E5" s="137">
        <f t="shared" si="0"/>
        <v>0</v>
      </c>
      <c r="F5" s="137">
        <f t="shared" si="0"/>
        <v>1</v>
      </c>
      <c r="G5" s="137">
        <f t="shared" si="0"/>
        <v>0</v>
      </c>
      <c r="H5" s="137">
        <f t="shared" si="0"/>
        <v>0</v>
      </c>
      <c r="I5" s="137">
        <f t="shared" si="0"/>
        <v>0</v>
      </c>
      <c r="J5" s="174">
        <f t="shared" si="1"/>
        <v>0.36333480140860097</v>
      </c>
      <c r="L5" s="173">
        <v>1</v>
      </c>
      <c r="M5" s="180">
        <f t="shared" ref="M5:M34" si="17">M$190-$A5</f>
        <v>1989</v>
      </c>
      <c r="N5" s="137">
        <f t="shared" si="2"/>
        <v>0</v>
      </c>
      <c r="O5" s="137">
        <f t="shared" si="2"/>
        <v>0</v>
      </c>
      <c r="P5" s="137">
        <f t="shared" si="2"/>
        <v>0.05</v>
      </c>
      <c r="Q5" s="137">
        <f t="shared" si="2"/>
        <v>0.95</v>
      </c>
      <c r="R5" s="137">
        <f t="shared" si="2"/>
        <v>0</v>
      </c>
      <c r="S5" s="137">
        <f t="shared" si="2"/>
        <v>0</v>
      </c>
      <c r="T5" s="137">
        <f t="shared" si="2"/>
        <v>0</v>
      </c>
      <c r="U5" s="174">
        <f t="shared" si="3"/>
        <v>9.4389782245319409E-2</v>
      </c>
      <c r="W5" s="173">
        <v>1</v>
      </c>
      <c r="X5" s="180">
        <f t="shared" ref="X5:X34" si="18">X$190-$A5</f>
        <v>1989</v>
      </c>
      <c r="Y5" s="137">
        <f t="shared" si="4"/>
        <v>0</v>
      </c>
      <c r="Z5" s="137">
        <f t="shared" si="4"/>
        <v>0.6</v>
      </c>
      <c r="AA5" s="137">
        <f t="shared" si="4"/>
        <v>0.25</v>
      </c>
      <c r="AB5" s="137">
        <f t="shared" si="4"/>
        <v>0.15</v>
      </c>
      <c r="AC5" s="137">
        <f t="shared" si="4"/>
        <v>0</v>
      </c>
      <c r="AD5" s="137">
        <f t="shared" si="4"/>
        <v>0</v>
      </c>
      <c r="AE5" s="137">
        <f t="shared" si="4"/>
        <v>0</v>
      </c>
      <c r="AF5" s="174">
        <f t="shared" si="5"/>
        <v>1.6502892144479E-4</v>
      </c>
      <c r="AG5" s="139"/>
      <c r="AI5" s="146">
        <f t="shared" ref="AI5:AI34" si="19">X5</f>
        <v>1989</v>
      </c>
      <c r="AJ5" s="103" t="str">
        <f t="shared" si="6"/>
        <v>M</v>
      </c>
      <c r="AK5" s="140">
        <f t="shared" si="7"/>
        <v>4.8423741079203896E-3</v>
      </c>
      <c r="AL5" s="147"/>
      <c r="AO5" s="146">
        <f t="shared" ref="AO5:AO34" si="20">AI5</f>
        <v>1989</v>
      </c>
      <c r="AP5" s="103" t="str">
        <f t="shared" si="8"/>
        <v>M</v>
      </c>
      <c r="AQ5" s="140">
        <f t="shared" si="9"/>
        <v>2.4774428437983717E-3</v>
      </c>
      <c r="AR5" s="147"/>
      <c r="AU5" s="146">
        <f t="shared" ref="AU5:AU34" si="21">AO5</f>
        <v>1989</v>
      </c>
      <c r="AV5" s="103" t="str">
        <f t="shared" si="10"/>
        <v>M</v>
      </c>
      <c r="AW5" s="140">
        <f t="shared" si="11"/>
        <v>1.0221378431383648E-4</v>
      </c>
      <c r="AX5" s="147"/>
      <c r="BA5" s="146">
        <f t="shared" ref="BA5:BA34" si="22">AU5</f>
        <v>1989</v>
      </c>
      <c r="BB5" s="103" t="str">
        <f t="shared" si="12"/>
        <v>U</v>
      </c>
      <c r="BC5" s="140">
        <f t="shared" si="13"/>
        <v>9.583050187412491E-3</v>
      </c>
      <c r="BD5" s="147"/>
      <c r="BG5" s="146">
        <f t="shared" ref="BG5:BG34" si="23">BA5</f>
        <v>1989</v>
      </c>
      <c r="BH5" s="103" t="str">
        <f t="shared" si="14"/>
        <v>U</v>
      </c>
      <c r="BI5" s="140">
        <f t="shared" si="15"/>
        <v>1.0607348416760225E-3</v>
      </c>
      <c r="BJ5" s="147"/>
    </row>
    <row r="6" spans="1:62" ht="13">
      <c r="A6" s="173">
        <v>2</v>
      </c>
      <c r="B6" s="180">
        <f t="shared" si="16"/>
        <v>1988</v>
      </c>
      <c r="C6" s="137">
        <f t="shared" si="0"/>
        <v>0</v>
      </c>
      <c r="D6" s="137">
        <f t="shared" si="0"/>
        <v>0</v>
      </c>
      <c r="E6" s="137">
        <f t="shared" si="0"/>
        <v>0</v>
      </c>
      <c r="F6" s="137">
        <f t="shared" si="0"/>
        <v>1</v>
      </c>
      <c r="G6" s="137">
        <f t="shared" si="0"/>
        <v>0</v>
      </c>
      <c r="H6" s="137">
        <f t="shared" si="0"/>
        <v>0</v>
      </c>
      <c r="I6" s="137">
        <f t="shared" si="0"/>
        <v>0</v>
      </c>
      <c r="J6" s="174">
        <f t="shared" si="1"/>
        <v>0.35573322512807048</v>
      </c>
      <c r="L6" s="173">
        <v>2</v>
      </c>
      <c r="M6" s="180">
        <f t="shared" si="17"/>
        <v>1988</v>
      </c>
      <c r="N6" s="137">
        <f t="shared" si="2"/>
        <v>0</v>
      </c>
      <c r="O6" s="137">
        <f t="shared" si="2"/>
        <v>0</v>
      </c>
      <c r="P6" s="137">
        <f t="shared" si="2"/>
        <v>0.05</v>
      </c>
      <c r="Q6" s="137">
        <f t="shared" si="2"/>
        <v>0.95</v>
      </c>
      <c r="R6" s="137">
        <f t="shared" si="2"/>
        <v>0</v>
      </c>
      <c r="S6" s="137">
        <f t="shared" si="2"/>
        <v>0</v>
      </c>
      <c r="T6" s="137">
        <f t="shared" si="2"/>
        <v>0</v>
      </c>
      <c r="U6" s="174">
        <f t="shared" si="3"/>
        <v>9.1138558272489734E-2</v>
      </c>
      <c r="W6" s="173">
        <v>2</v>
      </c>
      <c r="X6" s="180">
        <f t="shared" si="18"/>
        <v>1988</v>
      </c>
      <c r="Y6" s="137">
        <f t="shared" si="4"/>
        <v>0</v>
      </c>
      <c r="Z6" s="137">
        <f t="shared" si="4"/>
        <v>0.6</v>
      </c>
      <c r="AA6" s="137">
        <f t="shared" si="4"/>
        <v>0.25</v>
      </c>
      <c r="AB6" s="137">
        <f t="shared" si="4"/>
        <v>0.15</v>
      </c>
      <c r="AC6" s="137">
        <f t="shared" si="4"/>
        <v>0</v>
      </c>
      <c r="AD6" s="137">
        <f t="shared" si="4"/>
        <v>0</v>
      </c>
      <c r="AE6" s="137">
        <f t="shared" si="4"/>
        <v>0</v>
      </c>
      <c r="AF6" s="174">
        <f t="shared" si="5"/>
        <v>1.4977311349851323E-4</v>
      </c>
      <c r="AG6" s="139"/>
      <c r="AI6" s="146">
        <f t="shared" si="19"/>
        <v>1988</v>
      </c>
      <c r="AJ6" s="103" t="str">
        <f t="shared" si="6"/>
        <v>M</v>
      </c>
      <c r="AK6" s="140">
        <f t="shared" si="7"/>
        <v>4.7410634819701186E-3</v>
      </c>
      <c r="AL6" s="147"/>
      <c r="AO6" s="146">
        <f t="shared" si="20"/>
        <v>1988</v>
      </c>
      <c r="AP6" s="103" t="str">
        <f t="shared" si="8"/>
        <v>M</v>
      </c>
      <c r="AQ6" s="140">
        <f t="shared" si="9"/>
        <v>2.2602189599135571E-3</v>
      </c>
      <c r="AR6" s="147"/>
      <c r="AU6" s="146">
        <f t="shared" si="21"/>
        <v>1988</v>
      </c>
      <c r="AV6" s="103" t="str">
        <f t="shared" si="10"/>
        <v>M</v>
      </c>
      <c r="AW6" s="140">
        <f t="shared" si="11"/>
        <v>9.5988216914039116E-5</v>
      </c>
      <c r="AX6" s="147"/>
      <c r="BA6" s="146">
        <f t="shared" si="22"/>
        <v>1988</v>
      </c>
      <c r="BB6" s="103" t="str">
        <f t="shared" si="12"/>
        <v>U</v>
      </c>
      <c r="BC6" s="140">
        <f t="shared" si="13"/>
        <v>5.8264131194063849E-3</v>
      </c>
      <c r="BD6" s="147"/>
      <c r="BG6" s="146">
        <f t="shared" si="23"/>
        <v>1988</v>
      </c>
      <c r="BH6" s="103" t="str">
        <f t="shared" si="14"/>
        <v>U</v>
      </c>
      <c r="BI6" s="140">
        <f t="shared" si="15"/>
        <v>6.4491777428762095E-4</v>
      </c>
      <c r="BJ6" s="147"/>
    </row>
    <row r="7" spans="1:62" ht="13">
      <c r="A7" s="173">
        <v>3</v>
      </c>
      <c r="B7" s="180">
        <f t="shared" si="16"/>
        <v>1987</v>
      </c>
      <c r="C7" s="137">
        <f t="shared" si="0"/>
        <v>0</v>
      </c>
      <c r="D7" s="137">
        <f t="shared" si="0"/>
        <v>0</v>
      </c>
      <c r="E7" s="137">
        <f t="shared" si="0"/>
        <v>0</v>
      </c>
      <c r="F7" s="137">
        <f t="shared" si="0"/>
        <v>1</v>
      </c>
      <c r="G7" s="137">
        <f t="shared" si="0"/>
        <v>0</v>
      </c>
      <c r="H7" s="137">
        <f t="shared" si="0"/>
        <v>0</v>
      </c>
      <c r="I7" s="137">
        <f t="shared" si="0"/>
        <v>0</v>
      </c>
      <c r="J7" s="174">
        <f t="shared" si="1"/>
        <v>0.34761802882858511</v>
      </c>
      <c r="L7" s="173">
        <v>3</v>
      </c>
      <c r="M7" s="180">
        <f t="shared" si="17"/>
        <v>1987</v>
      </c>
      <c r="N7" s="137">
        <f t="shared" si="2"/>
        <v>0</v>
      </c>
      <c r="O7" s="137">
        <f t="shared" si="2"/>
        <v>0</v>
      </c>
      <c r="P7" s="137">
        <f t="shared" si="2"/>
        <v>0.05</v>
      </c>
      <c r="Q7" s="137">
        <f t="shared" si="2"/>
        <v>0.95</v>
      </c>
      <c r="R7" s="137">
        <f t="shared" si="2"/>
        <v>0</v>
      </c>
      <c r="S7" s="137">
        <f t="shared" si="2"/>
        <v>0</v>
      </c>
      <c r="T7" s="137">
        <f t="shared" si="2"/>
        <v>0</v>
      </c>
      <c r="U7" s="174">
        <f t="shared" si="3"/>
        <v>8.6565459268265005E-2</v>
      </c>
      <c r="W7" s="173">
        <v>3</v>
      </c>
      <c r="X7" s="180">
        <f t="shared" si="18"/>
        <v>1987</v>
      </c>
      <c r="Y7" s="137">
        <f t="shared" si="4"/>
        <v>0</v>
      </c>
      <c r="Z7" s="137">
        <f t="shared" si="4"/>
        <v>0.7</v>
      </c>
      <c r="AA7" s="137">
        <f t="shared" si="4"/>
        <v>0.15</v>
      </c>
      <c r="AB7" s="137">
        <f t="shared" si="4"/>
        <v>0.15</v>
      </c>
      <c r="AC7" s="137">
        <f t="shared" si="4"/>
        <v>0</v>
      </c>
      <c r="AD7" s="137">
        <f t="shared" si="4"/>
        <v>0</v>
      </c>
      <c r="AE7" s="137">
        <f t="shared" si="4"/>
        <v>0</v>
      </c>
      <c r="AF7" s="174">
        <f t="shared" si="5"/>
        <v>1.3633437195090841E-4</v>
      </c>
      <c r="AG7" s="139"/>
      <c r="AI7" s="146">
        <f t="shared" si="19"/>
        <v>1987</v>
      </c>
      <c r="AJ7" s="103" t="str">
        <f t="shared" si="6"/>
        <v>M</v>
      </c>
      <c r="AK7" s="140">
        <f t="shared" si="7"/>
        <v>4.6329075434556393E-3</v>
      </c>
      <c r="AL7" s="147"/>
      <c r="AO7" s="146">
        <f t="shared" si="20"/>
        <v>1987</v>
      </c>
      <c r="AP7" s="103" t="str">
        <f t="shared" si="8"/>
        <v>M</v>
      </c>
      <c r="AQ7" s="140">
        <f t="shared" si="9"/>
        <v>2.0457958041100511E-3</v>
      </c>
      <c r="AR7" s="147"/>
      <c r="AU7" s="146">
        <f t="shared" si="21"/>
        <v>1987</v>
      </c>
      <c r="AV7" s="103" t="str">
        <f t="shared" si="10"/>
        <v>M</v>
      </c>
      <c r="AW7" s="140">
        <f t="shared" si="11"/>
        <v>9.1276443514212401E-5</v>
      </c>
      <c r="AX7" s="147"/>
      <c r="BA7" s="146">
        <f t="shared" si="22"/>
        <v>1987</v>
      </c>
      <c r="BB7" s="103" t="str">
        <f t="shared" si="12"/>
        <v>U</v>
      </c>
      <c r="BC7" s="140">
        <f t="shared" si="13"/>
        <v>3.8895383821056524E-3</v>
      </c>
      <c r="BD7" s="147"/>
      <c r="BG7" s="146">
        <f t="shared" si="23"/>
        <v>1987</v>
      </c>
      <c r="BH7" s="103" t="str">
        <f t="shared" si="14"/>
        <v>U</v>
      </c>
      <c r="BI7" s="140">
        <f t="shared" si="15"/>
        <v>4.3052773378510776E-4</v>
      </c>
      <c r="BJ7" s="147"/>
    </row>
    <row r="8" spans="1:62" ht="13">
      <c r="A8" s="173">
        <v>4</v>
      </c>
      <c r="B8" s="180">
        <f t="shared" si="16"/>
        <v>1986</v>
      </c>
      <c r="C8" s="137">
        <f t="shared" si="0"/>
        <v>0</v>
      </c>
      <c r="D8" s="137">
        <f t="shared" si="0"/>
        <v>0</v>
      </c>
      <c r="E8" s="137">
        <f t="shared" si="0"/>
        <v>0</v>
      </c>
      <c r="F8" s="137">
        <f t="shared" si="0"/>
        <v>1</v>
      </c>
      <c r="G8" s="137">
        <f t="shared" si="0"/>
        <v>0</v>
      </c>
      <c r="H8" s="137">
        <f t="shared" si="0"/>
        <v>0</v>
      </c>
      <c r="I8" s="137">
        <f t="shared" si="0"/>
        <v>0</v>
      </c>
      <c r="J8" s="174">
        <f t="shared" si="1"/>
        <v>0.33429067444942517</v>
      </c>
      <c r="L8" s="173">
        <v>4</v>
      </c>
      <c r="M8" s="180">
        <f t="shared" si="17"/>
        <v>1986</v>
      </c>
      <c r="N8" s="137">
        <f t="shared" si="2"/>
        <v>0</v>
      </c>
      <c r="O8" s="137">
        <f t="shared" si="2"/>
        <v>0</v>
      </c>
      <c r="P8" s="137">
        <f t="shared" si="2"/>
        <v>0.5</v>
      </c>
      <c r="Q8" s="137">
        <f t="shared" si="2"/>
        <v>0.5</v>
      </c>
      <c r="R8" s="137">
        <f t="shared" si="2"/>
        <v>0</v>
      </c>
      <c r="S8" s="137">
        <f t="shared" si="2"/>
        <v>0</v>
      </c>
      <c r="T8" s="137">
        <f t="shared" si="2"/>
        <v>0</v>
      </c>
      <c r="U8" s="174">
        <f t="shared" si="3"/>
        <v>8.1944371145236172E-2</v>
      </c>
      <c r="W8" s="173">
        <v>4</v>
      </c>
      <c r="X8" s="180">
        <f t="shared" si="18"/>
        <v>1986</v>
      </c>
      <c r="Y8" s="137">
        <f t="shared" si="4"/>
        <v>0</v>
      </c>
      <c r="Z8" s="137">
        <f t="shared" si="4"/>
        <v>0.95</v>
      </c>
      <c r="AA8" s="137">
        <f t="shared" si="4"/>
        <v>0.05</v>
      </c>
      <c r="AB8" s="137">
        <f t="shared" si="4"/>
        <v>0</v>
      </c>
      <c r="AC8" s="137">
        <f t="shared" si="4"/>
        <v>0</v>
      </c>
      <c r="AD8" s="137">
        <f t="shared" si="4"/>
        <v>0</v>
      </c>
      <c r="AE8" s="137">
        <f t="shared" si="4"/>
        <v>0</v>
      </c>
      <c r="AF8" s="174">
        <f t="shared" si="5"/>
        <v>1.1792717227784531E-4</v>
      </c>
      <c r="AG8" s="139"/>
      <c r="AI8" s="146">
        <f t="shared" si="19"/>
        <v>1986</v>
      </c>
      <c r="AJ8" s="103" t="str">
        <f t="shared" si="6"/>
        <v>M</v>
      </c>
      <c r="AK8" s="140">
        <f t="shared" si="7"/>
        <v>4.4552861443424088E-3</v>
      </c>
      <c r="AL8" s="147"/>
      <c r="AO8" s="146">
        <f t="shared" si="20"/>
        <v>1986</v>
      </c>
      <c r="AP8" s="103" t="str">
        <f t="shared" si="8"/>
        <v>M</v>
      </c>
      <c r="AQ8" s="140">
        <f t="shared" si="9"/>
        <v>1.8666915458520862E-3</v>
      </c>
      <c r="AR8" s="147"/>
      <c r="AU8" s="146">
        <f t="shared" si="21"/>
        <v>1986</v>
      </c>
      <c r="AV8" s="103" t="str">
        <f t="shared" si="10"/>
        <v>M</v>
      </c>
      <c r="AW8" s="140">
        <f t="shared" si="11"/>
        <v>7.9445919135387601E-5</v>
      </c>
      <c r="AX8" s="147"/>
      <c r="BA8" s="146">
        <f t="shared" si="22"/>
        <v>1986</v>
      </c>
      <c r="BB8" s="103" t="str">
        <f t="shared" si="12"/>
        <v>U</v>
      </c>
      <c r="BC8" s="140">
        <f t="shared" si="13"/>
        <v>2.7169624625884609E-3</v>
      </c>
      <c r="BD8" s="147"/>
      <c r="BG8" s="146">
        <f t="shared" si="23"/>
        <v>1986</v>
      </c>
      <c r="BH8" s="103" t="str">
        <f t="shared" si="14"/>
        <v>U</v>
      </c>
      <c r="BI8" s="140">
        <f>VLOOKUP($A8,VMTtoMY90,8,FALSE)*BI$35</f>
        <v>3.0073689391494539E-4</v>
      </c>
      <c r="BJ8" s="147"/>
    </row>
    <row r="9" spans="1:62" ht="13">
      <c r="A9" s="173">
        <v>5</v>
      </c>
      <c r="B9" s="180">
        <f t="shared" si="16"/>
        <v>1985</v>
      </c>
      <c r="C9" s="137">
        <f t="shared" si="0"/>
        <v>0</v>
      </c>
      <c r="D9" s="137">
        <f t="shared" si="0"/>
        <v>0</v>
      </c>
      <c r="E9" s="137">
        <f t="shared" si="0"/>
        <v>0</v>
      </c>
      <c r="F9" s="137">
        <f t="shared" si="0"/>
        <v>1</v>
      </c>
      <c r="G9" s="137">
        <f t="shared" si="0"/>
        <v>0</v>
      </c>
      <c r="H9" s="137">
        <f t="shared" si="0"/>
        <v>0</v>
      </c>
      <c r="I9" s="137">
        <f t="shared" si="0"/>
        <v>0</v>
      </c>
      <c r="J9" s="174">
        <f t="shared" si="1"/>
        <v>0.32542892060126194</v>
      </c>
      <c r="L9" s="173">
        <v>5</v>
      </c>
      <c r="M9" s="180">
        <f t="shared" si="17"/>
        <v>1985</v>
      </c>
      <c r="N9" s="137">
        <f t="shared" si="2"/>
        <v>0</v>
      </c>
      <c r="O9" s="137">
        <f t="shared" si="2"/>
        <v>0</v>
      </c>
      <c r="P9" s="137">
        <f t="shared" si="2"/>
        <v>0.6</v>
      </c>
      <c r="Q9" s="137">
        <f t="shared" si="2"/>
        <v>0.4</v>
      </c>
      <c r="R9" s="137">
        <f t="shared" si="2"/>
        <v>0</v>
      </c>
      <c r="S9" s="137">
        <f t="shared" si="2"/>
        <v>0</v>
      </c>
      <c r="T9" s="137">
        <f t="shared" si="2"/>
        <v>0</v>
      </c>
      <c r="U9" s="174">
        <f t="shared" si="3"/>
        <v>7.6190258374196712E-2</v>
      </c>
      <c r="W9" s="173">
        <v>5</v>
      </c>
      <c r="X9" s="180">
        <f t="shared" si="18"/>
        <v>1985</v>
      </c>
      <c r="Y9" s="137">
        <f t="shared" si="4"/>
        <v>0</v>
      </c>
      <c r="Z9" s="137">
        <f t="shared" si="4"/>
        <v>0.95</v>
      </c>
      <c r="AA9" s="137">
        <f t="shared" si="4"/>
        <v>0.05</v>
      </c>
      <c r="AB9" s="137">
        <f t="shared" si="4"/>
        <v>0</v>
      </c>
      <c r="AC9" s="137">
        <f t="shared" si="4"/>
        <v>0</v>
      </c>
      <c r="AD9" s="137">
        <f t="shared" si="4"/>
        <v>0</v>
      </c>
      <c r="AE9" s="137">
        <f t="shared" si="4"/>
        <v>0</v>
      </c>
      <c r="AF9" s="174">
        <f t="shared" si="5"/>
        <v>1.1497549700320793E-4</v>
      </c>
      <c r="AG9" s="139"/>
      <c r="AI9" s="146">
        <f t="shared" si="19"/>
        <v>1985</v>
      </c>
      <c r="AJ9" s="103" t="str">
        <f t="shared" si="6"/>
        <v>M</v>
      </c>
      <c r="AK9" s="140">
        <f t="shared" si="7"/>
        <v>4.3371803993965743E-3</v>
      </c>
      <c r="AL9" s="147"/>
      <c r="AO9" s="146">
        <f t="shared" si="20"/>
        <v>1985</v>
      </c>
      <c r="AP9" s="103" t="str">
        <f t="shared" si="8"/>
        <v>M</v>
      </c>
      <c r="AQ9" s="140">
        <f t="shared" si="9"/>
        <v>1.6914890492858712E-3</v>
      </c>
      <c r="AR9" s="147"/>
      <c r="AU9" s="146">
        <f t="shared" si="21"/>
        <v>1985</v>
      </c>
      <c r="AV9" s="103" t="str">
        <f t="shared" si="10"/>
        <v>M</v>
      </c>
      <c r="AW9" s="140">
        <f t="shared" si="11"/>
        <v>7.2668127894329272E-5</v>
      </c>
      <c r="AX9" s="147"/>
      <c r="BA9" s="146">
        <f t="shared" si="22"/>
        <v>1985</v>
      </c>
      <c r="BB9" s="103" t="str">
        <f t="shared" si="12"/>
        <v>U</v>
      </c>
      <c r="BC9" s="140">
        <f t="shared" si="13"/>
        <v>1.9214374505814797E-3</v>
      </c>
      <c r="BD9" s="147"/>
      <c r="BG9" s="146">
        <f t="shared" si="23"/>
        <v>1985</v>
      </c>
      <c r="BH9" s="103" t="str">
        <f t="shared" si="14"/>
        <v>U</v>
      </c>
      <c r="BI9" s="140">
        <f t="shared" si="15"/>
        <v>2.1268130815072368E-4</v>
      </c>
      <c r="BJ9" s="147"/>
    </row>
    <row r="10" spans="1:62" ht="13">
      <c r="A10" s="173">
        <v>6</v>
      </c>
      <c r="B10" s="180">
        <f t="shared" si="16"/>
        <v>1984</v>
      </c>
      <c r="C10" s="137">
        <f t="shared" si="0"/>
        <v>0</v>
      </c>
      <c r="D10" s="137">
        <f t="shared" si="0"/>
        <v>0</v>
      </c>
      <c r="E10" s="137">
        <f t="shared" si="0"/>
        <v>0</v>
      </c>
      <c r="F10" s="137">
        <f t="shared" si="0"/>
        <v>1</v>
      </c>
      <c r="G10" s="137">
        <f t="shared" si="0"/>
        <v>0</v>
      </c>
      <c r="H10" s="137">
        <f t="shared" si="0"/>
        <v>0</v>
      </c>
      <c r="I10" s="137">
        <f t="shared" si="0"/>
        <v>0</v>
      </c>
      <c r="J10" s="174">
        <f t="shared" si="1"/>
        <v>0.31172032995451149</v>
      </c>
      <c r="L10" s="173">
        <v>6</v>
      </c>
      <c r="M10" s="180">
        <f t="shared" si="17"/>
        <v>1984</v>
      </c>
      <c r="N10" s="137">
        <f t="shared" si="2"/>
        <v>0</v>
      </c>
      <c r="O10" s="137">
        <f t="shared" si="2"/>
        <v>0</v>
      </c>
      <c r="P10" s="137">
        <f t="shared" si="2"/>
        <v>0.7</v>
      </c>
      <c r="Q10" s="137">
        <f t="shared" si="2"/>
        <v>0.3</v>
      </c>
      <c r="R10" s="137">
        <f t="shared" si="2"/>
        <v>0</v>
      </c>
      <c r="S10" s="137">
        <f t="shared" si="2"/>
        <v>0</v>
      </c>
      <c r="T10" s="137">
        <f t="shared" si="2"/>
        <v>0</v>
      </c>
      <c r="U10" s="174">
        <f t="shared" si="3"/>
        <v>7.0537404196879774E-2</v>
      </c>
      <c r="W10" s="173">
        <v>6</v>
      </c>
      <c r="X10" s="180">
        <f t="shared" si="18"/>
        <v>1984</v>
      </c>
      <c r="Y10" s="137">
        <f t="shared" si="4"/>
        <v>0.95</v>
      </c>
      <c r="Z10" s="137">
        <f t="shared" si="4"/>
        <v>0</v>
      </c>
      <c r="AA10" s="137">
        <f t="shared" si="4"/>
        <v>0.05</v>
      </c>
      <c r="AB10" s="137">
        <f t="shared" si="4"/>
        <v>0</v>
      </c>
      <c r="AC10" s="137">
        <f t="shared" si="4"/>
        <v>0</v>
      </c>
      <c r="AD10" s="137">
        <f t="shared" si="4"/>
        <v>0</v>
      </c>
      <c r="AE10" s="137">
        <f t="shared" si="4"/>
        <v>0</v>
      </c>
      <c r="AF10" s="174">
        <f t="shared" si="5"/>
        <v>9.684574327670559E-5</v>
      </c>
      <c r="AG10" s="139"/>
      <c r="AI10" s="146">
        <f t="shared" si="19"/>
        <v>1984</v>
      </c>
      <c r="AJ10" s="103" t="str">
        <f t="shared" si="6"/>
        <v>M</v>
      </c>
      <c r="AK10" s="140">
        <f t="shared" si="7"/>
        <v>4.1544780429293464E-3</v>
      </c>
      <c r="AL10" s="147"/>
      <c r="AO10" s="146">
        <f t="shared" si="20"/>
        <v>1984</v>
      </c>
      <c r="AP10" s="103" t="str">
        <f t="shared" si="8"/>
        <v>M</v>
      </c>
      <c r="AQ10" s="140">
        <f t="shared" si="9"/>
        <v>1.521142822636425E-3</v>
      </c>
      <c r="AR10" s="147"/>
      <c r="AU10" s="146">
        <f t="shared" si="21"/>
        <v>1984</v>
      </c>
      <c r="AV10" s="103" t="str">
        <f t="shared" si="10"/>
        <v>M</v>
      </c>
      <c r="AW10" s="140">
        <f t="shared" si="11"/>
        <v>6.3638769714035798E-5</v>
      </c>
      <c r="AX10" s="147"/>
      <c r="BA10" s="146">
        <f t="shared" si="22"/>
        <v>1984</v>
      </c>
      <c r="BB10" s="103" t="str">
        <f t="shared" si="12"/>
        <v>U</v>
      </c>
      <c r="BC10" s="140">
        <f t="shared" si="13"/>
        <v>1.3935979393638895E-3</v>
      </c>
      <c r="BD10" s="147"/>
      <c r="BG10" s="146">
        <f t="shared" si="23"/>
        <v>1984</v>
      </c>
      <c r="BH10" s="103" t="str">
        <f t="shared" si="14"/>
        <v>U</v>
      </c>
      <c r="BI10" s="140">
        <f t="shared" si="15"/>
        <v>1.5425546779592982E-4</v>
      </c>
      <c r="BJ10" s="147"/>
    </row>
    <row r="11" spans="1:62" ht="13">
      <c r="A11" s="173">
        <v>7</v>
      </c>
      <c r="B11" s="180">
        <f t="shared" si="16"/>
        <v>1983</v>
      </c>
      <c r="C11" s="137">
        <f t="shared" si="0"/>
        <v>0</v>
      </c>
      <c r="D11" s="137">
        <f t="shared" si="0"/>
        <v>0</v>
      </c>
      <c r="E11" s="137">
        <f t="shared" si="0"/>
        <v>0.12</v>
      </c>
      <c r="F11" s="137">
        <f t="shared" si="0"/>
        <v>0.88</v>
      </c>
      <c r="G11" s="137">
        <f t="shared" si="0"/>
        <v>0</v>
      </c>
      <c r="H11" s="137">
        <f t="shared" si="0"/>
        <v>0</v>
      </c>
      <c r="I11" s="137">
        <f t="shared" si="0"/>
        <v>0</v>
      </c>
      <c r="J11" s="174">
        <f t="shared" si="1"/>
        <v>0.29800378181450965</v>
      </c>
      <c r="L11" s="173">
        <v>7</v>
      </c>
      <c r="M11" s="180">
        <f t="shared" si="17"/>
        <v>1983</v>
      </c>
      <c r="N11" s="137">
        <f t="shared" si="2"/>
        <v>0</v>
      </c>
      <c r="O11" s="137">
        <f t="shared" si="2"/>
        <v>0</v>
      </c>
      <c r="P11" s="137">
        <f t="shared" si="2"/>
        <v>0.8</v>
      </c>
      <c r="Q11" s="137">
        <f t="shared" si="2"/>
        <v>0.2</v>
      </c>
      <c r="R11" s="137">
        <f t="shared" si="2"/>
        <v>0</v>
      </c>
      <c r="S11" s="137">
        <f t="shared" si="2"/>
        <v>0</v>
      </c>
      <c r="T11" s="137">
        <f t="shared" si="2"/>
        <v>0</v>
      </c>
      <c r="U11" s="174">
        <f t="shared" si="3"/>
        <v>6.3956139170983917E-2</v>
      </c>
      <c r="W11" s="173">
        <v>7</v>
      </c>
      <c r="X11" s="180">
        <f t="shared" si="18"/>
        <v>1983</v>
      </c>
      <c r="Y11" s="137">
        <f t="shared" si="4"/>
        <v>0.95</v>
      </c>
      <c r="Z11" s="137">
        <f t="shared" si="4"/>
        <v>0</v>
      </c>
      <c r="AA11" s="137">
        <f t="shared" si="4"/>
        <v>0.05</v>
      </c>
      <c r="AB11" s="137">
        <f t="shared" si="4"/>
        <v>0</v>
      </c>
      <c r="AC11" s="137">
        <f t="shared" si="4"/>
        <v>0</v>
      </c>
      <c r="AD11" s="137">
        <f t="shared" si="4"/>
        <v>0</v>
      </c>
      <c r="AE11" s="137">
        <f t="shared" si="4"/>
        <v>0</v>
      </c>
      <c r="AF11" s="174">
        <f t="shared" si="5"/>
        <v>8.1711922288166022E-5</v>
      </c>
      <c r="AG11" s="139"/>
      <c r="AI11" s="146">
        <f t="shared" si="19"/>
        <v>1983</v>
      </c>
      <c r="AJ11" s="103" t="str">
        <f t="shared" si="6"/>
        <v>M</v>
      </c>
      <c r="AK11" s="140">
        <f t="shared" si="7"/>
        <v>3.971997436024056E-3</v>
      </c>
      <c r="AL11" s="147"/>
      <c r="AO11" s="146">
        <f t="shared" si="20"/>
        <v>1983</v>
      </c>
      <c r="AP11" s="103" t="str">
        <f t="shared" si="8"/>
        <v>M</v>
      </c>
      <c r="AQ11" s="140">
        <f t="shared" si="9"/>
        <v>1.3566073741287691E-3</v>
      </c>
      <c r="AR11" s="147"/>
      <c r="AU11" s="146">
        <f t="shared" si="21"/>
        <v>1983</v>
      </c>
      <c r="AV11" s="103" t="str">
        <f t="shared" si="10"/>
        <v>M</v>
      </c>
      <c r="AW11" s="140">
        <f t="shared" si="11"/>
        <v>6.1783839038015445E-5</v>
      </c>
      <c r="AX11" s="147"/>
      <c r="BA11" s="146">
        <f t="shared" si="22"/>
        <v>1983</v>
      </c>
      <c r="BB11" s="103" t="str">
        <f t="shared" si="12"/>
        <v>U</v>
      </c>
      <c r="BC11" s="140">
        <f t="shared" si="13"/>
        <v>1.0284907959355115E-3</v>
      </c>
      <c r="BD11" s="147"/>
      <c r="BG11" s="146">
        <f t="shared" si="23"/>
        <v>1983</v>
      </c>
      <c r="BH11" s="103" t="str">
        <f t="shared" si="14"/>
        <v>U</v>
      </c>
      <c r="BI11" s="140">
        <f t="shared" si="15"/>
        <v>1.138422527542318E-4</v>
      </c>
      <c r="BJ11" s="147"/>
    </row>
    <row r="12" spans="1:62" ht="13">
      <c r="A12" s="173">
        <v>8</v>
      </c>
      <c r="B12" s="180">
        <f t="shared" si="16"/>
        <v>1982</v>
      </c>
      <c r="C12" s="137">
        <f t="shared" si="0"/>
        <v>0</v>
      </c>
      <c r="D12" s="137">
        <f t="shared" si="0"/>
        <v>0</v>
      </c>
      <c r="E12" s="137">
        <f t="shared" si="0"/>
        <v>0.14000000000000001</v>
      </c>
      <c r="F12" s="137">
        <f t="shared" si="0"/>
        <v>0.86</v>
      </c>
      <c r="G12" s="137">
        <f t="shared" si="0"/>
        <v>0</v>
      </c>
      <c r="H12" s="137">
        <f t="shared" si="0"/>
        <v>0</v>
      </c>
      <c r="I12" s="137">
        <f t="shared" si="0"/>
        <v>0</v>
      </c>
      <c r="J12" s="174">
        <f t="shared" si="1"/>
        <v>0.28009580495644593</v>
      </c>
      <c r="L12" s="173">
        <v>8</v>
      </c>
      <c r="M12" s="180">
        <f t="shared" si="17"/>
        <v>1982</v>
      </c>
      <c r="N12" s="137">
        <f t="shared" si="2"/>
        <v>0</v>
      </c>
      <c r="O12" s="137">
        <f t="shared" si="2"/>
        <v>0</v>
      </c>
      <c r="P12" s="137">
        <f t="shared" si="2"/>
        <v>0.9</v>
      </c>
      <c r="Q12" s="137">
        <f t="shared" si="2"/>
        <v>0.1</v>
      </c>
      <c r="R12" s="137">
        <f t="shared" si="2"/>
        <v>0</v>
      </c>
      <c r="S12" s="137">
        <f t="shared" si="2"/>
        <v>0</v>
      </c>
      <c r="T12" s="137">
        <f t="shared" si="2"/>
        <v>0</v>
      </c>
      <c r="U12" s="174">
        <f t="shared" si="3"/>
        <v>5.7611170081205969E-2</v>
      </c>
      <c r="W12" s="173">
        <v>8</v>
      </c>
      <c r="X12" s="180">
        <f t="shared" si="18"/>
        <v>1982</v>
      </c>
      <c r="Y12" s="137">
        <f t="shared" si="4"/>
        <v>0.95</v>
      </c>
      <c r="Z12" s="137">
        <f t="shared" si="4"/>
        <v>0</v>
      </c>
      <c r="AA12" s="137">
        <f t="shared" si="4"/>
        <v>0.05</v>
      </c>
      <c r="AB12" s="137">
        <f t="shared" si="4"/>
        <v>0</v>
      </c>
      <c r="AC12" s="137">
        <f t="shared" si="4"/>
        <v>0</v>
      </c>
      <c r="AD12" s="137">
        <f t="shared" si="4"/>
        <v>0</v>
      </c>
      <c r="AE12" s="137">
        <f t="shared" si="4"/>
        <v>0</v>
      </c>
      <c r="AF12" s="174">
        <f t="shared" si="5"/>
        <v>6.9796994955770422E-5</v>
      </c>
      <c r="AG12" s="139"/>
      <c r="AI12" s="146">
        <f t="shared" si="19"/>
        <v>1982</v>
      </c>
      <c r="AJ12" s="103" t="str">
        <f t="shared" si="6"/>
        <v>U</v>
      </c>
      <c r="AK12" s="140">
        <f t="shared" si="7"/>
        <v>3.7329996146801972E-3</v>
      </c>
      <c r="AL12" s="147"/>
      <c r="AO12" s="146">
        <f t="shared" si="20"/>
        <v>1982</v>
      </c>
      <c r="AP12" s="103" t="str">
        <f t="shared" si="8"/>
        <v>U</v>
      </c>
      <c r="AQ12" s="140">
        <f t="shared" si="9"/>
        <v>1.2260406964010003E-3</v>
      </c>
      <c r="AR12" s="147"/>
      <c r="AU12" s="146">
        <f t="shared" si="21"/>
        <v>1982</v>
      </c>
      <c r="AV12" s="103" t="str">
        <f t="shared" si="10"/>
        <v>U</v>
      </c>
      <c r="AW12" s="140">
        <f t="shared" si="11"/>
        <v>5.1656491416214465E-5</v>
      </c>
      <c r="AX12" s="147"/>
      <c r="BA12" s="146">
        <f t="shared" si="22"/>
        <v>1982</v>
      </c>
      <c r="BB12" s="103" t="str">
        <f t="shared" si="12"/>
        <v>U</v>
      </c>
      <c r="BC12" s="140">
        <f t="shared" si="13"/>
        <v>7.6154256453388745E-4</v>
      </c>
      <c r="BD12" s="147"/>
      <c r="BG12" s="146">
        <f t="shared" si="23"/>
        <v>1982</v>
      </c>
      <c r="BH12" s="103" t="str">
        <f t="shared" si="14"/>
        <v>U</v>
      </c>
      <c r="BI12" s="140">
        <f t="shared" si="15"/>
        <v>8.4294114694448562E-5</v>
      </c>
      <c r="BJ12" s="147"/>
    </row>
    <row r="13" spans="1:62" ht="13">
      <c r="A13" s="173">
        <v>9</v>
      </c>
      <c r="B13" s="180">
        <f t="shared" si="16"/>
        <v>1981</v>
      </c>
      <c r="C13" s="137">
        <f t="shared" si="0"/>
        <v>0</v>
      </c>
      <c r="D13" s="137">
        <f t="shared" si="0"/>
        <v>0</v>
      </c>
      <c r="E13" s="137">
        <f t="shared" si="0"/>
        <v>0.15</v>
      </c>
      <c r="F13" s="137">
        <f t="shared" si="0"/>
        <v>0.85</v>
      </c>
      <c r="G13" s="137">
        <f t="shared" si="0"/>
        <v>0</v>
      </c>
      <c r="H13" s="137">
        <f t="shared" si="0"/>
        <v>0</v>
      </c>
      <c r="I13" s="137">
        <f t="shared" si="0"/>
        <v>0</v>
      </c>
      <c r="J13" s="174">
        <f t="shared" si="1"/>
        <v>0.25847710431355347</v>
      </c>
      <c r="L13" s="173">
        <v>9</v>
      </c>
      <c r="M13" s="180">
        <f t="shared" si="17"/>
        <v>1981</v>
      </c>
      <c r="N13" s="137">
        <f t="shared" si="2"/>
        <v>0</v>
      </c>
      <c r="O13" s="137">
        <f t="shared" si="2"/>
        <v>0</v>
      </c>
      <c r="P13" s="137">
        <f t="shared" si="2"/>
        <v>0.95</v>
      </c>
      <c r="Q13" s="137">
        <f t="shared" si="2"/>
        <v>0.05</v>
      </c>
      <c r="R13" s="137">
        <f t="shared" si="2"/>
        <v>0</v>
      </c>
      <c r="S13" s="137">
        <f t="shared" si="2"/>
        <v>0</v>
      </c>
      <c r="T13" s="137">
        <f t="shared" si="2"/>
        <v>0</v>
      </c>
      <c r="U13" s="174">
        <f t="shared" si="3"/>
        <v>5.056282649607606E-2</v>
      </c>
      <c r="W13" s="173">
        <v>9</v>
      </c>
      <c r="X13" s="180">
        <f t="shared" si="18"/>
        <v>1981</v>
      </c>
      <c r="Y13" s="137">
        <f t="shared" si="4"/>
        <v>1</v>
      </c>
      <c r="Z13" s="137">
        <f t="shared" si="4"/>
        <v>0</v>
      </c>
      <c r="AA13" s="137">
        <f t="shared" si="4"/>
        <v>0</v>
      </c>
      <c r="AB13" s="137">
        <f t="shared" si="4"/>
        <v>0</v>
      </c>
      <c r="AC13" s="137">
        <f t="shared" si="4"/>
        <v>0</v>
      </c>
      <c r="AD13" s="137">
        <f t="shared" si="4"/>
        <v>0</v>
      </c>
      <c r="AE13" s="137">
        <f t="shared" si="4"/>
        <v>0</v>
      </c>
      <c r="AF13" s="174">
        <f t="shared" si="5"/>
        <v>5.5860728857211615E-5</v>
      </c>
      <c r="AG13" s="139"/>
      <c r="AI13" s="146">
        <f t="shared" si="19"/>
        <v>1981</v>
      </c>
      <c r="AJ13" s="103" t="str">
        <f t="shared" si="6"/>
        <v>U</v>
      </c>
      <c r="AK13" s="140">
        <f t="shared" si="7"/>
        <v>3.4448746240815231E-3</v>
      </c>
      <c r="AL13" s="147"/>
      <c r="AO13" s="146">
        <f t="shared" si="20"/>
        <v>1981</v>
      </c>
      <c r="AP13" s="103" t="str">
        <f t="shared" si="8"/>
        <v>U</v>
      </c>
      <c r="AQ13" s="140">
        <f t="shared" si="9"/>
        <v>1.1008745257358456E-3</v>
      </c>
      <c r="AR13" s="147"/>
      <c r="AU13" s="146">
        <f t="shared" si="21"/>
        <v>1981</v>
      </c>
      <c r="AV13" s="103" t="str">
        <f t="shared" si="10"/>
        <v>U</v>
      </c>
      <c r="AW13" s="140">
        <f t="shared" si="11"/>
        <v>4.8860751319722639E-5</v>
      </c>
      <c r="AX13" s="147"/>
      <c r="BA13" s="146">
        <f t="shared" si="22"/>
        <v>1981</v>
      </c>
      <c r="BB13" s="103" t="str">
        <f t="shared" si="12"/>
        <v>U</v>
      </c>
      <c r="BC13" s="140">
        <f t="shared" si="13"/>
        <v>5.7300576817281693E-4</v>
      </c>
      <c r="BD13" s="147"/>
      <c r="BG13" s="146">
        <f t="shared" si="23"/>
        <v>1981</v>
      </c>
      <c r="BH13" s="103" t="str">
        <f t="shared" si="14"/>
        <v>U</v>
      </c>
      <c r="BI13" s="140">
        <f t="shared" si="15"/>
        <v>6.3425232143791369E-5</v>
      </c>
      <c r="BJ13" s="147"/>
    </row>
    <row r="14" spans="1:62" ht="13">
      <c r="A14" s="173">
        <v>10</v>
      </c>
      <c r="B14" s="180">
        <f t="shared" si="16"/>
        <v>1980</v>
      </c>
      <c r="C14" s="137">
        <f t="shared" ref="C14:I23" si="24">VLOOKUP($B14,oldtechs,C$2,FALSE)</f>
        <v>0</v>
      </c>
      <c r="D14" s="137">
        <f t="shared" si="24"/>
        <v>0.05</v>
      </c>
      <c r="E14" s="137">
        <f t="shared" si="24"/>
        <v>0.88</v>
      </c>
      <c r="F14" s="137">
        <f t="shared" si="24"/>
        <v>7.0000000000000007E-2</v>
      </c>
      <c r="G14" s="137">
        <f t="shared" si="24"/>
        <v>0</v>
      </c>
      <c r="H14" s="137">
        <f t="shared" si="24"/>
        <v>0</v>
      </c>
      <c r="I14" s="137">
        <f t="shared" si="24"/>
        <v>0</v>
      </c>
      <c r="J14" s="174">
        <f t="shared" si="1"/>
        <v>0.23365768286239985</v>
      </c>
      <c r="L14" s="173">
        <v>10</v>
      </c>
      <c r="M14" s="180">
        <f t="shared" si="17"/>
        <v>1980</v>
      </c>
      <c r="N14" s="137">
        <f t="shared" ref="N14:T23" si="25">VLOOKUP($B14,oldtechs,N$2,FALSE)</f>
        <v>0</v>
      </c>
      <c r="O14" s="137">
        <f t="shared" si="25"/>
        <v>0.2</v>
      </c>
      <c r="P14" s="137">
        <f t="shared" si="25"/>
        <v>0.8</v>
      </c>
      <c r="Q14" s="137">
        <f t="shared" si="25"/>
        <v>0</v>
      </c>
      <c r="R14" s="137">
        <f t="shared" si="25"/>
        <v>0</v>
      </c>
      <c r="S14" s="137">
        <f t="shared" si="25"/>
        <v>0</v>
      </c>
      <c r="T14" s="137">
        <f t="shared" si="25"/>
        <v>0</v>
      </c>
      <c r="U14" s="174">
        <f t="shared" si="3"/>
        <v>4.3876187304780254E-2</v>
      </c>
      <c r="W14" s="173">
        <v>10</v>
      </c>
      <c r="X14" s="180">
        <f t="shared" si="18"/>
        <v>1980</v>
      </c>
      <c r="Y14" s="137">
        <f t="shared" ref="Y14:AE23" si="26">VLOOKUP($B14,oldtechs,Y$2,FALSE)</f>
        <v>1</v>
      </c>
      <c r="Z14" s="137">
        <f t="shared" si="26"/>
        <v>0</v>
      </c>
      <c r="AA14" s="137">
        <f t="shared" si="26"/>
        <v>0</v>
      </c>
      <c r="AB14" s="137">
        <f t="shared" si="26"/>
        <v>0</v>
      </c>
      <c r="AC14" s="137">
        <f t="shared" si="26"/>
        <v>0</v>
      </c>
      <c r="AD14" s="137">
        <f t="shared" si="26"/>
        <v>0</v>
      </c>
      <c r="AE14" s="137">
        <f t="shared" si="26"/>
        <v>0</v>
      </c>
      <c r="AF14" s="174">
        <f t="shared" si="5"/>
        <v>4.8970976147392918E-5</v>
      </c>
      <c r="AG14" s="139"/>
      <c r="AI14" s="146">
        <f t="shared" si="19"/>
        <v>1980</v>
      </c>
      <c r="AJ14" s="103" t="str">
        <f t="shared" si="6"/>
        <v>U</v>
      </c>
      <c r="AK14" s="140">
        <f t="shared" si="7"/>
        <v>3.1140917666654727E-3</v>
      </c>
      <c r="AL14" s="147"/>
      <c r="AO14" s="146">
        <f t="shared" si="20"/>
        <v>1980</v>
      </c>
      <c r="AP14" s="103" t="str">
        <f t="shared" si="8"/>
        <v>U</v>
      </c>
      <c r="AQ14" s="140">
        <f t="shared" si="9"/>
        <v>9.8142284510206279E-4</v>
      </c>
      <c r="AR14" s="147"/>
      <c r="AU14" s="146">
        <f t="shared" si="21"/>
        <v>1980</v>
      </c>
      <c r="AV14" s="103" t="str">
        <f t="shared" si="10"/>
        <v>U</v>
      </c>
      <c r="AW14" s="140">
        <f t="shared" si="11"/>
        <v>3.7396459338880319E-5</v>
      </c>
      <c r="AX14" s="147"/>
      <c r="BA14" s="146">
        <f t="shared" si="22"/>
        <v>1980</v>
      </c>
      <c r="BB14" s="103" t="str">
        <f t="shared" si="12"/>
        <v>U</v>
      </c>
      <c r="BC14" s="140">
        <f t="shared" si="13"/>
        <v>4.2758221708719032E-4</v>
      </c>
      <c r="BD14" s="147"/>
      <c r="BG14" s="146">
        <f t="shared" si="23"/>
        <v>1980</v>
      </c>
      <c r="BH14" s="103" t="str">
        <f t="shared" si="14"/>
        <v>U</v>
      </c>
      <c r="BI14" s="140">
        <f t="shared" si="15"/>
        <v>4.7328496300813636E-5</v>
      </c>
      <c r="BJ14" s="147"/>
    </row>
    <row r="15" spans="1:62" ht="13">
      <c r="A15" s="173">
        <v>11</v>
      </c>
      <c r="B15" s="180">
        <f t="shared" si="16"/>
        <v>1979</v>
      </c>
      <c r="C15" s="137">
        <f t="shared" si="24"/>
        <v>0</v>
      </c>
      <c r="D15" s="137">
        <f t="shared" si="24"/>
        <v>0.1</v>
      </c>
      <c r="E15" s="137">
        <f t="shared" si="24"/>
        <v>0.9</v>
      </c>
      <c r="F15" s="137">
        <f t="shared" si="24"/>
        <v>0</v>
      </c>
      <c r="G15" s="137">
        <f t="shared" si="24"/>
        <v>0</v>
      </c>
      <c r="H15" s="137">
        <f t="shared" si="24"/>
        <v>0</v>
      </c>
      <c r="I15" s="137">
        <f t="shared" si="24"/>
        <v>0</v>
      </c>
      <c r="J15" s="174">
        <f t="shared" si="1"/>
        <v>0.20612150087436654</v>
      </c>
      <c r="L15" s="173">
        <v>11</v>
      </c>
      <c r="M15" s="180">
        <f t="shared" si="17"/>
        <v>1979</v>
      </c>
      <c r="N15" s="137">
        <f t="shared" si="25"/>
        <v>0</v>
      </c>
      <c r="O15" s="137">
        <f t="shared" si="25"/>
        <v>0.2</v>
      </c>
      <c r="P15" s="137">
        <f t="shared" si="25"/>
        <v>0.8</v>
      </c>
      <c r="Q15" s="137">
        <f t="shared" si="25"/>
        <v>0</v>
      </c>
      <c r="R15" s="137">
        <f t="shared" si="25"/>
        <v>0</v>
      </c>
      <c r="S15" s="137">
        <f t="shared" si="25"/>
        <v>0</v>
      </c>
      <c r="T15" s="137">
        <f t="shared" si="25"/>
        <v>0</v>
      </c>
      <c r="U15" s="174">
        <f t="shared" si="3"/>
        <v>3.7574548196058433E-2</v>
      </c>
      <c r="W15" s="173">
        <v>11</v>
      </c>
      <c r="X15" s="180">
        <f t="shared" si="18"/>
        <v>1979</v>
      </c>
      <c r="Y15" s="137">
        <f t="shared" si="26"/>
        <v>1</v>
      </c>
      <c r="Z15" s="137">
        <f t="shared" si="26"/>
        <v>0</v>
      </c>
      <c r="AA15" s="137">
        <f t="shared" si="26"/>
        <v>0</v>
      </c>
      <c r="AB15" s="137">
        <f t="shared" si="26"/>
        <v>0</v>
      </c>
      <c r="AC15" s="137">
        <f t="shared" si="26"/>
        <v>0</v>
      </c>
      <c r="AD15" s="137">
        <f t="shared" si="26"/>
        <v>0</v>
      </c>
      <c r="AE15" s="137">
        <f t="shared" si="26"/>
        <v>0</v>
      </c>
      <c r="AF15" s="174">
        <f t="shared" si="5"/>
        <v>3.8921277747287994E-5</v>
      </c>
      <c r="AG15" s="139"/>
      <c r="AI15" s="146">
        <f t="shared" si="19"/>
        <v>1979</v>
      </c>
      <c r="AJ15" s="103" t="str">
        <f t="shared" si="6"/>
        <v>U</v>
      </c>
      <c r="AK15" s="140">
        <f t="shared" si="7"/>
        <v>2.7471010622988857E-3</v>
      </c>
      <c r="AL15" s="147"/>
      <c r="AO15" s="146">
        <f t="shared" si="20"/>
        <v>1979</v>
      </c>
      <c r="AP15" s="103" t="str">
        <f t="shared" si="8"/>
        <v>U</v>
      </c>
      <c r="AQ15" s="140">
        <f t="shared" si="9"/>
        <v>8.6817546793091103E-4</v>
      </c>
      <c r="AR15" s="147"/>
      <c r="AU15" s="146">
        <f t="shared" si="21"/>
        <v>1979</v>
      </c>
      <c r="AV15" s="103" t="str">
        <f t="shared" si="10"/>
        <v>U</v>
      </c>
      <c r="AW15" s="140">
        <f t="shared" si="11"/>
        <v>2.7145933302845257E-5</v>
      </c>
      <c r="AX15" s="147"/>
      <c r="BA15" s="146">
        <f t="shared" si="22"/>
        <v>1979</v>
      </c>
      <c r="BB15" s="103" t="str">
        <f t="shared" si="12"/>
        <v>U</v>
      </c>
      <c r="BC15" s="140">
        <f t="shared" si="13"/>
        <v>1.6998596430424645E-3</v>
      </c>
      <c r="BD15" s="147"/>
      <c r="BG15" s="146">
        <f t="shared" si="23"/>
        <v>1979</v>
      </c>
      <c r="BH15" s="103" t="str">
        <f t="shared" si="14"/>
        <v>U</v>
      </c>
      <c r="BI15" s="140">
        <f t="shared" si="15"/>
        <v>1.8815516083830111E-4</v>
      </c>
      <c r="BJ15" s="147"/>
    </row>
    <row r="16" spans="1:62" ht="13">
      <c r="A16" s="173">
        <v>12</v>
      </c>
      <c r="B16" s="180">
        <f t="shared" si="16"/>
        <v>1978</v>
      </c>
      <c r="C16" s="137">
        <f t="shared" si="24"/>
        <v>0</v>
      </c>
      <c r="D16" s="137">
        <f t="shared" si="24"/>
        <v>0.1</v>
      </c>
      <c r="E16" s="137">
        <f t="shared" si="24"/>
        <v>0.9</v>
      </c>
      <c r="F16" s="137">
        <f t="shared" si="24"/>
        <v>0</v>
      </c>
      <c r="G16" s="137">
        <f t="shared" si="24"/>
        <v>0</v>
      </c>
      <c r="H16" s="137">
        <f t="shared" si="24"/>
        <v>0</v>
      </c>
      <c r="I16" s="137">
        <f t="shared" si="24"/>
        <v>0</v>
      </c>
      <c r="J16" s="174">
        <f>VLOOKUP($A16,VMTtoMY90,2,FALSE)*$J$35</f>
        <v>0.16899617781414319</v>
      </c>
      <c r="L16" s="173">
        <v>12</v>
      </c>
      <c r="M16" s="180">
        <f t="shared" si="17"/>
        <v>1978</v>
      </c>
      <c r="N16" s="137">
        <f t="shared" si="25"/>
        <v>0</v>
      </c>
      <c r="O16" s="137">
        <f t="shared" si="25"/>
        <v>0.25</v>
      </c>
      <c r="P16" s="137">
        <f t="shared" si="25"/>
        <v>0.75</v>
      </c>
      <c r="Q16" s="137">
        <f t="shared" si="25"/>
        <v>0</v>
      </c>
      <c r="R16" s="137">
        <f t="shared" si="25"/>
        <v>0</v>
      </c>
      <c r="S16" s="137">
        <f t="shared" si="25"/>
        <v>0</v>
      </c>
      <c r="T16" s="137">
        <f t="shared" si="25"/>
        <v>0</v>
      </c>
      <c r="U16" s="174">
        <f t="shared" si="3"/>
        <v>3.0817400720176684E-2</v>
      </c>
      <c r="W16" s="173">
        <v>12</v>
      </c>
      <c r="X16" s="180">
        <f t="shared" si="18"/>
        <v>1978</v>
      </c>
      <c r="Y16" s="137">
        <f t="shared" si="26"/>
        <v>1</v>
      </c>
      <c r="Z16" s="137">
        <f t="shared" si="26"/>
        <v>0</v>
      </c>
      <c r="AA16" s="137">
        <f t="shared" si="26"/>
        <v>0</v>
      </c>
      <c r="AB16" s="137">
        <f t="shared" si="26"/>
        <v>0</v>
      </c>
      <c r="AC16" s="137">
        <f t="shared" si="26"/>
        <v>0</v>
      </c>
      <c r="AD16" s="137">
        <f t="shared" si="26"/>
        <v>0</v>
      </c>
      <c r="AE16" s="137">
        <f t="shared" si="26"/>
        <v>0</v>
      </c>
      <c r="AF16" s="174">
        <f t="shared" si="5"/>
        <v>3.6938896706194836E-5</v>
      </c>
      <c r="AG16" s="139"/>
      <c r="AI16" s="146">
        <f t="shared" si="19"/>
        <v>1978</v>
      </c>
      <c r="AJ16" s="103" t="str">
        <f t="shared" si="6"/>
        <v>U</v>
      </c>
      <c r="AK16" s="140">
        <f t="shared" si="7"/>
        <v>2.2523103006156053E-3</v>
      </c>
      <c r="AL16" s="147"/>
      <c r="AO16" s="146">
        <f t="shared" si="20"/>
        <v>1978</v>
      </c>
      <c r="AP16" s="103" t="str">
        <f t="shared" si="8"/>
        <v>U</v>
      </c>
      <c r="AQ16" s="140">
        <f t="shared" si="9"/>
        <v>7.8457226944997154E-4</v>
      </c>
      <c r="AR16" s="147"/>
      <c r="AU16" s="146">
        <f t="shared" si="21"/>
        <v>1978</v>
      </c>
      <c r="AV16" s="103" t="str">
        <f t="shared" si="10"/>
        <v>U</v>
      </c>
      <c r="AW16" s="140">
        <f t="shared" si="11"/>
        <v>2.7335227590843458E-5</v>
      </c>
      <c r="AX16" s="147"/>
      <c r="BA16" s="146">
        <f t="shared" si="22"/>
        <v>1978</v>
      </c>
      <c r="BB16" s="103" t="str">
        <f t="shared" si="12"/>
        <v>U</v>
      </c>
      <c r="BC16" s="140">
        <f t="shared" si="13"/>
        <v>0</v>
      </c>
      <c r="BD16" s="147"/>
      <c r="BG16" s="146">
        <f t="shared" si="23"/>
        <v>1978</v>
      </c>
      <c r="BH16" s="103" t="str">
        <f t="shared" si="14"/>
        <v>U</v>
      </c>
      <c r="BI16" s="140">
        <f t="shared" si="15"/>
        <v>0</v>
      </c>
      <c r="BJ16" s="147"/>
    </row>
    <row r="17" spans="1:62" ht="13">
      <c r="A17" s="173">
        <v>13</v>
      </c>
      <c r="B17" s="180">
        <f t="shared" si="16"/>
        <v>1977</v>
      </c>
      <c r="C17" s="137">
        <f t="shared" si="24"/>
        <v>0</v>
      </c>
      <c r="D17" s="137">
        <f t="shared" si="24"/>
        <v>0.15</v>
      </c>
      <c r="E17" s="137">
        <f t="shared" si="24"/>
        <v>0.85</v>
      </c>
      <c r="F17" s="137">
        <f t="shared" si="24"/>
        <v>0</v>
      </c>
      <c r="G17" s="137">
        <f t="shared" si="24"/>
        <v>0</v>
      </c>
      <c r="H17" s="137">
        <f t="shared" si="24"/>
        <v>0</v>
      </c>
      <c r="I17" s="137">
        <f t="shared" si="24"/>
        <v>0</v>
      </c>
      <c r="J17" s="174">
        <f t="shared" si="1"/>
        <v>0.12711444401500779</v>
      </c>
      <c r="L17" s="173">
        <v>13</v>
      </c>
      <c r="M17" s="180">
        <f t="shared" si="17"/>
        <v>1977</v>
      </c>
      <c r="N17" s="137">
        <f t="shared" si="25"/>
        <v>0</v>
      </c>
      <c r="O17" s="137">
        <f t="shared" si="25"/>
        <v>0.25</v>
      </c>
      <c r="P17" s="137">
        <f t="shared" si="25"/>
        <v>0.75</v>
      </c>
      <c r="Q17" s="137">
        <f t="shared" si="25"/>
        <v>0</v>
      </c>
      <c r="R17" s="137">
        <f t="shared" si="25"/>
        <v>0</v>
      </c>
      <c r="S17" s="137">
        <f t="shared" si="25"/>
        <v>0</v>
      </c>
      <c r="T17" s="137">
        <f t="shared" si="25"/>
        <v>0</v>
      </c>
      <c r="U17" s="174">
        <f t="shared" si="3"/>
        <v>2.5360075023682926E-2</v>
      </c>
      <c r="W17" s="173">
        <v>13</v>
      </c>
      <c r="X17" s="180">
        <f t="shared" si="18"/>
        <v>1977</v>
      </c>
      <c r="Y17" s="137">
        <f t="shared" si="26"/>
        <v>1</v>
      </c>
      <c r="Z17" s="137">
        <f t="shared" si="26"/>
        <v>0</v>
      </c>
      <c r="AA17" s="137">
        <f t="shared" si="26"/>
        <v>0</v>
      </c>
      <c r="AB17" s="137">
        <f t="shared" si="26"/>
        <v>0</v>
      </c>
      <c r="AC17" s="137">
        <f t="shared" si="26"/>
        <v>0</v>
      </c>
      <c r="AD17" s="137">
        <f t="shared" si="26"/>
        <v>0</v>
      </c>
      <c r="AE17" s="137">
        <f t="shared" si="26"/>
        <v>0</v>
      </c>
      <c r="AF17" s="174">
        <f t="shared" si="5"/>
        <v>2.7530745568579614E-5</v>
      </c>
      <c r="AG17" s="139"/>
      <c r="AI17" s="146">
        <f t="shared" si="19"/>
        <v>1977</v>
      </c>
      <c r="AJ17" s="103" t="str">
        <f t="shared" si="6"/>
        <v>U</v>
      </c>
      <c r="AK17" s="140">
        <f t="shared" si="7"/>
        <v>1.6941280880736422E-3</v>
      </c>
      <c r="AL17" s="147"/>
      <c r="AO17" s="146">
        <f t="shared" si="20"/>
        <v>1977</v>
      </c>
      <c r="AP17" s="103" t="str">
        <f t="shared" si="8"/>
        <v>U</v>
      </c>
      <c r="AQ17" s="140">
        <f t="shared" si="9"/>
        <v>7.0566625618163144E-4</v>
      </c>
      <c r="AR17" s="147"/>
      <c r="AU17" s="146">
        <f t="shared" si="21"/>
        <v>1977</v>
      </c>
      <c r="AV17" s="103" t="str">
        <f t="shared" si="10"/>
        <v>U</v>
      </c>
      <c r="AW17" s="140">
        <f t="shared" si="11"/>
        <v>2.2620711650311963E-5</v>
      </c>
      <c r="AX17" s="147"/>
      <c r="BA17" s="146">
        <f t="shared" si="22"/>
        <v>1977</v>
      </c>
      <c r="BB17" s="103" t="str">
        <f t="shared" si="12"/>
        <v>U</v>
      </c>
      <c r="BC17" s="140">
        <f t="shared" si="13"/>
        <v>0</v>
      </c>
      <c r="BD17" s="147"/>
      <c r="BG17" s="146">
        <f t="shared" si="23"/>
        <v>1977</v>
      </c>
      <c r="BH17" s="103" t="str">
        <f t="shared" si="14"/>
        <v>U</v>
      </c>
      <c r="BI17" s="140">
        <f t="shared" si="15"/>
        <v>0</v>
      </c>
      <c r="BJ17" s="147"/>
    </row>
    <row r="18" spans="1:62" ht="13">
      <c r="A18" s="173">
        <v>14</v>
      </c>
      <c r="B18" s="180">
        <f t="shared" si="16"/>
        <v>1976</v>
      </c>
      <c r="C18" s="137">
        <f t="shared" si="24"/>
        <v>0</v>
      </c>
      <c r="D18" s="137">
        <f t="shared" si="24"/>
        <v>0.15</v>
      </c>
      <c r="E18" s="137">
        <f t="shared" si="24"/>
        <v>0.85</v>
      </c>
      <c r="F18" s="137">
        <f t="shared" si="24"/>
        <v>0</v>
      </c>
      <c r="G18" s="137">
        <f t="shared" si="24"/>
        <v>0</v>
      </c>
      <c r="H18" s="137">
        <f t="shared" si="24"/>
        <v>0</v>
      </c>
      <c r="I18" s="137">
        <f t="shared" si="24"/>
        <v>0</v>
      </c>
      <c r="J18" s="174">
        <f t="shared" si="1"/>
        <v>9.8317361050864402E-2</v>
      </c>
      <c r="L18" s="173">
        <v>14</v>
      </c>
      <c r="M18" s="180">
        <f t="shared" si="17"/>
        <v>1976</v>
      </c>
      <c r="N18" s="137">
        <f t="shared" si="25"/>
        <v>0</v>
      </c>
      <c r="O18" s="137">
        <f t="shared" si="25"/>
        <v>0.2</v>
      </c>
      <c r="P18" s="137">
        <f t="shared" si="25"/>
        <v>0.8</v>
      </c>
      <c r="Q18" s="137">
        <f t="shared" si="25"/>
        <v>0</v>
      </c>
      <c r="R18" s="137">
        <f t="shared" si="25"/>
        <v>0</v>
      </c>
      <c r="S18" s="137">
        <f t="shared" si="25"/>
        <v>0</v>
      </c>
      <c r="T18" s="137">
        <f t="shared" si="25"/>
        <v>0</v>
      </c>
      <c r="U18" s="174">
        <f t="shared" si="3"/>
        <v>2.0306696569938228E-2</v>
      </c>
      <c r="W18" s="173">
        <v>14</v>
      </c>
      <c r="X18" s="180">
        <f t="shared" si="18"/>
        <v>1976</v>
      </c>
      <c r="Y18" s="137">
        <f t="shared" si="26"/>
        <v>1</v>
      </c>
      <c r="Z18" s="137">
        <f t="shared" si="26"/>
        <v>0</v>
      </c>
      <c r="AA18" s="137">
        <f t="shared" si="26"/>
        <v>0</v>
      </c>
      <c r="AB18" s="137">
        <f t="shared" si="26"/>
        <v>0</v>
      </c>
      <c r="AC18" s="137">
        <f t="shared" si="26"/>
        <v>0</v>
      </c>
      <c r="AD18" s="137">
        <f t="shared" si="26"/>
        <v>0</v>
      </c>
      <c r="AE18" s="137">
        <f t="shared" si="26"/>
        <v>0</v>
      </c>
      <c r="AF18" s="174">
        <f t="shared" si="5"/>
        <v>2.0758516879019895E-5</v>
      </c>
      <c r="AG18" s="139"/>
      <c r="AI18" s="146">
        <f t="shared" si="19"/>
        <v>1976</v>
      </c>
      <c r="AJ18" s="103" t="str">
        <f t="shared" si="6"/>
        <v>U</v>
      </c>
      <c r="AK18" s="140">
        <f t="shared" si="7"/>
        <v>1.3103326234261913E-3</v>
      </c>
      <c r="AL18" s="147"/>
      <c r="AO18" s="146">
        <f t="shared" si="20"/>
        <v>1976</v>
      </c>
      <c r="AP18" s="103" t="str">
        <f t="shared" si="8"/>
        <v>U</v>
      </c>
      <c r="AQ18" s="140">
        <f t="shared" si="9"/>
        <v>6.1055453528586448E-4</v>
      </c>
      <c r="AR18" s="147"/>
      <c r="AU18" s="146">
        <f t="shared" si="21"/>
        <v>1976</v>
      </c>
      <c r="AV18" s="103" t="str">
        <f t="shared" si="10"/>
        <v>U</v>
      </c>
      <c r="AW18" s="140">
        <f t="shared" si="11"/>
        <v>1.0938874263243957E-5</v>
      </c>
      <c r="AX18" s="147"/>
      <c r="BA18" s="146">
        <f t="shared" si="22"/>
        <v>1976</v>
      </c>
      <c r="BB18" s="103" t="str">
        <f t="shared" si="12"/>
        <v>U</v>
      </c>
      <c r="BC18" s="140">
        <f t="shared" si="13"/>
        <v>0</v>
      </c>
      <c r="BD18" s="147"/>
      <c r="BG18" s="146">
        <f t="shared" si="23"/>
        <v>1976</v>
      </c>
      <c r="BH18" s="103" t="str">
        <f t="shared" si="14"/>
        <v>U</v>
      </c>
      <c r="BI18" s="140">
        <f t="shared" si="15"/>
        <v>0</v>
      </c>
      <c r="BJ18" s="147"/>
    </row>
    <row r="19" spans="1:62" ht="13">
      <c r="A19" s="173">
        <v>15</v>
      </c>
      <c r="B19" s="180">
        <f t="shared" si="16"/>
        <v>1975</v>
      </c>
      <c r="C19" s="137">
        <f t="shared" si="24"/>
        <v>0</v>
      </c>
      <c r="D19" s="137">
        <f t="shared" si="24"/>
        <v>0.2</v>
      </c>
      <c r="E19" s="137">
        <f t="shared" si="24"/>
        <v>0.8</v>
      </c>
      <c r="F19" s="137">
        <f t="shared" si="24"/>
        <v>0</v>
      </c>
      <c r="G19" s="137">
        <f t="shared" si="24"/>
        <v>0</v>
      </c>
      <c r="H19" s="137">
        <f t="shared" si="24"/>
        <v>0</v>
      </c>
      <c r="I19" s="137">
        <f t="shared" si="24"/>
        <v>0</v>
      </c>
      <c r="J19" s="174">
        <f t="shared" si="1"/>
        <v>7.4789585436110445E-2</v>
      </c>
      <c r="L19" s="173">
        <v>15</v>
      </c>
      <c r="M19" s="180">
        <f t="shared" si="17"/>
        <v>1975</v>
      </c>
      <c r="N19" s="137">
        <f t="shared" si="25"/>
        <v>0</v>
      </c>
      <c r="O19" s="137">
        <f t="shared" si="25"/>
        <v>0.3</v>
      </c>
      <c r="P19" s="137">
        <f t="shared" si="25"/>
        <v>0.7</v>
      </c>
      <c r="Q19" s="137">
        <f t="shared" si="25"/>
        <v>0</v>
      </c>
      <c r="R19" s="137">
        <f t="shared" si="25"/>
        <v>0</v>
      </c>
      <c r="S19" s="137">
        <f t="shared" si="25"/>
        <v>0</v>
      </c>
      <c r="T19" s="137">
        <f t="shared" si="25"/>
        <v>0</v>
      </c>
      <c r="U19" s="174">
        <f t="shared" si="3"/>
        <v>1.6391623120318537E-2</v>
      </c>
      <c r="W19" s="173">
        <v>15</v>
      </c>
      <c r="X19" s="180">
        <f t="shared" si="18"/>
        <v>1975</v>
      </c>
      <c r="Y19" s="137">
        <f t="shared" si="26"/>
        <v>1</v>
      </c>
      <c r="Z19" s="137">
        <f t="shared" si="26"/>
        <v>0</v>
      </c>
      <c r="AA19" s="137">
        <f t="shared" si="26"/>
        <v>0</v>
      </c>
      <c r="AB19" s="137">
        <f t="shared" si="26"/>
        <v>0</v>
      </c>
      <c r="AC19" s="137">
        <f t="shared" si="26"/>
        <v>0</v>
      </c>
      <c r="AD19" s="137">
        <f t="shared" si="26"/>
        <v>0</v>
      </c>
      <c r="AE19" s="137">
        <f t="shared" si="26"/>
        <v>0</v>
      </c>
      <c r="AF19" s="174">
        <f t="shared" si="5"/>
        <v>1.5752774630045937E-5</v>
      </c>
      <c r="AG19" s="139"/>
      <c r="AI19" s="146">
        <f t="shared" si="19"/>
        <v>1975</v>
      </c>
      <c r="AJ19" s="103" t="str">
        <f t="shared" si="6"/>
        <v>U</v>
      </c>
      <c r="AK19" s="140">
        <f t="shared" si="7"/>
        <v>9.9676428091632842E-4</v>
      </c>
      <c r="AL19" s="147"/>
      <c r="AO19" s="146">
        <f t="shared" si="20"/>
        <v>1975</v>
      </c>
      <c r="AP19" s="103" t="str">
        <f t="shared" si="8"/>
        <v>U</v>
      </c>
      <c r="AQ19" s="140">
        <f t="shared" si="9"/>
        <v>5.42279985339625E-4</v>
      </c>
      <c r="AR19" s="147"/>
      <c r="AU19" s="146">
        <f t="shared" si="21"/>
        <v>1975</v>
      </c>
      <c r="AV19" s="103" t="str">
        <f t="shared" si="10"/>
        <v>U</v>
      </c>
      <c r="AW19" s="140">
        <f t="shared" si="11"/>
        <v>1.3242755903664443E-5</v>
      </c>
      <c r="AX19" s="147"/>
      <c r="BA19" s="146">
        <f t="shared" si="22"/>
        <v>1975</v>
      </c>
      <c r="BB19" s="103" t="str">
        <f t="shared" si="12"/>
        <v>U</v>
      </c>
      <c r="BC19" s="140">
        <f t="shared" si="13"/>
        <v>0</v>
      </c>
      <c r="BD19" s="147"/>
      <c r="BG19" s="146">
        <f t="shared" si="23"/>
        <v>1975</v>
      </c>
      <c r="BH19" s="103" t="str">
        <f t="shared" si="14"/>
        <v>U</v>
      </c>
      <c r="BI19" s="140">
        <f t="shared" si="15"/>
        <v>0</v>
      </c>
      <c r="BJ19" s="147"/>
    </row>
    <row r="20" spans="1:62" ht="13">
      <c r="A20" s="173">
        <v>16</v>
      </c>
      <c r="B20" s="180">
        <f t="shared" si="16"/>
        <v>1974</v>
      </c>
      <c r="C20" s="137">
        <f t="shared" si="24"/>
        <v>0</v>
      </c>
      <c r="D20" s="137">
        <f t="shared" si="24"/>
        <v>1</v>
      </c>
      <c r="E20" s="137">
        <f t="shared" si="24"/>
        <v>0</v>
      </c>
      <c r="F20" s="137">
        <f t="shared" si="24"/>
        <v>0</v>
      </c>
      <c r="G20" s="137">
        <f t="shared" si="24"/>
        <v>0</v>
      </c>
      <c r="H20" s="137">
        <f t="shared" si="24"/>
        <v>0</v>
      </c>
      <c r="I20" s="137">
        <f t="shared" si="24"/>
        <v>0</v>
      </c>
      <c r="J20" s="174">
        <f t="shared" si="1"/>
        <v>5.6095986971589185E-2</v>
      </c>
      <c r="L20" s="173">
        <v>16</v>
      </c>
      <c r="M20" s="180">
        <f t="shared" si="17"/>
        <v>1974</v>
      </c>
      <c r="N20" s="137">
        <f t="shared" si="25"/>
        <v>0</v>
      </c>
      <c r="O20" s="137">
        <f t="shared" si="25"/>
        <v>1</v>
      </c>
      <c r="P20" s="137">
        <f t="shared" si="25"/>
        <v>0</v>
      </c>
      <c r="Q20" s="137">
        <f t="shared" si="25"/>
        <v>0</v>
      </c>
      <c r="R20" s="137">
        <f t="shared" si="25"/>
        <v>0</v>
      </c>
      <c r="S20" s="137">
        <f t="shared" si="25"/>
        <v>0</v>
      </c>
      <c r="T20" s="137">
        <f t="shared" si="25"/>
        <v>0</v>
      </c>
      <c r="U20" s="174">
        <f t="shared" si="3"/>
        <v>1.2793526342152448E-2</v>
      </c>
      <c r="W20" s="173">
        <v>16</v>
      </c>
      <c r="X20" s="180">
        <f t="shared" si="18"/>
        <v>1974</v>
      </c>
      <c r="Y20" s="137">
        <f t="shared" si="26"/>
        <v>1</v>
      </c>
      <c r="Z20" s="137">
        <f t="shared" si="26"/>
        <v>0</v>
      </c>
      <c r="AA20" s="137">
        <f t="shared" si="26"/>
        <v>0</v>
      </c>
      <c r="AB20" s="137">
        <f t="shared" si="26"/>
        <v>0</v>
      </c>
      <c r="AC20" s="137">
        <f t="shared" si="26"/>
        <v>0</v>
      </c>
      <c r="AD20" s="137">
        <f t="shared" si="26"/>
        <v>0</v>
      </c>
      <c r="AE20" s="137">
        <f t="shared" si="26"/>
        <v>0</v>
      </c>
      <c r="AF20" s="174">
        <f t="shared" si="5"/>
        <v>1.2086750425305896E-5</v>
      </c>
      <c r="AG20" s="139"/>
      <c r="AI20" s="146">
        <f t="shared" si="19"/>
        <v>1974</v>
      </c>
      <c r="AJ20" s="103" t="str">
        <f t="shared" si="6"/>
        <v>U</v>
      </c>
      <c r="AK20" s="140">
        <f t="shared" si="7"/>
        <v>7.4762382743508008E-4</v>
      </c>
      <c r="AL20" s="147"/>
      <c r="AO20" s="146">
        <f t="shared" si="20"/>
        <v>1974</v>
      </c>
      <c r="AP20" s="103" t="str">
        <f t="shared" si="8"/>
        <v>U</v>
      </c>
      <c r="AQ20" s="140">
        <f t="shared" si="9"/>
        <v>4.7898101883828267E-4</v>
      </c>
      <c r="AR20" s="147"/>
      <c r="AU20" s="146">
        <f t="shared" si="21"/>
        <v>1974</v>
      </c>
      <c r="AV20" s="103" t="str">
        <f t="shared" si="10"/>
        <v>U</v>
      </c>
      <c r="AW20" s="140">
        <f t="shared" si="11"/>
        <v>8.6272073459841651E-6</v>
      </c>
      <c r="AX20" s="147"/>
      <c r="BA20" s="146">
        <f t="shared" si="22"/>
        <v>1974</v>
      </c>
      <c r="BB20" s="103" t="str">
        <f t="shared" si="12"/>
        <v>U</v>
      </c>
      <c r="BC20" s="140">
        <f t="shared" si="13"/>
        <v>0</v>
      </c>
      <c r="BD20" s="147"/>
      <c r="BG20" s="146">
        <f t="shared" si="23"/>
        <v>1974</v>
      </c>
      <c r="BH20" s="103" t="str">
        <f t="shared" si="14"/>
        <v>U</v>
      </c>
      <c r="BI20" s="140">
        <f t="shared" si="15"/>
        <v>0</v>
      </c>
      <c r="BJ20" s="147"/>
    </row>
    <row r="21" spans="1:62" ht="13">
      <c r="A21" s="173">
        <v>17</v>
      </c>
      <c r="B21" s="180">
        <f t="shared" si="16"/>
        <v>1973</v>
      </c>
      <c r="C21" s="137">
        <f t="shared" si="24"/>
        <v>0</v>
      </c>
      <c r="D21" s="137">
        <f t="shared" si="24"/>
        <v>1</v>
      </c>
      <c r="E21" s="137">
        <f t="shared" si="24"/>
        <v>0</v>
      </c>
      <c r="F21" s="137">
        <f t="shared" si="24"/>
        <v>0</v>
      </c>
      <c r="G21" s="137">
        <f t="shared" si="24"/>
        <v>0</v>
      </c>
      <c r="H21" s="137">
        <f t="shared" si="24"/>
        <v>0</v>
      </c>
      <c r="I21" s="137">
        <f t="shared" si="24"/>
        <v>0</v>
      </c>
      <c r="J21" s="174">
        <f t="shared" si="1"/>
        <v>4.1792031147937669E-2</v>
      </c>
      <c r="L21" s="173">
        <v>17</v>
      </c>
      <c r="M21" s="180">
        <f t="shared" si="17"/>
        <v>1973</v>
      </c>
      <c r="N21" s="137">
        <f t="shared" si="25"/>
        <v>0</v>
      </c>
      <c r="O21" s="137">
        <f t="shared" si="25"/>
        <v>1</v>
      </c>
      <c r="P21" s="137">
        <f t="shared" si="25"/>
        <v>0</v>
      </c>
      <c r="Q21" s="137">
        <f t="shared" si="25"/>
        <v>0</v>
      </c>
      <c r="R21" s="137">
        <f t="shared" si="25"/>
        <v>0</v>
      </c>
      <c r="S21" s="137">
        <f t="shared" si="25"/>
        <v>0</v>
      </c>
      <c r="T21" s="137">
        <f t="shared" si="25"/>
        <v>0</v>
      </c>
      <c r="U21" s="174">
        <f t="shared" si="3"/>
        <v>9.495012121180868E-3</v>
      </c>
      <c r="W21" s="173">
        <v>17</v>
      </c>
      <c r="X21" s="180">
        <f t="shared" si="18"/>
        <v>1973</v>
      </c>
      <c r="Y21" s="137">
        <f t="shared" si="26"/>
        <v>1</v>
      </c>
      <c r="Z21" s="137">
        <f t="shared" si="26"/>
        <v>0</v>
      </c>
      <c r="AA21" s="137">
        <f t="shared" si="26"/>
        <v>0</v>
      </c>
      <c r="AB21" s="137">
        <f t="shared" si="26"/>
        <v>0</v>
      </c>
      <c r="AC21" s="137">
        <f t="shared" si="26"/>
        <v>0</v>
      </c>
      <c r="AD21" s="137">
        <f t="shared" si="26"/>
        <v>0</v>
      </c>
      <c r="AE21" s="137">
        <f t="shared" si="26"/>
        <v>0</v>
      </c>
      <c r="AF21" s="174">
        <f t="shared" si="5"/>
        <v>1.0334768531524249E-5</v>
      </c>
      <c r="AG21" s="139"/>
      <c r="AI21" s="146">
        <f t="shared" si="19"/>
        <v>1973</v>
      </c>
      <c r="AJ21" s="103" t="str">
        <f t="shared" si="6"/>
        <v>U</v>
      </c>
      <c r="AK21" s="140">
        <f t="shared" si="7"/>
        <v>5.5698669316455189E-4</v>
      </c>
      <c r="AL21" s="147"/>
      <c r="AO21" s="146">
        <f t="shared" si="20"/>
        <v>1973</v>
      </c>
      <c r="AP21" s="103" t="str">
        <f t="shared" si="8"/>
        <v>U</v>
      </c>
      <c r="AQ21" s="140">
        <f t="shared" si="9"/>
        <v>4.3877235985930493E-4</v>
      </c>
      <c r="AR21" s="147"/>
      <c r="AU21" s="146">
        <f t="shared" si="21"/>
        <v>1973</v>
      </c>
      <c r="AV21" s="103" t="str">
        <f t="shared" si="10"/>
        <v>U</v>
      </c>
      <c r="AW21" s="140">
        <f t="shared" si="11"/>
        <v>7.9615071968532563E-6</v>
      </c>
      <c r="AX21" s="147"/>
      <c r="BA21" s="146">
        <f t="shared" si="22"/>
        <v>1973</v>
      </c>
      <c r="BB21" s="103" t="str">
        <f t="shared" si="12"/>
        <v>U</v>
      </c>
      <c r="BC21" s="140">
        <f t="shared" si="13"/>
        <v>0</v>
      </c>
      <c r="BD21" s="147"/>
      <c r="BG21" s="146">
        <f t="shared" si="23"/>
        <v>1973</v>
      </c>
      <c r="BH21" s="103" t="str">
        <f t="shared" si="14"/>
        <v>U</v>
      </c>
      <c r="BI21" s="140">
        <f t="shared" si="15"/>
        <v>0</v>
      </c>
      <c r="BJ21" s="147"/>
    </row>
    <row r="22" spans="1:62" ht="13">
      <c r="A22" s="173">
        <v>18</v>
      </c>
      <c r="B22" s="180">
        <f t="shared" si="16"/>
        <v>1972</v>
      </c>
      <c r="C22" s="137">
        <f t="shared" si="24"/>
        <v>1</v>
      </c>
      <c r="D22" s="137">
        <f t="shared" si="24"/>
        <v>0</v>
      </c>
      <c r="E22" s="137">
        <f t="shared" si="24"/>
        <v>0</v>
      </c>
      <c r="F22" s="137">
        <f t="shared" si="24"/>
        <v>0</v>
      </c>
      <c r="G22" s="137">
        <f t="shared" si="24"/>
        <v>0</v>
      </c>
      <c r="H22" s="137">
        <f t="shared" si="24"/>
        <v>0</v>
      </c>
      <c r="I22" s="137">
        <f t="shared" si="24"/>
        <v>0</v>
      </c>
      <c r="J22" s="174">
        <f t="shared" si="1"/>
        <v>3.1448013329579659E-2</v>
      </c>
      <c r="L22" s="173">
        <v>18</v>
      </c>
      <c r="M22" s="180">
        <f t="shared" si="17"/>
        <v>1972</v>
      </c>
      <c r="N22" s="137">
        <f t="shared" si="25"/>
        <v>1</v>
      </c>
      <c r="O22" s="137">
        <f t="shared" si="25"/>
        <v>0</v>
      </c>
      <c r="P22" s="137">
        <f t="shared" si="25"/>
        <v>0</v>
      </c>
      <c r="Q22" s="137">
        <f t="shared" si="25"/>
        <v>0</v>
      </c>
      <c r="R22" s="137">
        <f t="shared" si="25"/>
        <v>0</v>
      </c>
      <c r="S22" s="137">
        <f t="shared" si="25"/>
        <v>0</v>
      </c>
      <c r="T22" s="137">
        <f t="shared" si="25"/>
        <v>0</v>
      </c>
      <c r="U22" s="174">
        <f t="shared" si="3"/>
        <v>7.7751690738133237E-3</v>
      </c>
      <c r="W22" s="173">
        <v>18</v>
      </c>
      <c r="X22" s="180">
        <f t="shared" si="18"/>
        <v>1972</v>
      </c>
      <c r="Y22" s="137">
        <f t="shared" si="26"/>
        <v>1</v>
      </c>
      <c r="Z22" s="137">
        <f t="shared" si="26"/>
        <v>0</v>
      </c>
      <c r="AA22" s="137">
        <f t="shared" si="26"/>
        <v>0</v>
      </c>
      <c r="AB22" s="137">
        <f t="shared" si="26"/>
        <v>0</v>
      </c>
      <c r="AC22" s="137">
        <f t="shared" si="26"/>
        <v>0</v>
      </c>
      <c r="AD22" s="137">
        <f t="shared" si="26"/>
        <v>0</v>
      </c>
      <c r="AE22" s="137">
        <f t="shared" si="26"/>
        <v>0</v>
      </c>
      <c r="AF22" s="174">
        <f t="shared" si="5"/>
        <v>8.7233691683055622E-6</v>
      </c>
      <c r="AG22" s="139"/>
      <c r="AI22" s="146">
        <f t="shared" si="19"/>
        <v>1972</v>
      </c>
      <c r="AJ22" s="103" t="str">
        <f t="shared" si="6"/>
        <v>U</v>
      </c>
      <c r="AK22" s="140">
        <f t="shared" si="7"/>
        <v>4.1912595463553339E-4</v>
      </c>
      <c r="AL22" s="147"/>
      <c r="AO22" s="146">
        <f t="shared" si="20"/>
        <v>1972</v>
      </c>
      <c r="AP22" s="103" t="str">
        <f t="shared" si="8"/>
        <v>U</v>
      </c>
      <c r="AQ22" s="140">
        <f t="shared" si="9"/>
        <v>3.8424817072481521E-4</v>
      </c>
      <c r="AR22" s="147"/>
      <c r="AU22" s="146">
        <f t="shared" si="21"/>
        <v>1972</v>
      </c>
      <c r="AV22" s="103" t="str">
        <f t="shared" si="10"/>
        <v>U</v>
      </c>
      <c r="AW22" s="140">
        <f t="shared" si="11"/>
        <v>6.0485113310730739E-6</v>
      </c>
      <c r="AX22" s="147"/>
      <c r="BA22" s="146">
        <f t="shared" si="22"/>
        <v>1972</v>
      </c>
      <c r="BB22" s="103" t="str">
        <f t="shared" si="12"/>
        <v>U</v>
      </c>
      <c r="BC22" s="140">
        <f t="shared" si="13"/>
        <v>0</v>
      </c>
      <c r="BD22" s="147"/>
      <c r="BG22" s="146">
        <f t="shared" si="23"/>
        <v>1972</v>
      </c>
      <c r="BH22" s="103" t="str">
        <f t="shared" si="14"/>
        <v>U</v>
      </c>
      <c r="BI22" s="140">
        <f t="shared" si="15"/>
        <v>0</v>
      </c>
      <c r="BJ22" s="147"/>
    </row>
    <row r="23" spans="1:62" ht="13">
      <c r="A23" s="173">
        <v>19</v>
      </c>
      <c r="B23" s="180">
        <f t="shared" si="16"/>
        <v>1971</v>
      </c>
      <c r="C23" s="137">
        <f t="shared" si="24"/>
        <v>1</v>
      </c>
      <c r="D23" s="137">
        <f t="shared" si="24"/>
        <v>0</v>
      </c>
      <c r="E23" s="137">
        <f t="shared" si="24"/>
        <v>0</v>
      </c>
      <c r="F23" s="137">
        <f t="shared" si="24"/>
        <v>0</v>
      </c>
      <c r="G23" s="137">
        <f t="shared" si="24"/>
        <v>0</v>
      </c>
      <c r="H23" s="137">
        <f t="shared" si="24"/>
        <v>0</v>
      </c>
      <c r="I23" s="137">
        <f t="shared" si="24"/>
        <v>0</v>
      </c>
      <c r="J23" s="174">
        <f t="shared" si="1"/>
        <v>2.4639654444519411E-2</v>
      </c>
      <c r="L23" s="173">
        <v>19</v>
      </c>
      <c r="M23" s="180">
        <f t="shared" si="17"/>
        <v>1971</v>
      </c>
      <c r="N23" s="137">
        <f t="shared" si="25"/>
        <v>1</v>
      </c>
      <c r="O23" s="137">
        <f t="shared" si="25"/>
        <v>0</v>
      </c>
      <c r="P23" s="137">
        <f t="shared" si="25"/>
        <v>0</v>
      </c>
      <c r="Q23" s="137">
        <f t="shared" si="25"/>
        <v>0</v>
      </c>
      <c r="R23" s="137">
        <f t="shared" si="25"/>
        <v>0</v>
      </c>
      <c r="S23" s="137">
        <f t="shared" si="25"/>
        <v>0</v>
      </c>
      <c r="T23" s="137">
        <f t="shared" si="25"/>
        <v>0</v>
      </c>
      <c r="U23" s="174">
        <f t="shared" si="3"/>
        <v>6.8222977520575392E-3</v>
      </c>
      <c r="W23" s="173">
        <v>19</v>
      </c>
      <c r="X23" s="180">
        <f t="shared" si="18"/>
        <v>1971</v>
      </c>
      <c r="Y23" s="137">
        <f t="shared" si="26"/>
        <v>1</v>
      </c>
      <c r="Z23" s="137">
        <f t="shared" si="26"/>
        <v>0</v>
      </c>
      <c r="AA23" s="137">
        <f t="shared" si="26"/>
        <v>0</v>
      </c>
      <c r="AB23" s="137">
        <f t="shared" si="26"/>
        <v>0</v>
      </c>
      <c r="AC23" s="137">
        <f t="shared" si="26"/>
        <v>0</v>
      </c>
      <c r="AD23" s="137">
        <f t="shared" si="26"/>
        <v>0</v>
      </c>
      <c r="AE23" s="137">
        <f t="shared" si="26"/>
        <v>0</v>
      </c>
      <c r="AF23" s="174">
        <f t="shared" si="5"/>
        <v>7.5395750022158777E-6</v>
      </c>
      <c r="AG23" s="139"/>
      <c r="AI23" s="146">
        <f t="shared" si="19"/>
        <v>1971</v>
      </c>
      <c r="AJ23" s="103" t="str">
        <f t="shared" si="6"/>
        <v>U</v>
      </c>
      <c r="AK23" s="140">
        <f t="shared" si="7"/>
        <v>3.2838699801857713E-4</v>
      </c>
      <c r="AL23" s="147"/>
      <c r="AO23" s="146">
        <f t="shared" si="20"/>
        <v>1971</v>
      </c>
      <c r="AP23" s="103" t="str">
        <f t="shared" si="8"/>
        <v>U</v>
      </c>
      <c r="AQ23" s="140">
        <f t="shared" si="9"/>
        <v>3.5108947600432045E-4</v>
      </c>
      <c r="AR23" s="147"/>
      <c r="AU23" s="146">
        <f t="shared" si="21"/>
        <v>1971</v>
      </c>
      <c r="AV23" s="103" t="str">
        <f t="shared" si="10"/>
        <v>U</v>
      </c>
      <c r="AW23" s="140">
        <f t="shared" si="11"/>
        <v>5.1719009548408905E-6</v>
      </c>
      <c r="AX23" s="147"/>
      <c r="BA23" s="146">
        <f t="shared" si="22"/>
        <v>1971</v>
      </c>
      <c r="BB23" s="103" t="str">
        <f t="shared" si="12"/>
        <v>U</v>
      </c>
      <c r="BC23" s="140">
        <f t="shared" si="13"/>
        <v>0</v>
      </c>
      <c r="BD23" s="147"/>
      <c r="BG23" s="146">
        <f t="shared" si="23"/>
        <v>1971</v>
      </c>
      <c r="BH23" s="103" t="str">
        <f t="shared" si="14"/>
        <v>U</v>
      </c>
      <c r="BI23" s="140">
        <f t="shared" si="15"/>
        <v>0</v>
      </c>
      <c r="BJ23" s="147"/>
    </row>
    <row r="24" spans="1:62" ht="13">
      <c r="A24" s="173">
        <v>20</v>
      </c>
      <c r="B24" s="180">
        <f t="shared" si="16"/>
        <v>1970</v>
      </c>
      <c r="C24" s="137">
        <f t="shared" ref="C24:I34" si="27">VLOOKUP($B24,oldtechs,C$2,FALSE)</f>
        <v>1</v>
      </c>
      <c r="D24" s="137">
        <f t="shared" si="27"/>
        <v>0</v>
      </c>
      <c r="E24" s="137">
        <f t="shared" si="27"/>
        <v>0</v>
      </c>
      <c r="F24" s="137">
        <f t="shared" si="27"/>
        <v>0</v>
      </c>
      <c r="G24" s="137">
        <f t="shared" si="27"/>
        <v>0</v>
      </c>
      <c r="H24" s="137">
        <f t="shared" si="27"/>
        <v>0</v>
      </c>
      <c r="I24" s="137">
        <f t="shared" si="27"/>
        <v>0</v>
      </c>
      <c r="J24" s="174">
        <f t="shared" si="1"/>
        <v>1.8364085903065066E-2</v>
      </c>
      <c r="L24" s="173">
        <v>20</v>
      </c>
      <c r="M24" s="180">
        <f t="shared" si="17"/>
        <v>1970</v>
      </c>
      <c r="N24" s="137">
        <f t="shared" ref="N24:T34" si="28">VLOOKUP($B24,oldtechs,N$2,FALSE)</f>
        <v>1</v>
      </c>
      <c r="O24" s="137">
        <f t="shared" si="28"/>
        <v>0</v>
      </c>
      <c r="P24" s="137">
        <f t="shared" si="28"/>
        <v>0</v>
      </c>
      <c r="Q24" s="137">
        <f t="shared" si="28"/>
        <v>0</v>
      </c>
      <c r="R24" s="137">
        <f t="shared" si="28"/>
        <v>0</v>
      </c>
      <c r="S24" s="137">
        <f t="shared" si="28"/>
        <v>0</v>
      </c>
      <c r="T24" s="137">
        <f t="shared" si="28"/>
        <v>0</v>
      </c>
      <c r="U24" s="174">
        <f t="shared" si="3"/>
        <v>6.5481074955894697E-3</v>
      </c>
      <c r="W24" s="173">
        <v>20</v>
      </c>
      <c r="X24" s="180">
        <f t="shared" si="18"/>
        <v>1970</v>
      </c>
      <c r="Y24" s="137">
        <f t="shared" ref="Y24:AE34" si="29">VLOOKUP($B24,oldtechs,Y$2,FALSE)</f>
        <v>1</v>
      </c>
      <c r="Z24" s="137">
        <f t="shared" si="29"/>
        <v>0</v>
      </c>
      <c r="AA24" s="137">
        <f t="shared" si="29"/>
        <v>0</v>
      </c>
      <c r="AB24" s="137">
        <f t="shared" si="29"/>
        <v>0</v>
      </c>
      <c r="AC24" s="137">
        <f t="shared" si="29"/>
        <v>0</v>
      </c>
      <c r="AD24" s="137">
        <f t="shared" si="29"/>
        <v>0</v>
      </c>
      <c r="AE24" s="137">
        <f t="shared" si="29"/>
        <v>0</v>
      </c>
      <c r="AF24" s="174">
        <f t="shared" si="5"/>
        <v>6.5843204261551307E-6</v>
      </c>
      <c r="AG24" s="139"/>
      <c r="AI24" s="146">
        <f t="shared" si="19"/>
        <v>1970</v>
      </c>
      <c r="AJ24" s="103" t="str">
        <f t="shared" si="6"/>
        <v>U</v>
      </c>
      <c r="AK24" s="140">
        <f t="shared" si="7"/>
        <v>2.4474884802632346E-4</v>
      </c>
      <c r="AL24" s="147"/>
      <c r="AO24" s="146">
        <f t="shared" si="20"/>
        <v>1970</v>
      </c>
      <c r="AP24" s="103" t="str">
        <f t="shared" si="8"/>
        <v>U</v>
      </c>
      <c r="AQ24" s="140">
        <f t="shared" si="9"/>
        <v>3.0488583554188223E-4</v>
      </c>
      <c r="AR24" s="147"/>
      <c r="AU24" s="146">
        <f t="shared" si="21"/>
        <v>1970</v>
      </c>
      <c r="AV24" s="103" t="str">
        <f t="shared" si="10"/>
        <v>U</v>
      </c>
      <c r="AW24" s="140">
        <f t="shared" si="11"/>
        <v>4.015698875148527E-6</v>
      </c>
      <c r="AX24" s="147"/>
      <c r="BA24" s="146">
        <f t="shared" si="22"/>
        <v>1970</v>
      </c>
      <c r="BB24" s="103" t="str">
        <f t="shared" si="12"/>
        <v>U</v>
      </c>
      <c r="BC24" s="140">
        <f t="shared" si="13"/>
        <v>0</v>
      </c>
      <c r="BD24" s="147"/>
      <c r="BG24" s="146">
        <f t="shared" si="23"/>
        <v>1970</v>
      </c>
      <c r="BH24" s="103" t="str">
        <f t="shared" si="14"/>
        <v>U</v>
      </c>
      <c r="BI24" s="140">
        <f t="shared" si="15"/>
        <v>0</v>
      </c>
      <c r="BJ24" s="147"/>
    </row>
    <row r="25" spans="1:62" ht="13">
      <c r="A25" s="173">
        <v>21</v>
      </c>
      <c r="B25" s="180">
        <f t="shared" si="16"/>
        <v>1969</v>
      </c>
      <c r="C25" s="137">
        <f t="shared" si="27"/>
        <v>1</v>
      </c>
      <c r="D25" s="137">
        <f t="shared" si="27"/>
        <v>0</v>
      </c>
      <c r="E25" s="137">
        <f t="shared" si="27"/>
        <v>0</v>
      </c>
      <c r="F25" s="137">
        <f t="shared" si="27"/>
        <v>0</v>
      </c>
      <c r="G25" s="137">
        <f t="shared" si="27"/>
        <v>0</v>
      </c>
      <c r="H25" s="137">
        <f t="shared" si="27"/>
        <v>0</v>
      </c>
      <c r="I25" s="137">
        <f t="shared" si="27"/>
        <v>0</v>
      </c>
      <c r="J25" s="174">
        <f t="shared" si="1"/>
        <v>1.5100428557270099E-2</v>
      </c>
      <c r="L25" s="173">
        <v>21</v>
      </c>
      <c r="M25" s="180">
        <f t="shared" si="17"/>
        <v>1969</v>
      </c>
      <c r="N25" s="137">
        <f t="shared" si="28"/>
        <v>1</v>
      </c>
      <c r="O25" s="137">
        <f t="shared" si="28"/>
        <v>0</v>
      </c>
      <c r="P25" s="137">
        <f t="shared" si="28"/>
        <v>0</v>
      </c>
      <c r="Q25" s="137">
        <f t="shared" si="28"/>
        <v>0</v>
      </c>
      <c r="R25" s="137">
        <f t="shared" si="28"/>
        <v>0</v>
      </c>
      <c r="S25" s="137">
        <f t="shared" si="28"/>
        <v>0</v>
      </c>
      <c r="T25" s="137">
        <f t="shared" si="28"/>
        <v>0</v>
      </c>
      <c r="U25" s="174">
        <f t="shared" si="3"/>
        <v>5.7353985677517988E-3</v>
      </c>
      <c r="W25" s="173">
        <v>21</v>
      </c>
      <c r="X25" s="180">
        <f t="shared" si="18"/>
        <v>1969</v>
      </c>
      <c r="Y25" s="137">
        <f t="shared" si="29"/>
        <v>1</v>
      </c>
      <c r="Z25" s="137">
        <f t="shared" si="29"/>
        <v>0</v>
      </c>
      <c r="AA25" s="137">
        <f t="shared" si="29"/>
        <v>0</v>
      </c>
      <c r="AB25" s="137">
        <f t="shared" si="29"/>
        <v>0</v>
      </c>
      <c r="AC25" s="137">
        <f t="shared" si="29"/>
        <v>0</v>
      </c>
      <c r="AD25" s="137">
        <f t="shared" si="29"/>
        <v>0</v>
      </c>
      <c r="AE25" s="137">
        <f t="shared" si="29"/>
        <v>0</v>
      </c>
      <c r="AF25" s="174">
        <f t="shared" si="5"/>
        <v>5.6414319060235325E-6</v>
      </c>
      <c r="AG25" s="139"/>
      <c r="AI25" s="146">
        <f t="shared" si="19"/>
        <v>1969</v>
      </c>
      <c r="AJ25" s="103" t="str">
        <f t="shared" si="6"/>
        <v>U</v>
      </c>
      <c r="AK25" s="140">
        <f t="shared" si="7"/>
        <v>2.0125218938770066E-4</v>
      </c>
      <c r="AL25" s="147"/>
      <c r="AO25" s="146">
        <f t="shared" si="20"/>
        <v>1969</v>
      </c>
      <c r="AP25" s="103" t="str">
        <f t="shared" si="8"/>
        <v>U</v>
      </c>
      <c r="AQ25" s="140">
        <f t="shared" si="9"/>
        <v>2.7828938486840156E-4</v>
      </c>
      <c r="AR25" s="147"/>
      <c r="AU25" s="146">
        <f t="shared" si="21"/>
        <v>1969</v>
      </c>
      <c r="AV25" s="103" t="str">
        <f t="shared" si="10"/>
        <v>U</v>
      </c>
      <c r="AW25" s="140">
        <f t="shared" si="11"/>
        <v>3.9657138590779639E-6</v>
      </c>
      <c r="AX25" s="147"/>
      <c r="BA25" s="146">
        <f t="shared" si="22"/>
        <v>1969</v>
      </c>
      <c r="BB25" s="103" t="str">
        <f t="shared" si="12"/>
        <v>U</v>
      </c>
      <c r="BC25" s="140">
        <f t="shared" si="13"/>
        <v>0</v>
      </c>
      <c r="BD25" s="147"/>
      <c r="BG25" s="146">
        <f t="shared" si="23"/>
        <v>1969</v>
      </c>
      <c r="BH25" s="103" t="str">
        <f t="shared" si="14"/>
        <v>U</v>
      </c>
      <c r="BI25" s="140">
        <f t="shared" si="15"/>
        <v>0</v>
      </c>
      <c r="BJ25" s="147"/>
    </row>
    <row r="26" spans="1:62" ht="13">
      <c r="A26" s="173">
        <v>22</v>
      </c>
      <c r="B26" s="180">
        <f t="shared" si="16"/>
        <v>1968</v>
      </c>
      <c r="C26" s="137">
        <f t="shared" si="27"/>
        <v>1</v>
      </c>
      <c r="D26" s="137">
        <f t="shared" si="27"/>
        <v>0</v>
      </c>
      <c r="E26" s="137">
        <f t="shared" si="27"/>
        <v>0</v>
      </c>
      <c r="F26" s="137">
        <f t="shared" si="27"/>
        <v>0</v>
      </c>
      <c r="G26" s="137">
        <f t="shared" si="27"/>
        <v>0</v>
      </c>
      <c r="H26" s="137">
        <f t="shared" si="27"/>
        <v>0</v>
      </c>
      <c r="I26" s="137">
        <f t="shared" si="27"/>
        <v>0</v>
      </c>
      <c r="J26" s="174">
        <f t="shared" si="1"/>
        <v>9.6719713428524128E-3</v>
      </c>
      <c r="L26" s="173">
        <v>22</v>
      </c>
      <c r="M26" s="180">
        <f t="shared" si="17"/>
        <v>1968</v>
      </c>
      <c r="N26" s="137">
        <f t="shared" si="28"/>
        <v>1</v>
      </c>
      <c r="O26" s="137">
        <f t="shared" si="28"/>
        <v>0</v>
      </c>
      <c r="P26" s="137">
        <f t="shared" si="28"/>
        <v>0</v>
      </c>
      <c r="Q26" s="137">
        <f t="shared" si="28"/>
        <v>0</v>
      </c>
      <c r="R26" s="137">
        <f t="shared" si="28"/>
        <v>0</v>
      </c>
      <c r="S26" s="137">
        <f t="shared" si="28"/>
        <v>0</v>
      </c>
      <c r="T26" s="137">
        <f t="shared" si="28"/>
        <v>0</v>
      </c>
      <c r="U26" s="174">
        <f t="shared" si="3"/>
        <v>5.552139149664956E-3</v>
      </c>
      <c r="W26" s="173">
        <v>22</v>
      </c>
      <c r="X26" s="180">
        <f t="shared" si="18"/>
        <v>1968</v>
      </c>
      <c r="Y26" s="137">
        <f t="shared" si="29"/>
        <v>1</v>
      </c>
      <c r="Z26" s="137">
        <f t="shared" si="29"/>
        <v>0</v>
      </c>
      <c r="AA26" s="137">
        <f t="shared" si="29"/>
        <v>0</v>
      </c>
      <c r="AB26" s="137">
        <f t="shared" si="29"/>
        <v>0</v>
      </c>
      <c r="AC26" s="137">
        <f t="shared" si="29"/>
        <v>0</v>
      </c>
      <c r="AD26" s="137">
        <f t="shared" si="29"/>
        <v>0</v>
      </c>
      <c r="AE26" s="137">
        <f t="shared" si="29"/>
        <v>0</v>
      </c>
      <c r="AF26" s="174">
        <f t="shared" si="5"/>
        <v>4.5810193656329535E-6</v>
      </c>
      <c r="AG26" s="139"/>
      <c r="AI26" s="146">
        <f t="shared" si="19"/>
        <v>1968</v>
      </c>
      <c r="AJ26" s="103" t="str">
        <f t="shared" si="6"/>
        <v>U</v>
      </c>
      <c r="AK26" s="140">
        <f t="shared" si="7"/>
        <v>1.2890398448373852E-4</v>
      </c>
      <c r="AL26" s="147"/>
      <c r="AO26" s="146">
        <f t="shared" si="20"/>
        <v>1968</v>
      </c>
      <c r="AP26" s="103" t="str">
        <f t="shared" si="8"/>
        <v>U</v>
      </c>
      <c r="AQ26" s="140">
        <f t="shared" si="9"/>
        <v>2.5443086568247903E-4</v>
      </c>
      <c r="AR26" s="147"/>
      <c r="AU26" s="146">
        <f t="shared" si="21"/>
        <v>1968</v>
      </c>
      <c r="AV26" s="103" t="str">
        <f t="shared" si="10"/>
        <v>U</v>
      </c>
      <c r="AW26" s="140">
        <f t="shared" si="11"/>
        <v>3.7227778340695291E-6</v>
      </c>
      <c r="AX26" s="147"/>
      <c r="BA26" s="146">
        <f t="shared" si="22"/>
        <v>1968</v>
      </c>
      <c r="BB26" s="103" t="str">
        <f t="shared" si="12"/>
        <v>U</v>
      </c>
      <c r="BC26" s="140">
        <f t="shared" si="13"/>
        <v>0</v>
      </c>
      <c r="BD26" s="147"/>
      <c r="BG26" s="146">
        <f t="shared" si="23"/>
        <v>1968</v>
      </c>
      <c r="BH26" s="103" t="str">
        <f t="shared" si="14"/>
        <v>U</v>
      </c>
      <c r="BI26" s="140">
        <f t="shared" si="15"/>
        <v>0</v>
      </c>
      <c r="BJ26" s="147"/>
    </row>
    <row r="27" spans="1:62" ht="13">
      <c r="A27" s="173">
        <v>23</v>
      </c>
      <c r="B27" s="180">
        <f t="shared" si="16"/>
        <v>1967</v>
      </c>
      <c r="C27" s="137">
        <f t="shared" si="27"/>
        <v>1</v>
      </c>
      <c r="D27" s="137">
        <f t="shared" si="27"/>
        <v>0</v>
      </c>
      <c r="E27" s="137">
        <f t="shared" si="27"/>
        <v>0</v>
      </c>
      <c r="F27" s="137">
        <f t="shared" si="27"/>
        <v>0</v>
      </c>
      <c r="G27" s="137">
        <f t="shared" si="27"/>
        <v>0</v>
      </c>
      <c r="H27" s="137">
        <f t="shared" si="27"/>
        <v>0</v>
      </c>
      <c r="I27" s="137">
        <f t="shared" si="27"/>
        <v>0</v>
      </c>
      <c r="J27" s="174">
        <f t="shared" si="1"/>
        <v>9.3102671041518752E-3</v>
      </c>
      <c r="L27" s="173">
        <v>23</v>
      </c>
      <c r="M27" s="180">
        <f t="shared" si="17"/>
        <v>1967</v>
      </c>
      <c r="N27" s="137">
        <f t="shared" si="28"/>
        <v>1</v>
      </c>
      <c r="O27" s="137">
        <f t="shared" si="28"/>
        <v>0</v>
      </c>
      <c r="P27" s="137">
        <f t="shared" si="28"/>
        <v>0</v>
      </c>
      <c r="Q27" s="137">
        <f t="shared" si="28"/>
        <v>0</v>
      </c>
      <c r="R27" s="137">
        <f t="shared" si="28"/>
        <v>0</v>
      </c>
      <c r="S27" s="137">
        <f t="shared" si="28"/>
        <v>0</v>
      </c>
      <c r="T27" s="137">
        <f t="shared" si="28"/>
        <v>0</v>
      </c>
      <c r="U27" s="174">
        <f t="shared" si="3"/>
        <v>4.8669352915300806E-3</v>
      </c>
      <c r="W27" s="173">
        <v>23</v>
      </c>
      <c r="X27" s="180">
        <f t="shared" si="18"/>
        <v>1967</v>
      </c>
      <c r="Y27" s="137">
        <f t="shared" si="29"/>
        <v>1</v>
      </c>
      <c r="Z27" s="137">
        <f t="shared" si="29"/>
        <v>0</v>
      </c>
      <c r="AA27" s="137">
        <f t="shared" si="29"/>
        <v>0</v>
      </c>
      <c r="AB27" s="137">
        <f t="shared" si="29"/>
        <v>0</v>
      </c>
      <c r="AC27" s="137">
        <f t="shared" si="29"/>
        <v>0</v>
      </c>
      <c r="AD27" s="137">
        <f t="shared" si="29"/>
        <v>0</v>
      </c>
      <c r="AE27" s="137">
        <f t="shared" si="29"/>
        <v>0</v>
      </c>
      <c r="AF27" s="174">
        <f t="shared" si="5"/>
        <v>3.8559779811554675E-6</v>
      </c>
      <c r="AG27" s="139"/>
      <c r="AI27" s="146">
        <f t="shared" si="19"/>
        <v>1967</v>
      </c>
      <c r="AJ27" s="103" t="str">
        <f t="shared" si="6"/>
        <v>U</v>
      </c>
      <c r="AK27" s="140">
        <f t="shared" si="7"/>
        <v>1.2408334183288818E-4</v>
      </c>
      <c r="AL27" s="147"/>
      <c r="AO27" s="146">
        <f t="shared" si="20"/>
        <v>1967</v>
      </c>
      <c r="AP27" s="103" t="str">
        <f t="shared" si="8"/>
        <v>U</v>
      </c>
      <c r="AQ27" s="140">
        <f t="shared" si="9"/>
        <v>2.3323492207161283E-4</v>
      </c>
      <c r="AR27" s="147"/>
      <c r="AU27" s="146">
        <f t="shared" si="21"/>
        <v>1967</v>
      </c>
      <c r="AV27" s="103" t="str">
        <f t="shared" si="10"/>
        <v>U</v>
      </c>
      <c r="AW27" s="140">
        <f t="shared" si="11"/>
        <v>3.3388221354036134E-6</v>
      </c>
      <c r="AX27" s="147"/>
      <c r="BA27" s="146">
        <f t="shared" si="22"/>
        <v>1967</v>
      </c>
      <c r="BB27" s="103" t="str">
        <f t="shared" si="12"/>
        <v>U</v>
      </c>
      <c r="BC27" s="140">
        <f t="shared" si="13"/>
        <v>0</v>
      </c>
      <c r="BD27" s="147"/>
      <c r="BG27" s="146">
        <f t="shared" si="23"/>
        <v>1967</v>
      </c>
      <c r="BH27" s="103" t="str">
        <f t="shared" si="14"/>
        <v>U</v>
      </c>
      <c r="BI27" s="140">
        <f t="shared" si="15"/>
        <v>0</v>
      </c>
      <c r="BJ27" s="147"/>
    </row>
    <row r="28" spans="1:62" ht="13">
      <c r="A28" s="173">
        <v>24</v>
      </c>
      <c r="B28" s="180">
        <f t="shared" si="16"/>
        <v>1966</v>
      </c>
      <c r="C28" s="137">
        <f t="shared" si="27"/>
        <v>1</v>
      </c>
      <c r="D28" s="137">
        <f t="shared" si="27"/>
        <v>0</v>
      </c>
      <c r="E28" s="137">
        <f t="shared" si="27"/>
        <v>0</v>
      </c>
      <c r="F28" s="137">
        <f t="shared" si="27"/>
        <v>0</v>
      </c>
      <c r="G28" s="137">
        <f t="shared" si="27"/>
        <v>0</v>
      </c>
      <c r="H28" s="137">
        <f t="shared" si="27"/>
        <v>0</v>
      </c>
      <c r="I28" s="137">
        <f t="shared" si="27"/>
        <v>0</v>
      </c>
      <c r="J28" s="174">
        <f t="shared" si="1"/>
        <v>2.2472684350464484E-2</v>
      </c>
      <c r="L28" s="173">
        <v>24</v>
      </c>
      <c r="M28" s="180">
        <f t="shared" si="17"/>
        <v>1966</v>
      </c>
      <c r="N28" s="137">
        <f t="shared" si="28"/>
        <v>1</v>
      </c>
      <c r="O28" s="137">
        <f t="shared" si="28"/>
        <v>0</v>
      </c>
      <c r="P28" s="137">
        <f t="shared" si="28"/>
        <v>0</v>
      </c>
      <c r="Q28" s="137">
        <f t="shared" si="28"/>
        <v>0</v>
      </c>
      <c r="R28" s="137">
        <f t="shared" si="28"/>
        <v>0</v>
      </c>
      <c r="S28" s="137">
        <f t="shared" si="28"/>
        <v>0</v>
      </c>
      <c r="T28" s="137">
        <f t="shared" si="28"/>
        <v>0</v>
      </c>
      <c r="U28" s="174">
        <f t="shared" si="3"/>
        <v>2.439679829429001E-2</v>
      </c>
      <c r="W28" s="173">
        <v>24</v>
      </c>
      <c r="X28" s="180">
        <f t="shared" si="18"/>
        <v>1966</v>
      </c>
      <c r="Y28" s="137">
        <f t="shared" si="29"/>
        <v>1</v>
      </c>
      <c r="Z28" s="137">
        <f t="shared" si="29"/>
        <v>0</v>
      </c>
      <c r="AA28" s="137">
        <f t="shared" si="29"/>
        <v>0</v>
      </c>
      <c r="AB28" s="137">
        <f t="shared" si="29"/>
        <v>0</v>
      </c>
      <c r="AC28" s="137">
        <f t="shared" si="29"/>
        <v>0</v>
      </c>
      <c r="AD28" s="137">
        <f t="shared" si="29"/>
        <v>0</v>
      </c>
      <c r="AE28" s="137">
        <f t="shared" si="29"/>
        <v>0</v>
      </c>
      <c r="AF28" s="174">
        <f t="shared" si="5"/>
        <v>1.5730181009062604E-5</v>
      </c>
      <c r="AG28" s="139"/>
      <c r="AI28" s="146">
        <f t="shared" si="19"/>
        <v>1966</v>
      </c>
      <c r="AJ28" s="103" t="str">
        <f t="shared" si="6"/>
        <v>U</v>
      </c>
      <c r="AK28" s="140">
        <f t="shared" si="7"/>
        <v>2.9950652789733267E-4</v>
      </c>
      <c r="AL28" s="147"/>
      <c r="AO28" s="146">
        <f t="shared" si="20"/>
        <v>1966</v>
      </c>
      <c r="AP28" s="103" t="str">
        <f t="shared" si="8"/>
        <v>U</v>
      </c>
      <c r="AQ28" s="140">
        <f t="shared" si="9"/>
        <v>1.0436584559492157E-3</v>
      </c>
      <c r="AR28" s="147"/>
      <c r="AU28" s="146">
        <f t="shared" si="21"/>
        <v>1966</v>
      </c>
      <c r="AV28" s="103" t="str">
        <f t="shared" si="10"/>
        <v>U</v>
      </c>
      <c r="AW28" s="140">
        <f t="shared" si="11"/>
        <v>1.5709980909285423E-5</v>
      </c>
      <c r="AX28" s="147"/>
      <c r="BA28" s="146">
        <f t="shared" si="22"/>
        <v>1966</v>
      </c>
      <c r="BB28" s="103" t="str">
        <f t="shared" si="12"/>
        <v>U</v>
      </c>
      <c r="BC28" s="140">
        <f t="shared" si="13"/>
        <v>0</v>
      </c>
      <c r="BD28" s="147"/>
      <c r="BG28" s="146">
        <f t="shared" si="23"/>
        <v>1966</v>
      </c>
      <c r="BH28" s="103" t="str">
        <f t="shared" si="14"/>
        <v>U</v>
      </c>
      <c r="BI28" s="140">
        <f t="shared" si="15"/>
        <v>0</v>
      </c>
      <c r="BJ28" s="147"/>
    </row>
    <row r="29" spans="1:62" ht="13">
      <c r="A29" s="173">
        <v>25</v>
      </c>
      <c r="B29" s="180">
        <f t="shared" si="16"/>
        <v>1965</v>
      </c>
      <c r="C29" s="137">
        <f t="shared" si="27"/>
        <v>1</v>
      </c>
      <c r="D29" s="137">
        <f t="shared" si="27"/>
        <v>0</v>
      </c>
      <c r="E29" s="137">
        <f t="shared" si="27"/>
        <v>0</v>
      </c>
      <c r="F29" s="137">
        <f t="shared" si="27"/>
        <v>0</v>
      </c>
      <c r="G29" s="137">
        <f t="shared" si="27"/>
        <v>0</v>
      </c>
      <c r="H29" s="137">
        <f t="shared" si="27"/>
        <v>0</v>
      </c>
      <c r="I29" s="137">
        <f t="shared" si="27"/>
        <v>0</v>
      </c>
      <c r="J29" s="174">
        <f t="shared" si="1"/>
        <v>0</v>
      </c>
      <c r="L29" s="173">
        <v>25</v>
      </c>
      <c r="M29" s="180">
        <f t="shared" si="17"/>
        <v>1965</v>
      </c>
      <c r="N29" s="137">
        <f t="shared" si="28"/>
        <v>1</v>
      </c>
      <c r="O29" s="137">
        <f t="shared" si="28"/>
        <v>0</v>
      </c>
      <c r="P29" s="137">
        <f t="shared" si="28"/>
        <v>0</v>
      </c>
      <c r="Q29" s="137">
        <f t="shared" si="28"/>
        <v>0</v>
      </c>
      <c r="R29" s="137">
        <f t="shared" si="28"/>
        <v>0</v>
      </c>
      <c r="S29" s="137">
        <f t="shared" si="28"/>
        <v>0</v>
      </c>
      <c r="T29" s="137">
        <f t="shared" si="28"/>
        <v>0</v>
      </c>
      <c r="U29" s="174">
        <f t="shared" si="3"/>
        <v>0</v>
      </c>
      <c r="W29" s="173">
        <v>25</v>
      </c>
      <c r="X29" s="180">
        <f t="shared" si="18"/>
        <v>1965</v>
      </c>
      <c r="Y29" s="137">
        <f t="shared" si="29"/>
        <v>1</v>
      </c>
      <c r="Z29" s="137">
        <f t="shared" si="29"/>
        <v>0</v>
      </c>
      <c r="AA29" s="137">
        <f t="shared" si="29"/>
        <v>0</v>
      </c>
      <c r="AB29" s="137">
        <f t="shared" si="29"/>
        <v>0</v>
      </c>
      <c r="AC29" s="137">
        <f t="shared" si="29"/>
        <v>0</v>
      </c>
      <c r="AD29" s="137">
        <f t="shared" si="29"/>
        <v>0</v>
      </c>
      <c r="AE29" s="137">
        <f t="shared" si="29"/>
        <v>0</v>
      </c>
      <c r="AF29" s="174">
        <f t="shared" si="5"/>
        <v>0</v>
      </c>
      <c r="AG29" s="139"/>
      <c r="AI29" s="146">
        <f t="shared" si="19"/>
        <v>1965</v>
      </c>
      <c r="AJ29" s="103" t="str">
        <f t="shared" si="6"/>
        <v>U</v>
      </c>
      <c r="AK29" s="140">
        <f t="shared" si="7"/>
        <v>0</v>
      </c>
      <c r="AL29" s="147"/>
      <c r="AO29" s="146">
        <f t="shared" si="20"/>
        <v>1965</v>
      </c>
      <c r="AP29" s="103" t="str">
        <f t="shared" si="8"/>
        <v>U</v>
      </c>
      <c r="AQ29" s="140">
        <f t="shared" si="9"/>
        <v>0</v>
      </c>
      <c r="AR29" s="147"/>
      <c r="AU29" s="146">
        <f t="shared" si="21"/>
        <v>1965</v>
      </c>
      <c r="AV29" s="103" t="str">
        <f t="shared" si="10"/>
        <v>U</v>
      </c>
      <c r="AW29" s="140">
        <f t="shared" si="11"/>
        <v>0</v>
      </c>
      <c r="AX29" s="147"/>
      <c r="BA29" s="146">
        <f t="shared" si="22"/>
        <v>1965</v>
      </c>
      <c r="BB29" s="103" t="str">
        <f t="shared" si="12"/>
        <v>U</v>
      </c>
      <c r="BC29" s="140">
        <f t="shared" si="13"/>
        <v>0</v>
      </c>
      <c r="BD29" s="147"/>
      <c r="BG29" s="146">
        <f t="shared" si="23"/>
        <v>1965</v>
      </c>
      <c r="BH29" s="103" t="str">
        <f t="shared" si="14"/>
        <v>U</v>
      </c>
      <c r="BI29" s="140">
        <f t="shared" si="15"/>
        <v>0</v>
      </c>
      <c r="BJ29" s="147"/>
    </row>
    <row r="30" spans="1:62" ht="13">
      <c r="A30" s="173">
        <v>26</v>
      </c>
      <c r="B30" s="180">
        <f t="shared" si="16"/>
        <v>1964</v>
      </c>
      <c r="C30" s="137">
        <f t="shared" si="27"/>
        <v>1</v>
      </c>
      <c r="D30" s="137">
        <f t="shared" si="27"/>
        <v>0</v>
      </c>
      <c r="E30" s="137">
        <f t="shared" si="27"/>
        <v>0</v>
      </c>
      <c r="F30" s="137">
        <f t="shared" si="27"/>
        <v>0</v>
      </c>
      <c r="G30" s="137">
        <f t="shared" si="27"/>
        <v>0</v>
      </c>
      <c r="H30" s="137">
        <f t="shared" si="27"/>
        <v>0</v>
      </c>
      <c r="I30" s="137">
        <f t="shared" si="27"/>
        <v>0</v>
      </c>
      <c r="J30" s="174">
        <f t="shared" si="1"/>
        <v>0</v>
      </c>
      <c r="L30" s="173">
        <v>26</v>
      </c>
      <c r="M30" s="180">
        <f t="shared" si="17"/>
        <v>1964</v>
      </c>
      <c r="N30" s="137">
        <f t="shared" si="28"/>
        <v>1</v>
      </c>
      <c r="O30" s="137">
        <f t="shared" si="28"/>
        <v>0</v>
      </c>
      <c r="P30" s="137">
        <f t="shared" si="28"/>
        <v>0</v>
      </c>
      <c r="Q30" s="137">
        <f t="shared" si="28"/>
        <v>0</v>
      </c>
      <c r="R30" s="137">
        <f t="shared" si="28"/>
        <v>0</v>
      </c>
      <c r="S30" s="137">
        <f t="shared" si="28"/>
        <v>0</v>
      </c>
      <c r="T30" s="137">
        <f t="shared" si="28"/>
        <v>0</v>
      </c>
      <c r="U30" s="174">
        <f t="shared" si="3"/>
        <v>0</v>
      </c>
      <c r="W30" s="173">
        <v>26</v>
      </c>
      <c r="X30" s="180">
        <f t="shared" si="18"/>
        <v>1964</v>
      </c>
      <c r="Y30" s="137">
        <f t="shared" si="29"/>
        <v>1</v>
      </c>
      <c r="Z30" s="137">
        <f t="shared" si="29"/>
        <v>0</v>
      </c>
      <c r="AA30" s="137">
        <f t="shared" si="29"/>
        <v>0</v>
      </c>
      <c r="AB30" s="137">
        <f t="shared" si="29"/>
        <v>0</v>
      </c>
      <c r="AC30" s="137">
        <f t="shared" si="29"/>
        <v>0</v>
      </c>
      <c r="AD30" s="137">
        <f t="shared" si="29"/>
        <v>0</v>
      </c>
      <c r="AE30" s="137">
        <f t="shared" si="29"/>
        <v>0</v>
      </c>
      <c r="AF30" s="174">
        <f t="shared" si="5"/>
        <v>0</v>
      </c>
      <c r="AG30" s="139"/>
      <c r="AI30" s="146">
        <f t="shared" si="19"/>
        <v>1964</v>
      </c>
      <c r="AJ30" s="103" t="str">
        <f t="shared" si="6"/>
        <v>U</v>
      </c>
      <c r="AK30" s="140">
        <f t="shared" si="7"/>
        <v>0</v>
      </c>
      <c r="AL30" s="147"/>
      <c r="AO30" s="146">
        <f t="shared" si="20"/>
        <v>1964</v>
      </c>
      <c r="AP30" s="103" t="str">
        <f t="shared" si="8"/>
        <v>U</v>
      </c>
      <c r="AQ30" s="140">
        <f t="shared" si="9"/>
        <v>0</v>
      </c>
      <c r="AR30" s="147"/>
      <c r="AU30" s="146">
        <f t="shared" si="21"/>
        <v>1964</v>
      </c>
      <c r="AV30" s="103" t="str">
        <f t="shared" si="10"/>
        <v>U</v>
      </c>
      <c r="AW30" s="140">
        <f t="shared" si="11"/>
        <v>0</v>
      </c>
      <c r="AX30" s="147"/>
      <c r="BA30" s="146">
        <f t="shared" si="22"/>
        <v>1964</v>
      </c>
      <c r="BB30" s="103" t="str">
        <f t="shared" si="12"/>
        <v>U</v>
      </c>
      <c r="BC30" s="140">
        <f t="shared" si="13"/>
        <v>0</v>
      </c>
      <c r="BD30" s="147"/>
      <c r="BG30" s="146">
        <f t="shared" si="23"/>
        <v>1964</v>
      </c>
      <c r="BH30" s="103" t="str">
        <f t="shared" si="14"/>
        <v>U</v>
      </c>
      <c r="BI30" s="140">
        <f t="shared" si="15"/>
        <v>0</v>
      </c>
      <c r="BJ30" s="147"/>
    </row>
    <row r="31" spans="1:62" ht="13">
      <c r="A31" s="173">
        <v>27</v>
      </c>
      <c r="B31" s="180">
        <f t="shared" si="16"/>
        <v>1963</v>
      </c>
      <c r="C31" s="137">
        <f t="shared" si="27"/>
        <v>1</v>
      </c>
      <c r="D31" s="137">
        <f t="shared" si="27"/>
        <v>0</v>
      </c>
      <c r="E31" s="137">
        <f t="shared" si="27"/>
        <v>0</v>
      </c>
      <c r="F31" s="137">
        <f t="shared" si="27"/>
        <v>0</v>
      </c>
      <c r="G31" s="137">
        <f t="shared" si="27"/>
        <v>0</v>
      </c>
      <c r="H31" s="137">
        <f t="shared" si="27"/>
        <v>0</v>
      </c>
      <c r="I31" s="137">
        <f t="shared" si="27"/>
        <v>0</v>
      </c>
      <c r="J31" s="174">
        <f t="shared" si="1"/>
        <v>0</v>
      </c>
      <c r="L31" s="173">
        <v>27</v>
      </c>
      <c r="M31" s="180">
        <f t="shared" si="17"/>
        <v>1963</v>
      </c>
      <c r="N31" s="137">
        <f t="shared" si="28"/>
        <v>1</v>
      </c>
      <c r="O31" s="137">
        <f t="shared" si="28"/>
        <v>0</v>
      </c>
      <c r="P31" s="137">
        <f t="shared" si="28"/>
        <v>0</v>
      </c>
      <c r="Q31" s="137">
        <f t="shared" si="28"/>
        <v>0</v>
      </c>
      <c r="R31" s="137">
        <f t="shared" si="28"/>
        <v>0</v>
      </c>
      <c r="S31" s="137">
        <f t="shared" si="28"/>
        <v>0</v>
      </c>
      <c r="T31" s="137">
        <f t="shared" si="28"/>
        <v>0</v>
      </c>
      <c r="U31" s="174">
        <f t="shared" si="3"/>
        <v>0</v>
      </c>
      <c r="W31" s="173">
        <v>27</v>
      </c>
      <c r="X31" s="180">
        <f t="shared" si="18"/>
        <v>1963</v>
      </c>
      <c r="Y31" s="137">
        <f t="shared" si="29"/>
        <v>1</v>
      </c>
      <c r="Z31" s="137">
        <f t="shared" si="29"/>
        <v>0</v>
      </c>
      <c r="AA31" s="137">
        <f t="shared" si="29"/>
        <v>0</v>
      </c>
      <c r="AB31" s="137">
        <f t="shared" si="29"/>
        <v>0</v>
      </c>
      <c r="AC31" s="137">
        <f t="shared" si="29"/>
        <v>0</v>
      </c>
      <c r="AD31" s="137">
        <f t="shared" si="29"/>
        <v>0</v>
      </c>
      <c r="AE31" s="137">
        <f t="shared" si="29"/>
        <v>0</v>
      </c>
      <c r="AF31" s="174">
        <f t="shared" si="5"/>
        <v>0</v>
      </c>
      <c r="AG31" s="139"/>
      <c r="AI31" s="146">
        <f t="shared" si="19"/>
        <v>1963</v>
      </c>
      <c r="AJ31" s="103" t="str">
        <f t="shared" si="6"/>
        <v>U</v>
      </c>
      <c r="AK31" s="140">
        <f t="shared" si="7"/>
        <v>0</v>
      </c>
      <c r="AL31" s="147"/>
      <c r="AO31" s="146">
        <f t="shared" si="20"/>
        <v>1963</v>
      </c>
      <c r="AP31" s="103" t="str">
        <f t="shared" si="8"/>
        <v>U</v>
      </c>
      <c r="AQ31" s="140">
        <f t="shared" si="9"/>
        <v>0</v>
      </c>
      <c r="AR31" s="147"/>
      <c r="AU31" s="146">
        <f t="shared" si="21"/>
        <v>1963</v>
      </c>
      <c r="AV31" s="103" t="str">
        <f t="shared" si="10"/>
        <v>U</v>
      </c>
      <c r="AW31" s="140">
        <f t="shared" si="11"/>
        <v>0</v>
      </c>
      <c r="AX31" s="147"/>
      <c r="BA31" s="146">
        <f t="shared" si="22"/>
        <v>1963</v>
      </c>
      <c r="BB31" s="103" t="str">
        <f t="shared" si="12"/>
        <v>U</v>
      </c>
      <c r="BC31" s="140">
        <f t="shared" si="13"/>
        <v>0</v>
      </c>
      <c r="BD31" s="147"/>
      <c r="BG31" s="146">
        <f t="shared" si="23"/>
        <v>1963</v>
      </c>
      <c r="BH31" s="103" t="str">
        <f t="shared" si="14"/>
        <v>U</v>
      </c>
      <c r="BI31" s="140">
        <f t="shared" si="15"/>
        <v>0</v>
      </c>
      <c r="BJ31" s="147"/>
    </row>
    <row r="32" spans="1:62" ht="13">
      <c r="A32" s="173">
        <v>28</v>
      </c>
      <c r="B32" s="180">
        <f t="shared" si="16"/>
        <v>1962</v>
      </c>
      <c r="C32" s="137">
        <f t="shared" si="27"/>
        <v>1</v>
      </c>
      <c r="D32" s="137">
        <f t="shared" si="27"/>
        <v>0</v>
      </c>
      <c r="E32" s="137">
        <f t="shared" si="27"/>
        <v>0</v>
      </c>
      <c r="F32" s="137">
        <f t="shared" si="27"/>
        <v>0</v>
      </c>
      <c r="G32" s="137">
        <f t="shared" si="27"/>
        <v>0</v>
      </c>
      <c r="H32" s="137">
        <f t="shared" si="27"/>
        <v>0</v>
      </c>
      <c r="I32" s="137">
        <f t="shared" si="27"/>
        <v>0</v>
      </c>
      <c r="J32" s="174">
        <f t="shared" si="1"/>
        <v>0</v>
      </c>
      <c r="L32" s="173">
        <v>28</v>
      </c>
      <c r="M32" s="180">
        <f t="shared" si="17"/>
        <v>1962</v>
      </c>
      <c r="N32" s="137">
        <f t="shared" si="28"/>
        <v>1</v>
      </c>
      <c r="O32" s="137">
        <f t="shared" si="28"/>
        <v>0</v>
      </c>
      <c r="P32" s="137">
        <f t="shared" si="28"/>
        <v>0</v>
      </c>
      <c r="Q32" s="137">
        <f t="shared" si="28"/>
        <v>0</v>
      </c>
      <c r="R32" s="137">
        <f t="shared" si="28"/>
        <v>0</v>
      </c>
      <c r="S32" s="137">
        <f t="shared" si="28"/>
        <v>0</v>
      </c>
      <c r="T32" s="137">
        <f t="shared" si="28"/>
        <v>0</v>
      </c>
      <c r="U32" s="174">
        <f t="shared" si="3"/>
        <v>0</v>
      </c>
      <c r="W32" s="173">
        <v>28</v>
      </c>
      <c r="X32" s="180">
        <f t="shared" si="18"/>
        <v>1962</v>
      </c>
      <c r="Y32" s="137">
        <f t="shared" si="29"/>
        <v>1</v>
      </c>
      <c r="Z32" s="137">
        <f t="shared" si="29"/>
        <v>0</v>
      </c>
      <c r="AA32" s="137">
        <f t="shared" si="29"/>
        <v>0</v>
      </c>
      <c r="AB32" s="137">
        <f t="shared" si="29"/>
        <v>0</v>
      </c>
      <c r="AC32" s="137">
        <f t="shared" si="29"/>
        <v>0</v>
      </c>
      <c r="AD32" s="137">
        <f t="shared" si="29"/>
        <v>0</v>
      </c>
      <c r="AE32" s="137">
        <f t="shared" si="29"/>
        <v>0</v>
      </c>
      <c r="AF32" s="174">
        <f t="shared" si="5"/>
        <v>0</v>
      </c>
      <c r="AG32" s="139"/>
      <c r="AI32" s="146">
        <f t="shared" si="19"/>
        <v>1962</v>
      </c>
      <c r="AJ32" s="103" t="str">
        <f t="shared" si="6"/>
        <v>U</v>
      </c>
      <c r="AK32" s="140">
        <f t="shared" si="7"/>
        <v>0</v>
      </c>
      <c r="AL32" s="147"/>
      <c r="AO32" s="146">
        <f t="shared" si="20"/>
        <v>1962</v>
      </c>
      <c r="AP32" s="103" t="str">
        <f t="shared" si="8"/>
        <v>U</v>
      </c>
      <c r="AQ32" s="140">
        <f t="shared" si="9"/>
        <v>0</v>
      </c>
      <c r="AR32" s="147"/>
      <c r="AU32" s="146">
        <f t="shared" si="21"/>
        <v>1962</v>
      </c>
      <c r="AV32" s="103" t="str">
        <f t="shared" si="10"/>
        <v>U</v>
      </c>
      <c r="AW32" s="140">
        <f t="shared" si="11"/>
        <v>0</v>
      </c>
      <c r="AX32" s="147"/>
      <c r="BA32" s="146">
        <f t="shared" si="22"/>
        <v>1962</v>
      </c>
      <c r="BB32" s="103" t="str">
        <f t="shared" si="12"/>
        <v>U</v>
      </c>
      <c r="BC32" s="140">
        <f t="shared" si="13"/>
        <v>0</v>
      </c>
      <c r="BD32" s="147"/>
      <c r="BG32" s="146">
        <f t="shared" si="23"/>
        <v>1962</v>
      </c>
      <c r="BH32" s="103" t="str">
        <f t="shared" si="14"/>
        <v>U</v>
      </c>
      <c r="BI32" s="140">
        <f t="shared" si="15"/>
        <v>0</v>
      </c>
      <c r="BJ32" s="147"/>
    </row>
    <row r="33" spans="1:65" ht="13">
      <c r="A33" s="173">
        <v>29</v>
      </c>
      <c r="B33" s="180">
        <f t="shared" si="16"/>
        <v>1961</v>
      </c>
      <c r="C33" s="137">
        <f t="shared" si="27"/>
        <v>1</v>
      </c>
      <c r="D33" s="137">
        <f t="shared" si="27"/>
        <v>0</v>
      </c>
      <c r="E33" s="137">
        <f t="shared" si="27"/>
        <v>0</v>
      </c>
      <c r="F33" s="137">
        <f t="shared" si="27"/>
        <v>0</v>
      </c>
      <c r="G33" s="137">
        <f t="shared" si="27"/>
        <v>0</v>
      </c>
      <c r="H33" s="137">
        <f t="shared" si="27"/>
        <v>0</v>
      </c>
      <c r="I33" s="137">
        <f t="shared" si="27"/>
        <v>0</v>
      </c>
      <c r="J33" s="174">
        <f t="shared" si="1"/>
        <v>0</v>
      </c>
      <c r="L33" s="173">
        <v>29</v>
      </c>
      <c r="M33" s="180">
        <f t="shared" si="17"/>
        <v>1961</v>
      </c>
      <c r="N33" s="137">
        <f t="shared" si="28"/>
        <v>1</v>
      </c>
      <c r="O33" s="137">
        <f t="shared" si="28"/>
        <v>0</v>
      </c>
      <c r="P33" s="137">
        <f t="shared" si="28"/>
        <v>0</v>
      </c>
      <c r="Q33" s="137">
        <f t="shared" si="28"/>
        <v>0</v>
      </c>
      <c r="R33" s="137">
        <f t="shared" si="28"/>
        <v>0</v>
      </c>
      <c r="S33" s="137">
        <f t="shared" si="28"/>
        <v>0</v>
      </c>
      <c r="T33" s="137">
        <f t="shared" si="28"/>
        <v>0</v>
      </c>
      <c r="U33" s="174">
        <f t="shared" si="3"/>
        <v>0</v>
      </c>
      <c r="W33" s="173">
        <v>29</v>
      </c>
      <c r="X33" s="180">
        <f t="shared" si="18"/>
        <v>1961</v>
      </c>
      <c r="Y33" s="137">
        <f t="shared" si="29"/>
        <v>1</v>
      </c>
      <c r="Z33" s="137">
        <f t="shared" si="29"/>
        <v>0</v>
      </c>
      <c r="AA33" s="137">
        <f t="shared" si="29"/>
        <v>0</v>
      </c>
      <c r="AB33" s="137">
        <f t="shared" si="29"/>
        <v>0</v>
      </c>
      <c r="AC33" s="137">
        <f t="shared" si="29"/>
        <v>0</v>
      </c>
      <c r="AD33" s="137">
        <f t="shared" si="29"/>
        <v>0</v>
      </c>
      <c r="AE33" s="137">
        <f t="shared" si="29"/>
        <v>0</v>
      </c>
      <c r="AF33" s="174">
        <f t="shared" si="5"/>
        <v>0</v>
      </c>
      <c r="AG33" s="139"/>
      <c r="AI33" s="146">
        <f t="shared" si="19"/>
        <v>1961</v>
      </c>
      <c r="AJ33" s="103" t="str">
        <f t="shared" si="6"/>
        <v>U</v>
      </c>
      <c r="AK33" s="140">
        <f t="shared" si="7"/>
        <v>0</v>
      </c>
      <c r="AL33" s="147"/>
      <c r="AO33" s="146">
        <f t="shared" si="20"/>
        <v>1961</v>
      </c>
      <c r="AP33" s="103" t="str">
        <f t="shared" si="8"/>
        <v>U</v>
      </c>
      <c r="AQ33" s="140">
        <f t="shared" si="9"/>
        <v>0</v>
      </c>
      <c r="AR33" s="147"/>
      <c r="AU33" s="146">
        <f t="shared" si="21"/>
        <v>1961</v>
      </c>
      <c r="AV33" s="103" t="str">
        <f t="shared" si="10"/>
        <v>U</v>
      </c>
      <c r="AW33" s="140">
        <f t="shared" si="11"/>
        <v>0</v>
      </c>
      <c r="AX33" s="147"/>
      <c r="BA33" s="146">
        <f t="shared" si="22"/>
        <v>1961</v>
      </c>
      <c r="BB33" s="103" t="str">
        <f t="shared" si="12"/>
        <v>U</v>
      </c>
      <c r="BC33" s="140">
        <f t="shared" si="13"/>
        <v>0</v>
      </c>
      <c r="BD33" s="147"/>
      <c r="BG33" s="146">
        <f t="shared" si="23"/>
        <v>1961</v>
      </c>
      <c r="BH33" s="103" t="str">
        <f t="shared" si="14"/>
        <v>U</v>
      </c>
      <c r="BI33" s="140">
        <f t="shared" si="15"/>
        <v>0</v>
      </c>
      <c r="BJ33" s="147"/>
    </row>
    <row r="34" spans="1:65" ht="13.5" thickBot="1">
      <c r="A34" s="175">
        <v>30</v>
      </c>
      <c r="B34" s="181">
        <f t="shared" si="16"/>
        <v>1960</v>
      </c>
      <c r="C34" s="137">
        <f t="shared" si="27"/>
        <v>1</v>
      </c>
      <c r="D34" s="137">
        <f t="shared" si="27"/>
        <v>0</v>
      </c>
      <c r="E34" s="137">
        <f t="shared" si="27"/>
        <v>0</v>
      </c>
      <c r="F34" s="137">
        <f t="shared" si="27"/>
        <v>0</v>
      </c>
      <c r="G34" s="137">
        <f t="shared" si="27"/>
        <v>0</v>
      </c>
      <c r="H34" s="137">
        <f t="shared" si="27"/>
        <v>0</v>
      </c>
      <c r="I34" s="137">
        <f t="shared" si="27"/>
        <v>0</v>
      </c>
      <c r="J34" s="177">
        <f t="shared" si="1"/>
        <v>0</v>
      </c>
      <c r="L34" s="175">
        <v>30</v>
      </c>
      <c r="M34" s="181">
        <f t="shared" si="17"/>
        <v>1960</v>
      </c>
      <c r="N34" s="137">
        <f t="shared" si="28"/>
        <v>1</v>
      </c>
      <c r="O34" s="137">
        <f t="shared" si="28"/>
        <v>0</v>
      </c>
      <c r="P34" s="137">
        <f t="shared" si="28"/>
        <v>0</v>
      </c>
      <c r="Q34" s="137">
        <f t="shared" si="28"/>
        <v>0</v>
      </c>
      <c r="R34" s="137">
        <f t="shared" si="28"/>
        <v>0</v>
      </c>
      <c r="S34" s="137">
        <f t="shared" si="28"/>
        <v>0</v>
      </c>
      <c r="T34" s="137">
        <f t="shared" si="28"/>
        <v>0</v>
      </c>
      <c r="U34" s="177">
        <f t="shared" si="3"/>
        <v>0</v>
      </c>
      <c r="W34" s="175">
        <v>30</v>
      </c>
      <c r="X34" s="181">
        <f t="shared" si="18"/>
        <v>1960</v>
      </c>
      <c r="Y34" s="137">
        <f t="shared" si="29"/>
        <v>1</v>
      </c>
      <c r="Z34" s="137">
        <f t="shared" si="29"/>
        <v>0</v>
      </c>
      <c r="AA34" s="137">
        <f t="shared" si="29"/>
        <v>0</v>
      </c>
      <c r="AB34" s="137">
        <f t="shared" si="29"/>
        <v>0</v>
      </c>
      <c r="AC34" s="137">
        <f t="shared" si="29"/>
        <v>0</v>
      </c>
      <c r="AD34" s="137">
        <f t="shared" si="29"/>
        <v>0</v>
      </c>
      <c r="AE34" s="137">
        <f t="shared" si="29"/>
        <v>0</v>
      </c>
      <c r="AF34" s="177">
        <f t="shared" si="5"/>
        <v>0</v>
      </c>
      <c r="AG34" s="139"/>
      <c r="AI34" s="168">
        <f t="shared" si="19"/>
        <v>1960</v>
      </c>
      <c r="AJ34" s="103" t="str">
        <f t="shared" si="6"/>
        <v>U</v>
      </c>
      <c r="AK34" s="169">
        <f t="shared" si="7"/>
        <v>0</v>
      </c>
      <c r="AL34" s="170"/>
      <c r="AO34" s="168">
        <f t="shared" si="20"/>
        <v>1960</v>
      </c>
      <c r="AP34" s="103" t="str">
        <f t="shared" si="8"/>
        <v>U</v>
      </c>
      <c r="AQ34" s="169">
        <f t="shared" si="9"/>
        <v>0</v>
      </c>
      <c r="AR34" s="170"/>
      <c r="AU34" s="168">
        <f t="shared" si="21"/>
        <v>1960</v>
      </c>
      <c r="AV34" s="103" t="str">
        <f t="shared" si="10"/>
        <v>U</v>
      </c>
      <c r="AW34" s="169">
        <f t="shared" si="11"/>
        <v>0</v>
      </c>
      <c r="AX34" s="170"/>
      <c r="BA34" s="168">
        <f t="shared" si="22"/>
        <v>1960</v>
      </c>
      <c r="BB34" s="103" t="str">
        <f t="shared" si="12"/>
        <v>U</v>
      </c>
      <c r="BC34" s="169">
        <f t="shared" si="13"/>
        <v>0</v>
      </c>
      <c r="BD34" s="170"/>
      <c r="BG34" s="168">
        <f t="shared" si="23"/>
        <v>1960</v>
      </c>
      <c r="BH34" s="103" t="str">
        <f t="shared" si="14"/>
        <v>U</v>
      </c>
      <c r="BI34" s="169">
        <f t="shared" si="15"/>
        <v>0</v>
      </c>
      <c r="BJ34" s="170"/>
    </row>
    <row r="35" spans="1:65" ht="13">
      <c r="B35" s="101"/>
      <c r="C35" s="101"/>
      <c r="D35" s="101"/>
      <c r="E35" s="101"/>
      <c r="F35" s="101"/>
      <c r="G35" s="101"/>
      <c r="H35" s="101"/>
      <c r="I35" s="101"/>
      <c r="J35" s="102">
        <f>'1990 Vehicle Characteristics'!$B$52/10^9</f>
        <v>4.2890689687778618</v>
      </c>
      <c r="M35" s="101"/>
      <c r="N35" s="101"/>
      <c r="O35" s="101"/>
      <c r="P35" s="101"/>
      <c r="Q35" s="101"/>
      <c r="R35" s="101"/>
      <c r="S35" s="101"/>
      <c r="T35" s="101"/>
      <c r="U35" s="102">
        <f>'1990 Vehicle Characteristics'!$B$53/10^9</f>
        <v>1.0046248685556514</v>
      </c>
      <c r="X35" s="101"/>
      <c r="Y35" s="101"/>
      <c r="Z35" s="101"/>
      <c r="AA35" s="101"/>
      <c r="AB35" s="101"/>
      <c r="AC35" s="101"/>
      <c r="AD35" s="101"/>
      <c r="AE35" s="101"/>
      <c r="AF35" s="102">
        <f>'1990 Vehicle Characteristics'!$B$54/10^9</f>
        <v>1.3434600313536533E-3</v>
      </c>
      <c r="AG35" s="102"/>
      <c r="AJ35" s="142"/>
      <c r="AK35" s="143">
        <f>'1990 Vehicle Characteristics'!$B$55/10^9</f>
        <v>5.7163243222137977E-2</v>
      </c>
      <c r="AL35" s="141"/>
      <c r="AP35" s="142"/>
      <c r="AQ35" s="143">
        <f>'1990 Vehicle Characteristics'!$B$56/10^9</f>
        <v>2.5819738444348594E-2</v>
      </c>
      <c r="AR35" s="141"/>
      <c r="AV35" s="142"/>
      <c r="AW35" s="143">
        <f>'1990 Vehicle Characteristics'!$B$57/10^9</f>
        <v>9.2047277339327496E-4</v>
      </c>
      <c r="AX35" s="141"/>
      <c r="BB35" s="142"/>
      <c r="BC35" s="143">
        <f>'1990 Vehicle Characteristics'!$B$58/10^9</f>
        <v>4.5204231999999997E-2</v>
      </c>
      <c r="BD35" s="141"/>
      <c r="BH35" s="142"/>
      <c r="BI35" s="143">
        <f>'1990 Vehicle Characteristics'!$B$59/10^9</f>
        <v>5.003595195253072E-3</v>
      </c>
      <c r="BJ35" s="141"/>
    </row>
    <row r="36" spans="1:65" ht="13.5" thickBot="1">
      <c r="B36" s="103"/>
      <c r="C36" s="103"/>
      <c r="D36" s="103"/>
      <c r="E36" s="103"/>
      <c r="F36" s="103"/>
      <c r="G36" s="103"/>
      <c r="H36" s="103"/>
      <c r="I36" s="103"/>
      <c r="J36" s="103"/>
      <c r="M36" s="103"/>
      <c r="N36" s="103"/>
      <c r="O36" s="103"/>
      <c r="P36" s="103"/>
      <c r="Q36" s="103"/>
      <c r="R36" s="103"/>
      <c r="S36" s="103"/>
      <c r="T36" s="103"/>
      <c r="U36" s="103"/>
      <c r="X36" s="103"/>
      <c r="Y36" s="103"/>
      <c r="Z36" s="103"/>
      <c r="AA36" s="103"/>
      <c r="AB36" s="103"/>
      <c r="AC36" s="103"/>
      <c r="AD36" s="103"/>
      <c r="AE36" s="103"/>
      <c r="AF36" s="103"/>
      <c r="AG36" s="103"/>
      <c r="AL36" s="141"/>
      <c r="AR36" s="141"/>
      <c r="AX36" s="141"/>
      <c r="BD36" s="141"/>
      <c r="BJ36" s="141"/>
      <c r="BL36" s="104" t="s">
        <v>89</v>
      </c>
    </row>
    <row r="37" spans="1:65" ht="13">
      <c r="B37" s="104" t="s">
        <v>98</v>
      </c>
      <c r="C37" s="104"/>
      <c r="D37" s="104"/>
      <c r="E37" s="104"/>
      <c r="F37" s="104"/>
      <c r="G37" s="103"/>
      <c r="H37" s="103"/>
      <c r="I37" s="104" t="s">
        <v>99</v>
      </c>
      <c r="J37" s="105" t="s">
        <v>99</v>
      </c>
      <c r="M37" s="104" t="s">
        <v>98</v>
      </c>
      <c r="N37" s="104"/>
      <c r="O37" s="104"/>
      <c r="P37" s="104"/>
      <c r="Q37" s="104"/>
      <c r="R37" s="103"/>
      <c r="S37" s="103"/>
      <c r="T37" s="104" t="s">
        <v>99</v>
      </c>
      <c r="U37" s="105" t="s">
        <v>99</v>
      </c>
      <c r="X37" s="104" t="s">
        <v>98</v>
      </c>
      <c r="Y37" s="104"/>
      <c r="Z37" s="104"/>
      <c r="AA37" s="104"/>
      <c r="AB37" s="104"/>
      <c r="AC37" s="103"/>
      <c r="AD37" s="103"/>
      <c r="AE37" s="104" t="s">
        <v>99</v>
      </c>
      <c r="AF37" s="105" t="s">
        <v>99</v>
      </c>
      <c r="AG37" s="104"/>
      <c r="AI37" s="104" t="s">
        <v>98</v>
      </c>
      <c r="AJ37" s="104"/>
      <c r="AK37" s="104" t="s">
        <v>99</v>
      </c>
      <c r="AL37" s="105" t="s">
        <v>99</v>
      </c>
      <c r="AO37" s="104" t="s">
        <v>98</v>
      </c>
      <c r="AP37" s="104"/>
      <c r="AQ37" s="104" t="s">
        <v>99</v>
      </c>
      <c r="AR37" s="105" t="s">
        <v>99</v>
      </c>
      <c r="AU37" s="104" t="s">
        <v>98</v>
      </c>
      <c r="AV37" s="104"/>
      <c r="AW37" s="104" t="s">
        <v>99</v>
      </c>
      <c r="AX37" s="105" t="s">
        <v>99</v>
      </c>
      <c r="BA37" s="104" t="s">
        <v>98</v>
      </c>
      <c r="BB37" s="104"/>
      <c r="BC37" s="104" t="s">
        <v>99</v>
      </c>
      <c r="BD37" s="105" t="s">
        <v>99</v>
      </c>
      <c r="BG37" s="104" t="s">
        <v>98</v>
      </c>
      <c r="BH37" s="104"/>
      <c r="BI37" s="104" t="s">
        <v>99</v>
      </c>
      <c r="BJ37" s="105" t="s">
        <v>99</v>
      </c>
      <c r="BL37" s="128" t="s">
        <v>99</v>
      </c>
      <c r="BM37" s="129" t="s">
        <v>99</v>
      </c>
    </row>
    <row r="38" spans="1:65" ht="15.5" thickBot="1">
      <c r="A38" s="116" t="s">
        <v>102</v>
      </c>
      <c r="B38" s="106" t="s">
        <v>97</v>
      </c>
      <c r="C38" s="106"/>
      <c r="D38" s="106"/>
      <c r="E38" s="106"/>
      <c r="F38" s="106"/>
      <c r="G38" s="106"/>
      <c r="H38" s="106"/>
      <c r="I38" s="107" t="s">
        <v>100</v>
      </c>
      <c r="J38" s="108" t="s">
        <v>101</v>
      </c>
      <c r="L38" s="116" t="s">
        <v>102</v>
      </c>
      <c r="M38" s="106" t="s">
        <v>97</v>
      </c>
      <c r="N38" s="106"/>
      <c r="O38" s="106"/>
      <c r="P38" s="106"/>
      <c r="Q38" s="106"/>
      <c r="R38" s="106"/>
      <c r="S38" s="106"/>
      <c r="T38" s="107" t="s">
        <v>100</v>
      </c>
      <c r="U38" s="108" t="s">
        <v>101</v>
      </c>
      <c r="W38" s="116" t="s">
        <v>102</v>
      </c>
      <c r="X38" s="106" t="s">
        <v>97</v>
      </c>
      <c r="Y38" s="106"/>
      <c r="Z38" s="106"/>
      <c r="AA38" s="106"/>
      <c r="AB38" s="106"/>
      <c r="AC38" s="106"/>
      <c r="AD38" s="106"/>
      <c r="AE38" s="107" t="s">
        <v>100</v>
      </c>
      <c r="AF38" s="108" t="s">
        <v>101</v>
      </c>
      <c r="AG38" s="125"/>
      <c r="AI38" s="106" t="s">
        <v>97</v>
      </c>
      <c r="AJ38" s="106"/>
      <c r="AK38" s="106" t="s">
        <v>104</v>
      </c>
      <c r="AL38" s="122" t="s">
        <v>105</v>
      </c>
      <c r="AO38" s="106" t="s">
        <v>97</v>
      </c>
      <c r="AP38" s="106"/>
      <c r="AQ38" s="106" t="s">
        <v>104</v>
      </c>
      <c r="AR38" s="122" t="s">
        <v>105</v>
      </c>
      <c r="AU38" s="106" t="s">
        <v>97</v>
      </c>
      <c r="AV38" s="106"/>
      <c r="AW38" s="106" t="s">
        <v>104</v>
      </c>
      <c r="AX38" s="122" t="s">
        <v>105</v>
      </c>
      <c r="BA38" s="106" t="s">
        <v>97</v>
      </c>
      <c r="BB38" s="106"/>
      <c r="BC38" s="106" t="s">
        <v>104</v>
      </c>
      <c r="BD38" s="122" t="s">
        <v>105</v>
      </c>
      <c r="BG38" s="106" t="s">
        <v>97</v>
      </c>
      <c r="BH38" s="106"/>
      <c r="BI38" s="106" t="s">
        <v>104</v>
      </c>
      <c r="BJ38" s="122" t="s">
        <v>105</v>
      </c>
      <c r="BL38" s="130" t="s">
        <v>104</v>
      </c>
      <c r="BM38" s="131" t="s">
        <v>105</v>
      </c>
    </row>
    <row r="39" spans="1:65" ht="13">
      <c r="A39" s="117" t="s">
        <v>37</v>
      </c>
      <c r="B39" s="109">
        <f>SUMPRODUCT(C$4:C$34,J$4:J$34)</f>
        <v>0.13100710503190302</v>
      </c>
      <c r="C39" s="103"/>
      <c r="D39" s="103"/>
      <c r="E39" s="103"/>
      <c r="F39" s="103"/>
      <c r="G39" s="103"/>
      <c r="H39" s="103"/>
      <c r="I39" s="109">
        <f t="shared" ref="I39:I45" si="30">B39*VLOOKUP($A39,N2OEF,2,FALSE)</f>
        <v>2.5808399691284894E-3</v>
      </c>
      <c r="J39" s="110">
        <f t="shared" ref="J39:J45" si="31">B39*VLOOKUP($A39,CH4EF,2,FALSE)</f>
        <v>2.3319264695678736E-2</v>
      </c>
      <c r="L39" s="117" t="s">
        <v>37</v>
      </c>
      <c r="M39" s="109">
        <f>SUMPRODUCT(N$4:N$34,U$4:U$34)</f>
        <v>6.1696845624697183E-2</v>
      </c>
      <c r="N39" s="103"/>
      <c r="O39" s="103"/>
      <c r="P39" s="103"/>
      <c r="Q39" s="103"/>
      <c r="R39" s="103"/>
      <c r="S39" s="103"/>
      <c r="T39" s="109">
        <f t="shared" ref="T39:T45" si="32">M39*VLOOKUP($A39,N2OEF,3,FALSE)</f>
        <v>1.357330603743338E-3</v>
      </c>
      <c r="U39" s="110">
        <f t="shared" ref="U39:U45" si="33">M39*VLOOKUP($A39,CH4EF,3,FALSE)</f>
        <v>1.248744155443871E-2</v>
      </c>
      <c r="W39" s="117" t="s">
        <v>37</v>
      </c>
      <c r="X39" s="109">
        <f>SUMPRODUCT(Y$4:Y$34,AF$4:AF$34)</f>
        <v>5.5574823784572392E-4</v>
      </c>
      <c r="Y39" s="103"/>
      <c r="Z39" s="103"/>
      <c r="AA39" s="103"/>
      <c r="AB39" s="103"/>
      <c r="AC39" s="103"/>
      <c r="AD39" s="103"/>
      <c r="AE39" s="109">
        <f t="shared" ref="AE39:AE45" si="34">X39*VLOOKUP($A39,N2OEF,4,FALSE)</f>
        <v>2.762068742093248E-5</v>
      </c>
      <c r="AF39" s="110">
        <f t="shared" ref="AF39:AF45" si="35">X39*VLOOKUP($A39,CH4EF,4,FALSE)</f>
        <v>2.5586648870417125E-4</v>
      </c>
      <c r="AG39" s="109"/>
      <c r="AI39" s="144"/>
      <c r="AJ39" s="144"/>
      <c r="AK39" s="144"/>
      <c r="AL39" s="145"/>
      <c r="AO39" s="144"/>
      <c r="AP39" s="144"/>
      <c r="AQ39" s="144"/>
      <c r="AR39" s="145"/>
      <c r="AU39" s="144"/>
      <c r="AV39" s="144"/>
      <c r="AW39" s="144"/>
      <c r="AX39" s="145"/>
      <c r="BA39" s="144"/>
      <c r="BB39" s="144"/>
      <c r="BC39" s="144"/>
      <c r="BD39" s="145"/>
      <c r="BG39" s="144"/>
      <c r="BH39" s="144"/>
      <c r="BI39" s="144"/>
      <c r="BJ39" s="145"/>
      <c r="BL39" s="146"/>
      <c r="BM39" s="147"/>
    </row>
    <row r="40" spans="1:65" ht="13">
      <c r="A40" s="117" t="s">
        <v>31</v>
      </c>
      <c r="B40" s="109">
        <f>SUMPRODUCT(D$4:D$34,J$4:J$34)</f>
        <v>0.19585535797860074</v>
      </c>
      <c r="C40" s="103"/>
      <c r="D40" s="103"/>
      <c r="E40" s="103"/>
      <c r="F40" s="103"/>
      <c r="G40" s="103"/>
      <c r="H40" s="103"/>
      <c r="I40" s="109">
        <f t="shared" si="30"/>
        <v>3.8583505521784345E-3</v>
      </c>
      <c r="J40" s="110">
        <f t="shared" si="31"/>
        <v>3.3217068713170685E-2</v>
      </c>
      <c r="L40" s="117" t="s">
        <v>31</v>
      </c>
      <c r="M40" s="109">
        <f>SUMPRODUCT(O$4:O$34,U$4:U$34)</f>
        <v>6.160188074954917E-2</v>
      </c>
      <c r="N40" s="103"/>
      <c r="O40" s="103"/>
      <c r="P40" s="103"/>
      <c r="Q40" s="103"/>
      <c r="R40" s="103"/>
      <c r="S40" s="103"/>
      <c r="T40" s="109">
        <f t="shared" si="32"/>
        <v>1.3429210003401719E-3</v>
      </c>
      <c r="U40" s="110">
        <f t="shared" si="33"/>
        <v>1.1753638847013982E-2</v>
      </c>
      <c r="W40" s="117" t="s">
        <v>31</v>
      </c>
      <c r="X40" s="109">
        <f>SUMPRODUCT(Z$4:Z$34,AF$4:AF$34)</f>
        <v>5.4663756008660296E-4</v>
      </c>
      <c r="Y40" s="103"/>
      <c r="Z40" s="103"/>
      <c r="AA40" s="103"/>
      <c r="AB40" s="103"/>
      <c r="AC40" s="103"/>
      <c r="AD40" s="103"/>
      <c r="AE40" s="109">
        <f t="shared" si="34"/>
        <v>2.5855956592096322E-5</v>
      </c>
      <c r="AF40" s="110">
        <f t="shared" si="35"/>
        <v>2.285491638722087E-4</v>
      </c>
      <c r="AG40" s="109"/>
      <c r="AI40" s="144"/>
      <c r="AJ40" s="144"/>
      <c r="AK40" s="144"/>
      <c r="AL40" s="145"/>
      <c r="AO40" s="144"/>
      <c r="AP40" s="144"/>
      <c r="AQ40" s="144"/>
      <c r="AR40" s="145"/>
      <c r="AU40" s="144"/>
      <c r="AV40" s="144"/>
      <c r="AW40" s="144"/>
      <c r="AX40" s="145"/>
      <c r="BA40" s="144"/>
      <c r="BB40" s="144"/>
      <c r="BC40" s="144"/>
      <c r="BD40" s="145"/>
      <c r="BG40" s="144"/>
      <c r="BH40" s="144"/>
      <c r="BI40" s="144"/>
      <c r="BJ40" s="145"/>
      <c r="BL40" s="146"/>
      <c r="BM40" s="147"/>
    </row>
    <row r="41" spans="1:65" ht="13">
      <c r="A41" s="117" t="s">
        <v>29</v>
      </c>
      <c r="B41" s="109">
        <f>SUMPRODUCT(E$4:E$34,J$4:J$34)</f>
        <v>0.90841880655212692</v>
      </c>
      <c r="C41" s="103"/>
      <c r="D41" s="103"/>
      <c r="E41" s="103"/>
      <c r="F41" s="103"/>
      <c r="G41" s="103"/>
      <c r="H41" s="103"/>
      <c r="I41" s="109">
        <f t="shared" si="30"/>
        <v>4.5784307850227197E-2</v>
      </c>
      <c r="J41" s="110">
        <f t="shared" si="31"/>
        <v>0.1230907482878132</v>
      </c>
      <c r="L41" s="117" t="s">
        <v>29</v>
      </c>
      <c r="M41" s="109">
        <f>SUMPRODUCT(P$4:P$34,U$4:U$34)</f>
        <v>0.43940090096824036</v>
      </c>
      <c r="N41" s="103"/>
      <c r="O41" s="103"/>
      <c r="P41" s="103"/>
      <c r="Q41" s="103"/>
      <c r="R41" s="103"/>
      <c r="S41" s="103"/>
      <c r="T41" s="109">
        <f t="shared" si="32"/>
        <v>2.807771757187056E-2</v>
      </c>
      <c r="U41" s="110">
        <f t="shared" si="33"/>
        <v>6.6613176586785242E-2</v>
      </c>
      <c r="W41" s="117" t="s">
        <v>29</v>
      </c>
      <c r="X41" s="109">
        <f>SUMPRODUCT(AA$4:AA$34,AF$4:AF$34)</f>
        <v>1.5059002631053655E-4</v>
      </c>
      <c r="Y41" s="103"/>
      <c r="Z41" s="103"/>
      <c r="AA41" s="103"/>
      <c r="AB41" s="103"/>
      <c r="AC41" s="103"/>
      <c r="AD41" s="103"/>
      <c r="AE41" s="109">
        <f t="shared" si="34"/>
        <v>1.9832706465097664E-5</v>
      </c>
      <c r="AF41" s="110">
        <f t="shared" si="35"/>
        <v>3.5479010198762411E-5</v>
      </c>
      <c r="AG41" s="109"/>
      <c r="AI41" s="144"/>
      <c r="AJ41" s="144"/>
      <c r="AK41" s="144"/>
      <c r="AL41" s="145"/>
      <c r="AO41" s="144"/>
      <c r="AP41" s="144"/>
      <c r="AQ41" s="144"/>
      <c r="AR41" s="145"/>
      <c r="AU41" s="144"/>
      <c r="AV41" s="144"/>
      <c r="AW41" s="144"/>
      <c r="AX41" s="145"/>
      <c r="BA41" s="144"/>
      <c r="BB41" s="144"/>
      <c r="BC41" s="144"/>
      <c r="BD41" s="145"/>
      <c r="BG41" s="144"/>
      <c r="BH41" s="144"/>
      <c r="BI41" s="144"/>
      <c r="BJ41" s="145"/>
      <c r="BL41" s="146"/>
      <c r="BM41" s="147"/>
    </row>
    <row r="42" spans="1:65" ht="13">
      <c r="A42" s="117" t="s">
        <v>27</v>
      </c>
      <c r="B42" s="109">
        <f>SUMPRODUCT(F$4:F$34,J$4:J$34)</f>
        <v>3.0537876992152322</v>
      </c>
      <c r="C42" s="103"/>
      <c r="D42" s="103"/>
      <c r="E42" s="103"/>
      <c r="F42" s="103"/>
      <c r="G42" s="103"/>
      <c r="H42" s="103"/>
      <c r="I42" s="109">
        <f t="shared" si="30"/>
        <v>0.19758006413922549</v>
      </c>
      <c r="J42" s="110">
        <f t="shared" si="31"/>
        <v>0.21498665402475237</v>
      </c>
      <c r="L42" s="117" t="s">
        <v>27</v>
      </c>
      <c r="M42" s="109">
        <f>SUMPRODUCT(Q$4:Q$34,U$4:U$34)</f>
        <v>0.44192524121316468</v>
      </c>
      <c r="N42" s="103"/>
      <c r="O42" s="103"/>
      <c r="P42" s="103"/>
      <c r="Q42" s="103"/>
      <c r="R42" s="103"/>
      <c r="S42" s="103"/>
      <c r="T42" s="109">
        <f>M42*VLOOKUP($A42,N2OEF,3,FALSE)</f>
        <v>4.666730547211019E-2</v>
      </c>
      <c r="U42" s="110">
        <f t="shared" si="33"/>
        <v>3.4293398718141577E-2</v>
      </c>
      <c r="W42" s="117" t="s">
        <v>27</v>
      </c>
      <c r="X42" s="109">
        <f>SUMPRODUCT(AB$4:AB$34,AF$4:AF$34)</f>
        <v>9.0484207110789832E-5</v>
      </c>
      <c r="Y42" s="103"/>
      <c r="Z42" s="103"/>
      <c r="AA42" s="103"/>
      <c r="AB42" s="103"/>
      <c r="AC42" s="103"/>
      <c r="AD42" s="103"/>
      <c r="AE42" s="109">
        <f t="shared" si="34"/>
        <v>1.9318378218153628E-5</v>
      </c>
      <c r="AF42" s="110">
        <f t="shared" si="35"/>
        <v>2.3797346470137725E-5</v>
      </c>
      <c r="AG42" s="109"/>
      <c r="AH42" s="127" t="s">
        <v>33</v>
      </c>
      <c r="AI42" s="148">
        <f>SUMIF(AJ$4:AJ$34,$AH42,AK$4:AK$34)</f>
        <v>0</v>
      </c>
      <c r="AJ42" s="148"/>
      <c r="AK42" s="148">
        <f>AI42*VLOOKUP($AH42,N2OEF,5,FALSE)</f>
        <v>0</v>
      </c>
      <c r="AL42" s="149">
        <f>AI42*VLOOKUP($AH42,CH4EF,5,FALSE)</f>
        <v>0</v>
      </c>
      <c r="AN42" s="127" t="s">
        <v>33</v>
      </c>
      <c r="AO42" s="148">
        <f>SUMIF(AP$4:AP$34,$AH42,AQ$4:AQ$34)</f>
        <v>0</v>
      </c>
      <c r="AP42" s="148"/>
      <c r="AQ42" s="148">
        <f>AO42*VLOOKUP($AH42,N2OEF,6,FALSE)</f>
        <v>0</v>
      </c>
      <c r="AR42" s="149">
        <f>AO42*VLOOKUP($AH42,CH4EF,6,FALSE)</f>
        <v>0</v>
      </c>
      <c r="AT42" s="127" t="s">
        <v>33</v>
      </c>
      <c r="AU42" s="148">
        <f>SUMIF(AV$4:AV$34,$AH42,AW$4:AW$34)</f>
        <v>0</v>
      </c>
      <c r="AV42" s="148"/>
      <c r="AW42" s="148">
        <f>AU42*VLOOKUP($AH42,N2OEF,7,FALSE)</f>
        <v>0</v>
      </c>
      <c r="AX42" s="149">
        <f>AU42*VLOOKUP($AH42,CH4EF,7,FALSE)</f>
        <v>0</v>
      </c>
      <c r="AZ42" s="127"/>
      <c r="BA42" s="148"/>
      <c r="BB42" s="148"/>
      <c r="BC42" s="148"/>
      <c r="BD42" s="149"/>
      <c r="BF42" s="127"/>
      <c r="BG42" s="148"/>
      <c r="BH42" s="148"/>
      <c r="BI42" s="148"/>
      <c r="BJ42" s="149"/>
      <c r="BL42" s="146"/>
      <c r="BM42" s="147"/>
    </row>
    <row r="43" spans="1:65" ht="13">
      <c r="A43" s="117" t="s">
        <v>25</v>
      </c>
      <c r="B43" s="109">
        <f>SUMPRODUCT(G$4:G$34,J$4:J$34)</f>
        <v>0</v>
      </c>
      <c r="C43" s="103"/>
      <c r="D43" s="103"/>
      <c r="E43" s="103"/>
      <c r="F43" s="103"/>
      <c r="G43" s="103"/>
      <c r="H43" s="103"/>
      <c r="I43" s="109">
        <f t="shared" si="30"/>
        <v>0</v>
      </c>
      <c r="J43" s="110">
        <f t="shared" si="31"/>
        <v>0</v>
      </c>
      <c r="L43" s="117" t="s">
        <v>25</v>
      </c>
      <c r="M43" s="109">
        <f>SUMPRODUCT(R$4:R$34,U$4:U$34)</f>
        <v>0</v>
      </c>
      <c r="N43" s="103"/>
      <c r="O43" s="103"/>
      <c r="P43" s="103"/>
      <c r="Q43" s="103"/>
      <c r="R43" s="103"/>
      <c r="S43" s="103"/>
      <c r="T43" s="109">
        <f t="shared" si="32"/>
        <v>0</v>
      </c>
      <c r="U43" s="110">
        <f t="shared" si="33"/>
        <v>0</v>
      </c>
      <c r="W43" s="117" t="s">
        <v>25</v>
      </c>
      <c r="X43" s="109">
        <f>SUMPRODUCT(AC$4:AC$34,AF$4:AF$34)</f>
        <v>0</v>
      </c>
      <c r="Y43" s="103"/>
      <c r="Z43" s="103"/>
      <c r="AA43" s="103"/>
      <c r="AB43" s="103"/>
      <c r="AC43" s="103"/>
      <c r="AD43" s="103"/>
      <c r="AE43" s="109">
        <f t="shared" si="34"/>
        <v>0</v>
      </c>
      <c r="AF43" s="110">
        <f t="shared" si="35"/>
        <v>0</v>
      </c>
      <c r="AG43" s="109"/>
      <c r="AH43" s="117" t="s">
        <v>35</v>
      </c>
      <c r="AI43" s="150">
        <f>SUMIF(AJ$4:AJ$34,$AH43,AK$4:AK$34)</f>
        <v>3.4820022496498418E-2</v>
      </c>
      <c r="AJ43" s="150"/>
      <c r="AK43" s="150">
        <f>AI43*VLOOKUP($AH43,N2OEF,5,FALSE)</f>
        <v>3.482002249649842E-5</v>
      </c>
      <c r="AL43" s="151">
        <f>AI43*VLOOKUP($AH43,CH4EF,5,FALSE)</f>
        <v>1.741001124824921E-5</v>
      </c>
      <c r="AN43" s="117" t="s">
        <v>35</v>
      </c>
      <c r="AO43" s="150">
        <f>SUMIF(AP$4:AP$34,$AH43,AQ$4:AQ$34)</f>
        <v>1.5232561373381366E-2</v>
      </c>
      <c r="AP43" s="150"/>
      <c r="AQ43" s="150">
        <f>AO43*VLOOKUP($AH43,N2OEF,6,FALSE)</f>
        <v>2.1325585922733912E-5</v>
      </c>
      <c r="AR43" s="151">
        <f>AO43*VLOOKUP($AH43,CH4EF,6,FALSE)</f>
        <v>1.3709305236043228E-5</v>
      </c>
      <c r="AT43" s="117" t="s">
        <v>35</v>
      </c>
      <c r="AU43" s="150">
        <f>SUMIF(AV$4:AV$34,$AH43,AW$4:AW$34)</f>
        <v>6.2271344816581175E-4</v>
      </c>
      <c r="AV43" s="150"/>
      <c r="AW43" s="150">
        <f>AU43*VLOOKUP($AH43,N2OEF,7,FALSE)</f>
        <v>2.9890245511958962E-6</v>
      </c>
      <c r="AX43" s="151">
        <f>AU43*VLOOKUP($AH43,CH4EF,7,FALSE)</f>
        <v>3.1758385856456401E-6</v>
      </c>
      <c r="AZ43" s="117" t="s">
        <v>31</v>
      </c>
      <c r="BA43" s="150">
        <f>SUMIF(BB$4:BB$34,$AZ43,BC$4:BC$34)</f>
        <v>0</v>
      </c>
      <c r="BB43" s="150"/>
      <c r="BC43" s="150">
        <f>BA43*VLOOKUP($AH43,N2OEF,8,FALSE)</f>
        <v>0</v>
      </c>
      <c r="BD43" s="151">
        <f>BA43*VLOOKUP($AH43,CH4EF,7,FALSE)</f>
        <v>0</v>
      </c>
      <c r="BF43" s="117" t="s">
        <v>31</v>
      </c>
      <c r="BG43" s="150">
        <f>SUMIF(BH$4:BH$34,$AZ43,BI$4:BI$34)</f>
        <v>0</v>
      </c>
      <c r="BH43" s="150"/>
      <c r="BI43" s="150">
        <f>BG43*VLOOKUP($AH43,N2OEF,8,FALSE)</f>
        <v>0</v>
      </c>
      <c r="BJ43" s="151">
        <f>BG43*VLOOKUP($AH43,CH4EF,7,FALSE)</f>
        <v>0</v>
      </c>
      <c r="BL43" s="146"/>
      <c r="BM43" s="147"/>
    </row>
    <row r="44" spans="1:65" ht="13">
      <c r="A44" s="117" t="s">
        <v>23</v>
      </c>
      <c r="B44" s="109">
        <f>SUMPRODUCT(H$4:H$34,J$4:J$34)</f>
        <v>0</v>
      </c>
      <c r="C44" s="103"/>
      <c r="D44" s="103"/>
      <c r="E44" s="103"/>
      <c r="F44" s="103"/>
      <c r="G44" s="103"/>
      <c r="H44" s="103"/>
      <c r="I44" s="109">
        <f t="shared" si="30"/>
        <v>0</v>
      </c>
      <c r="J44" s="110">
        <f t="shared" si="31"/>
        <v>0</v>
      </c>
      <c r="L44" s="117" t="s">
        <v>23</v>
      </c>
      <c r="M44" s="109">
        <f>SUMPRODUCT(S$4:S$34,U$4:U$34)</f>
        <v>0</v>
      </c>
      <c r="N44" s="103"/>
      <c r="O44" s="103"/>
      <c r="P44" s="103"/>
      <c r="Q44" s="103"/>
      <c r="R44" s="103"/>
      <c r="S44" s="103"/>
      <c r="T44" s="109">
        <f t="shared" si="32"/>
        <v>0</v>
      </c>
      <c r="U44" s="110">
        <f t="shared" si="33"/>
        <v>0</v>
      </c>
      <c r="W44" s="117" t="s">
        <v>23</v>
      </c>
      <c r="X44" s="109">
        <f>SUMPRODUCT(AD$4:AD$34,AF$4:AF$34)</f>
        <v>0</v>
      </c>
      <c r="Y44" s="103"/>
      <c r="Z44" s="103"/>
      <c r="AA44" s="103"/>
      <c r="AB44" s="103"/>
      <c r="AC44" s="103"/>
      <c r="AD44" s="103"/>
      <c r="AE44" s="109">
        <f t="shared" si="34"/>
        <v>0</v>
      </c>
      <c r="AF44" s="110">
        <f t="shared" si="35"/>
        <v>0</v>
      </c>
      <c r="AG44" s="109"/>
      <c r="AH44" s="117" t="s">
        <v>37</v>
      </c>
      <c r="AI44" s="150">
        <f>SUMIF(AJ$4:AJ$34,$AH44,AK$4:AK$34)</f>
        <v>2.234322072563957E-2</v>
      </c>
      <c r="AJ44" s="150"/>
      <c r="AK44" s="150">
        <f>AI44*VLOOKUP($AH44,N2OEF,5,FALSE)</f>
        <v>2.6811864870767483E-5</v>
      </c>
      <c r="AL44" s="151">
        <f>AI44*VLOOKUP($AH44,CH4EF,5,FALSE)</f>
        <v>1.3405932435383741E-5</v>
      </c>
      <c r="AN44" s="117" t="s">
        <v>37</v>
      </c>
      <c r="AO44" s="150">
        <f>SUMIF(AP$4:AP$34,$AH44,AQ$4:AQ$34)</f>
        <v>1.0587177070967225E-2</v>
      </c>
      <c r="AP44" s="150"/>
      <c r="AQ44" s="150">
        <f>AO44*VLOOKUP($AH44,N2OEF,6,FALSE)</f>
        <v>1.7998201020644283E-5</v>
      </c>
      <c r="AR44" s="151">
        <f>AO44*VLOOKUP($AH44,CH4EF,6,FALSE)</f>
        <v>1.1645894778063949E-5</v>
      </c>
      <c r="AT44" s="117" t="s">
        <v>37</v>
      </c>
      <c r="AU44" s="150">
        <f>SUMIF(AV$4:AV$34,$AH44,AW$4:AW$34)</f>
        <v>2.9775932522746294E-4</v>
      </c>
      <c r="AV44" s="150"/>
      <c r="AW44" s="150">
        <f>AU44*VLOOKUP($AH44,N2OEF,7,FALSE)</f>
        <v>1.429244761091822E-6</v>
      </c>
      <c r="AX44" s="151">
        <f>AU44*VLOOKUP($AH44,CH4EF,7,FALSE)</f>
        <v>1.5185725586600612E-6</v>
      </c>
      <c r="AZ44" s="117" t="s">
        <v>37</v>
      </c>
      <c r="BA44" s="150">
        <f>SUMIF(BB$4:BB$34,$AH44,BC$4:BC$34)</f>
        <v>4.5204231999999997E-2</v>
      </c>
      <c r="BB44" s="150"/>
      <c r="BC44" s="150">
        <f>BA44*VLOOKUP($AH44,N2OEF,8,FALSE)</f>
        <v>3.7519512559999995E-4</v>
      </c>
      <c r="BD44" s="151">
        <f>BA44*VLOOKUP($AH44,CH4EF,7,FALSE)</f>
        <v>2.305415832E-4</v>
      </c>
      <c r="BF44" s="117" t="s">
        <v>37</v>
      </c>
      <c r="BG44" s="150">
        <f>SUMIF(BH$4:BH$34,$AH44,BI$4:BI$34)</f>
        <v>5.0035951952530711E-3</v>
      </c>
      <c r="BH44" s="150"/>
      <c r="BI44" s="150">
        <f>BG44*VLOOKUP($AH44,N2OEF,8,FALSE)</f>
        <v>4.1529840120600489E-5</v>
      </c>
      <c r="BJ44" s="151">
        <f>BG44*VLOOKUP($AH44,CH4EF,7,FALSE)</f>
        <v>2.5518335495790666E-5</v>
      </c>
      <c r="BL44" s="146"/>
      <c r="BM44" s="147"/>
    </row>
    <row r="45" spans="1:65" ht="13.5" thickBot="1">
      <c r="A45" s="118" t="s">
        <v>21</v>
      </c>
      <c r="B45" s="109">
        <f>SUMPRODUCT(I$4:I$34,J$4:J$34)</f>
        <v>0</v>
      </c>
      <c r="C45" s="111"/>
      <c r="D45" s="111"/>
      <c r="E45" s="111"/>
      <c r="F45" s="111"/>
      <c r="G45" s="111"/>
      <c r="H45" s="111"/>
      <c r="I45" s="109">
        <f t="shared" si="30"/>
        <v>0</v>
      </c>
      <c r="J45" s="110">
        <f t="shared" si="31"/>
        <v>0</v>
      </c>
      <c r="L45" s="118" t="s">
        <v>21</v>
      </c>
      <c r="M45" s="109">
        <f>SUMPRODUCT(T$4:T$34,U$4:U$34)</f>
        <v>0</v>
      </c>
      <c r="N45" s="111"/>
      <c r="O45" s="111"/>
      <c r="P45" s="111"/>
      <c r="Q45" s="111"/>
      <c r="R45" s="111"/>
      <c r="S45" s="111"/>
      <c r="T45" s="109">
        <f t="shared" si="32"/>
        <v>0</v>
      </c>
      <c r="U45" s="110">
        <f t="shared" si="33"/>
        <v>0</v>
      </c>
      <c r="W45" s="118" t="s">
        <v>21</v>
      </c>
      <c r="X45" s="109">
        <f>SUMPRODUCT(AE$4:AE$34,AF$4:AF$34)</f>
        <v>0</v>
      </c>
      <c r="Y45" s="111"/>
      <c r="Z45" s="111"/>
      <c r="AA45" s="111"/>
      <c r="AB45" s="111"/>
      <c r="AC45" s="111"/>
      <c r="AD45" s="111"/>
      <c r="AE45" s="109">
        <f t="shared" si="34"/>
        <v>0</v>
      </c>
      <c r="AF45" s="110">
        <f t="shared" si="35"/>
        <v>0</v>
      </c>
      <c r="AG45" s="109"/>
      <c r="AH45" s="118" t="s">
        <v>89</v>
      </c>
      <c r="AI45" s="152">
        <f>SUM(AI42:AI44)</f>
        <v>5.7163243222137991E-2</v>
      </c>
      <c r="AJ45" s="153"/>
      <c r="AK45" s="153">
        <f>SUM(AK42:AK44)</f>
        <v>6.163188736726591E-5</v>
      </c>
      <c r="AL45" s="154">
        <f>SUM(AL42:AL44)</f>
        <v>3.0815943683632955E-5</v>
      </c>
      <c r="AN45" s="118" t="s">
        <v>89</v>
      </c>
      <c r="AO45" s="152">
        <f>SUM(AO42:AO44)</f>
        <v>2.5819738444348591E-2</v>
      </c>
      <c r="AP45" s="153"/>
      <c r="AQ45" s="153">
        <f>SUM(AQ42:AQ44)</f>
        <v>3.9323786943378194E-5</v>
      </c>
      <c r="AR45" s="154">
        <f>SUM(AR42:AR44)</f>
        <v>2.5355200014107175E-5</v>
      </c>
      <c r="AT45" s="118" t="s">
        <v>89</v>
      </c>
      <c r="AU45" s="152">
        <f>SUM(AU42:AU44)</f>
        <v>9.2047277339327464E-4</v>
      </c>
      <c r="AV45" s="153"/>
      <c r="AW45" s="153">
        <f>SUM(AW42:AW44)</f>
        <v>4.4182693122877186E-6</v>
      </c>
      <c r="AX45" s="154">
        <f>SUM(AX42:AX44)</f>
        <v>4.6944111443057011E-6</v>
      </c>
      <c r="AZ45" s="118" t="s">
        <v>89</v>
      </c>
      <c r="BA45" s="152">
        <f>SUM(BA42:BA44)</f>
        <v>4.5204231999999997E-2</v>
      </c>
      <c r="BB45" s="153"/>
      <c r="BC45" s="153">
        <f>SUM(BC42:BC44)</f>
        <v>3.7519512559999995E-4</v>
      </c>
      <c r="BD45" s="154">
        <f>SUM(BD42:BD44)</f>
        <v>2.305415832E-4</v>
      </c>
      <c r="BF45" s="118" t="s">
        <v>89</v>
      </c>
      <c r="BG45" s="152">
        <f>SUM(BG42:BG44)</f>
        <v>5.0035951952530711E-3</v>
      </c>
      <c r="BH45" s="153"/>
      <c r="BI45" s="153">
        <f>SUM(BI42:BI44)</f>
        <v>4.1529840120600489E-5</v>
      </c>
      <c r="BJ45" s="154">
        <f>SUM(BJ42:BJ44)</f>
        <v>2.5518335495790666E-5</v>
      </c>
      <c r="BL45" s="155">
        <f>SUM(BC45,AW45,AQ45,AK45,AE46,T46,I46,BI45)</f>
        <v>0.32786356379686371</v>
      </c>
      <c r="BM45" s="156">
        <f>SUM(BD45,AX45,AR45,AL45,AF46,U46,J46,BJ45)</f>
        <v>0.52062200891057764</v>
      </c>
    </row>
    <row r="46" spans="1:65" ht="13">
      <c r="A46" s="119" t="s">
        <v>89</v>
      </c>
      <c r="B46" s="112">
        <f>SUM(B39:B45)</f>
        <v>4.2890689687778627</v>
      </c>
      <c r="C46" s="113"/>
      <c r="D46" s="113"/>
      <c r="E46" s="113"/>
      <c r="F46" s="113"/>
      <c r="G46" s="113"/>
      <c r="H46" s="113"/>
      <c r="I46" s="114">
        <f>SUM(I39:I45)</f>
        <v>0.24980356251075961</v>
      </c>
      <c r="J46" s="115">
        <f>SUM(J39:J45)</f>
        <v>0.394613735721415</v>
      </c>
      <c r="L46" s="119" t="s">
        <v>89</v>
      </c>
      <c r="M46" s="112">
        <f>SUM(M39:M45)</f>
        <v>1.0046248685556514</v>
      </c>
      <c r="N46" s="113"/>
      <c r="O46" s="113"/>
      <c r="P46" s="113"/>
      <c r="Q46" s="113"/>
      <c r="R46" s="113"/>
      <c r="S46" s="113"/>
      <c r="T46" s="114">
        <f>SUM(T39:T45)</f>
        <v>7.7445274648064263E-2</v>
      </c>
      <c r="U46" s="115">
        <f>SUM(U39:U45)</f>
        <v>0.12514765570637951</v>
      </c>
      <c r="W46" s="119" t="s">
        <v>89</v>
      </c>
      <c r="X46" s="112">
        <f>SUM(X39:X45)</f>
        <v>1.3434600313536535E-3</v>
      </c>
      <c r="Y46" s="113"/>
      <c r="Z46" s="113"/>
      <c r="AA46" s="113"/>
      <c r="AB46" s="113"/>
      <c r="AC46" s="113"/>
      <c r="AD46" s="113"/>
      <c r="AE46" s="114">
        <f>SUM(AE39:AE45)</f>
        <v>9.2627728696280094E-5</v>
      </c>
      <c r="AF46" s="115">
        <f>SUM(AF39:AF45)</f>
        <v>5.4369200924528013E-4</v>
      </c>
      <c r="AG46" s="126"/>
    </row>
    <row r="48" spans="1:65" s="104" customFormat="1" ht="13.5" thickBot="1">
      <c r="B48" s="104" t="s">
        <v>13</v>
      </c>
      <c r="C48" s="104" t="s">
        <v>8</v>
      </c>
      <c r="M48" s="104" t="s">
        <v>13</v>
      </c>
      <c r="N48" s="104" t="s">
        <v>8</v>
      </c>
      <c r="X48" s="104" t="s">
        <v>15</v>
      </c>
      <c r="Y48" s="104" t="s">
        <v>8</v>
      </c>
      <c r="AI48" s="104" t="s">
        <v>16</v>
      </c>
      <c r="AJ48" s="104" t="s">
        <v>8</v>
      </c>
      <c r="AO48" s="104" t="s">
        <v>17</v>
      </c>
      <c r="AP48" s="104" t="s">
        <v>8</v>
      </c>
      <c r="AU48" s="104" t="s">
        <v>18</v>
      </c>
      <c r="AV48" s="104" t="s">
        <v>8</v>
      </c>
      <c r="BA48" s="104" t="s">
        <v>19</v>
      </c>
      <c r="BB48" s="104" t="s">
        <v>8</v>
      </c>
      <c r="BG48" s="104" t="s">
        <v>318</v>
      </c>
      <c r="BH48" s="104" t="s">
        <v>8</v>
      </c>
    </row>
    <row r="49" spans="1:62" ht="13">
      <c r="A49" s="171"/>
      <c r="B49" s="133">
        <v>1990</v>
      </c>
      <c r="C49" s="98">
        <v>5</v>
      </c>
      <c r="D49" s="98">
        <v>6</v>
      </c>
      <c r="E49" s="98">
        <v>7</v>
      </c>
      <c r="F49" s="98">
        <v>8</v>
      </c>
      <c r="G49" s="99">
        <v>9</v>
      </c>
      <c r="H49" s="98">
        <v>10</v>
      </c>
      <c r="I49" s="99">
        <v>11</v>
      </c>
      <c r="J49" s="164"/>
      <c r="L49" s="171"/>
      <c r="M49" s="133">
        <v>1990</v>
      </c>
      <c r="N49" s="98">
        <v>12</v>
      </c>
      <c r="O49" s="98">
        <v>13</v>
      </c>
      <c r="P49" s="98">
        <v>14</v>
      </c>
      <c r="Q49" s="98">
        <v>15</v>
      </c>
      <c r="R49" s="99">
        <v>16</v>
      </c>
      <c r="S49" s="98">
        <v>17</v>
      </c>
      <c r="T49" s="99">
        <v>18</v>
      </c>
      <c r="U49" s="164"/>
      <c r="W49" s="171"/>
      <c r="X49" s="133">
        <v>1990</v>
      </c>
      <c r="Y49" s="98">
        <v>19</v>
      </c>
      <c r="Z49" s="98">
        <v>20</v>
      </c>
      <c r="AA49" s="98">
        <v>21</v>
      </c>
      <c r="AB49" s="98">
        <v>22</v>
      </c>
      <c r="AC49" s="99">
        <v>23</v>
      </c>
      <c r="AD49" s="98">
        <v>24</v>
      </c>
      <c r="AE49" s="99">
        <v>25</v>
      </c>
      <c r="AF49" s="164"/>
      <c r="AG49" s="123"/>
      <c r="AI49" s="128">
        <v>1990</v>
      </c>
      <c r="AJ49" s="135"/>
      <c r="AK49" s="135"/>
      <c r="AL49" s="164"/>
      <c r="AO49" s="128">
        <v>1990</v>
      </c>
      <c r="AP49" s="135"/>
      <c r="AQ49" s="135"/>
      <c r="AR49" s="164"/>
      <c r="AU49" s="128">
        <v>1990</v>
      </c>
      <c r="AV49" s="135"/>
      <c r="AW49" s="135"/>
      <c r="AX49" s="164"/>
      <c r="BA49" s="128">
        <v>1990</v>
      </c>
      <c r="BB49" s="135"/>
      <c r="BC49" s="135"/>
      <c r="BD49" s="164"/>
      <c r="BG49" s="128">
        <v>1990</v>
      </c>
      <c r="BH49" s="135"/>
      <c r="BI49" s="135"/>
      <c r="BJ49" s="164"/>
    </row>
    <row r="50" spans="1:62">
      <c r="A50" s="146"/>
      <c r="B50" s="100" t="s">
        <v>43</v>
      </c>
      <c r="C50" s="124" t="s">
        <v>37</v>
      </c>
      <c r="D50" s="100" t="s">
        <v>31</v>
      </c>
      <c r="E50" s="100" t="s">
        <v>29</v>
      </c>
      <c r="F50" s="100" t="s">
        <v>27</v>
      </c>
      <c r="G50" s="100" t="s">
        <v>25</v>
      </c>
      <c r="H50" s="100" t="s">
        <v>22</v>
      </c>
      <c r="I50" s="100" t="s">
        <v>21</v>
      </c>
      <c r="J50" s="172" t="s">
        <v>97</v>
      </c>
      <c r="L50" s="146"/>
      <c r="M50" s="100" t="s">
        <v>43</v>
      </c>
      <c r="N50" s="124" t="s">
        <v>37</v>
      </c>
      <c r="O50" s="100" t="s">
        <v>31</v>
      </c>
      <c r="P50" s="100" t="s">
        <v>29</v>
      </c>
      <c r="Q50" s="100" t="s">
        <v>27</v>
      </c>
      <c r="R50" s="100" t="s">
        <v>25</v>
      </c>
      <c r="S50" s="100" t="s">
        <v>22</v>
      </c>
      <c r="T50" s="100" t="s">
        <v>21</v>
      </c>
      <c r="U50" s="172" t="s">
        <v>97</v>
      </c>
      <c r="W50" s="146"/>
      <c r="X50" s="100" t="s">
        <v>43</v>
      </c>
      <c r="Y50" s="124" t="s">
        <v>37</v>
      </c>
      <c r="Z50" s="100" t="s">
        <v>31</v>
      </c>
      <c r="AA50" s="100" t="s">
        <v>29</v>
      </c>
      <c r="AB50" s="100" t="s">
        <v>27</v>
      </c>
      <c r="AC50" s="100" t="s">
        <v>25</v>
      </c>
      <c r="AD50" s="100" t="s">
        <v>22</v>
      </c>
      <c r="AE50" s="100" t="s">
        <v>21</v>
      </c>
      <c r="AF50" s="172" t="s">
        <v>97</v>
      </c>
      <c r="AG50" s="124"/>
      <c r="AI50" s="165" t="s">
        <v>43</v>
      </c>
      <c r="AJ50" s="111" t="s">
        <v>103</v>
      </c>
      <c r="AK50" s="136" t="s">
        <v>97</v>
      </c>
      <c r="AL50" s="166"/>
      <c r="AO50" s="165" t="s">
        <v>43</v>
      </c>
      <c r="AP50" s="111" t="s">
        <v>103</v>
      </c>
      <c r="AQ50" s="136" t="s">
        <v>97</v>
      </c>
      <c r="AR50" s="166"/>
      <c r="AU50" s="165" t="s">
        <v>43</v>
      </c>
      <c r="AV50" s="111" t="s">
        <v>103</v>
      </c>
      <c r="AW50" s="136" t="s">
        <v>97</v>
      </c>
      <c r="AX50" s="166"/>
      <c r="BA50" s="165" t="s">
        <v>43</v>
      </c>
      <c r="BB50" s="111" t="s">
        <v>103</v>
      </c>
      <c r="BC50" s="136" t="s">
        <v>97</v>
      </c>
      <c r="BD50" s="166"/>
      <c r="BG50" s="165" t="s">
        <v>43</v>
      </c>
      <c r="BH50" s="111" t="s">
        <v>103</v>
      </c>
      <c r="BI50" s="136" t="s">
        <v>97</v>
      </c>
      <c r="BJ50" s="166"/>
    </row>
    <row r="51" spans="1:62" ht="13">
      <c r="A51" s="173">
        <v>0</v>
      </c>
      <c r="B51" s="178">
        <f>B$190-$A51</f>
        <v>1990</v>
      </c>
      <c r="C51" s="137">
        <f t="shared" ref="C51:I60" si="36">VLOOKUP($B51,oldtechs,C$2,FALSE)</f>
        <v>0</v>
      </c>
      <c r="D51" s="137">
        <f t="shared" si="36"/>
        <v>0</v>
      </c>
      <c r="E51" s="137">
        <f t="shared" si="36"/>
        <v>0</v>
      </c>
      <c r="F51" s="137">
        <f t="shared" si="36"/>
        <v>1</v>
      </c>
      <c r="G51" s="137">
        <f t="shared" si="36"/>
        <v>0</v>
      </c>
      <c r="H51" s="137">
        <f t="shared" si="36"/>
        <v>0</v>
      </c>
      <c r="I51" s="137">
        <f t="shared" si="36"/>
        <v>0</v>
      </c>
      <c r="J51" s="179">
        <f t="shared" ref="J51:J81" si="37">VLOOKUP($A51,VMTtoMY90,2,FALSE)*$J$82</f>
        <v>5.4522463831745707E-2</v>
      </c>
      <c r="L51" s="173">
        <v>0</v>
      </c>
      <c r="M51" s="178">
        <f>M$190-$A51</f>
        <v>1990</v>
      </c>
      <c r="N51" s="137">
        <f t="shared" ref="N51:T60" si="38">VLOOKUP($B51,oldtechs,N$2,FALSE)</f>
        <v>0</v>
      </c>
      <c r="O51" s="137">
        <f t="shared" si="38"/>
        <v>0</v>
      </c>
      <c r="P51" s="137">
        <f t="shared" si="38"/>
        <v>0.05</v>
      </c>
      <c r="Q51" s="137">
        <f t="shared" si="38"/>
        <v>0.95</v>
      </c>
      <c r="R51" s="137">
        <f t="shared" si="38"/>
        <v>0</v>
      </c>
      <c r="S51" s="137">
        <f t="shared" si="38"/>
        <v>0</v>
      </c>
      <c r="T51" s="137">
        <f t="shared" si="38"/>
        <v>0</v>
      </c>
      <c r="U51" s="179">
        <f t="shared" ref="U51:U81" si="39">VLOOKUP($A51,VMTtoMY90,3,FALSE)*$U$82</f>
        <v>1.4817384148874572E-2</v>
      </c>
      <c r="W51" s="173">
        <v>0</v>
      </c>
      <c r="X51" s="178">
        <f>X$190-$A51</f>
        <v>1990</v>
      </c>
      <c r="Y51" s="137">
        <f t="shared" ref="Y51:AE60" si="40">VLOOKUP($B51,oldtechs,Y$2,FALSE)</f>
        <v>0</v>
      </c>
      <c r="Z51" s="137">
        <f t="shared" si="40"/>
        <v>0.45</v>
      </c>
      <c r="AA51" s="137">
        <f t="shared" si="40"/>
        <v>0.3</v>
      </c>
      <c r="AB51" s="137">
        <f t="shared" si="40"/>
        <v>0.25</v>
      </c>
      <c r="AC51" s="137">
        <f t="shared" si="40"/>
        <v>0</v>
      </c>
      <c r="AD51" s="137">
        <f t="shared" si="40"/>
        <v>0</v>
      </c>
      <c r="AE51" s="137">
        <f t="shared" si="40"/>
        <v>0</v>
      </c>
      <c r="AF51" s="179">
        <f t="shared" ref="AF51:AF81" si="41">VLOOKUP($A51,VMTtoMY90,4,FALSE)*$AF$82</f>
        <v>5.8401122056780189E-5</v>
      </c>
      <c r="AG51" s="139"/>
      <c r="AI51" s="146">
        <f>X51</f>
        <v>1990</v>
      </c>
      <c r="AJ51" s="103" t="str">
        <f t="shared" ref="AJ51:AJ81" si="42">VLOOKUP(AI51,oldtechs,2,FALSE)</f>
        <v>M</v>
      </c>
      <c r="AK51" s="140">
        <f t="shared" ref="AK51:AK81" si="43">VLOOKUP($A51,VMTtoMY90,5,FALSE)*AK$82</f>
        <v>7.266525698482717E-4</v>
      </c>
      <c r="AL51" s="167"/>
      <c r="AO51" s="146">
        <f>AI51</f>
        <v>1990</v>
      </c>
      <c r="AP51" s="103" t="str">
        <f t="shared" ref="AP51:AP81" si="44">VLOOKUP(AO51,oldtechs,2,FALSE)</f>
        <v>M</v>
      </c>
      <c r="AQ51" s="140">
        <f t="shared" ref="AQ51:AQ81" si="45">VLOOKUP($A51,VMTtoMY90,6,FALSE)*AQ$82</f>
        <v>4.0630867095020195E-4</v>
      </c>
      <c r="AR51" s="167"/>
      <c r="AU51" s="146">
        <f>AO51</f>
        <v>1990</v>
      </c>
      <c r="AV51" s="103" t="str">
        <f t="shared" ref="AV51:AV81" si="46">VLOOKUP(AU51,oldtechs,3,FALSE)</f>
        <v>M</v>
      </c>
      <c r="AW51" s="140">
        <f t="shared" ref="AW51:AW81" si="47">VLOOKUP($A51,VMTtoMY90,7,FALSE)*AW$82</f>
        <v>2.2998957066547598E-5</v>
      </c>
      <c r="AX51" s="167"/>
      <c r="BA51" s="146">
        <f>AU51</f>
        <v>1990</v>
      </c>
      <c r="BB51" s="103" t="str">
        <f t="shared" ref="BB51:BB81" si="48">VLOOKUP(BA51,oldtechs,4,FALSE)</f>
        <v>U</v>
      </c>
      <c r="BC51" s="140">
        <f t="shared" ref="BC51:BC81" si="49">VLOOKUP($A51,VMTtoMY90,8,FALSE)*BC$82</f>
        <v>3.2476076949947653E-3</v>
      </c>
      <c r="BD51" s="167"/>
      <c r="BG51" s="146">
        <f>BA51</f>
        <v>1990</v>
      </c>
      <c r="BH51" s="103" t="str">
        <f t="shared" ref="BH51:BH81" si="50">VLOOKUP(BG51,oldtechs,4,FALSE)</f>
        <v>U</v>
      </c>
      <c r="BI51" s="140">
        <f t="shared" ref="BI51:BI81" si="51">VLOOKUP($A51,VMTtoMY90,8,FALSE)*BI$82</f>
        <v>1.174229209321966E-3</v>
      </c>
      <c r="BJ51" s="167"/>
    </row>
    <row r="52" spans="1:62" ht="13">
      <c r="A52" s="173">
        <v>1</v>
      </c>
      <c r="B52" s="180">
        <f t="shared" ref="B52:B81" si="52">B$190-$A52</f>
        <v>1989</v>
      </c>
      <c r="C52" s="137">
        <f t="shared" si="36"/>
        <v>0</v>
      </c>
      <c r="D52" s="137">
        <f t="shared" si="36"/>
        <v>0</v>
      </c>
      <c r="E52" s="137">
        <f t="shared" si="36"/>
        <v>0</v>
      </c>
      <c r="F52" s="137">
        <f t="shared" si="36"/>
        <v>1</v>
      </c>
      <c r="G52" s="137">
        <f t="shared" si="36"/>
        <v>0</v>
      </c>
      <c r="H52" s="137">
        <f t="shared" si="36"/>
        <v>0</v>
      </c>
      <c r="I52" s="137">
        <f t="shared" si="36"/>
        <v>0</v>
      </c>
      <c r="J52" s="174">
        <f t="shared" si="37"/>
        <v>7.1651867166644262E-2</v>
      </c>
      <c r="L52" s="173">
        <v>1</v>
      </c>
      <c r="M52" s="180">
        <f t="shared" ref="M52:M81" si="53">M$190-$A52</f>
        <v>1989</v>
      </c>
      <c r="N52" s="137">
        <f t="shared" si="38"/>
        <v>0</v>
      </c>
      <c r="O52" s="137">
        <f t="shared" si="38"/>
        <v>0</v>
      </c>
      <c r="P52" s="137">
        <f t="shared" si="38"/>
        <v>0.05</v>
      </c>
      <c r="Q52" s="137">
        <f t="shared" si="38"/>
        <v>0.95</v>
      </c>
      <c r="R52" s="137">
        <f t="shared" si="38"/>
        <v>0</v>
      </c>
      <c r="S52" s="137">
        <f t="shared" si="38"/>
        <v>0</v>
      </c>
      <c r="T52" s="137">
        <f t="shared" si="38"/>
        <v>0</v>
      </c>
      <c r="U52" s="174">
        <f t="shared" si="39"/>
        <v>1.9050219468088048E-2</v>
      </c>
      <c r="W52" s="173">
        <v>1</v>
      </c>
      <c r="X52" s="180">
        <f t="shared" ref="X52:X81" si="54">X$190-$A52</f>
        <v>1989</v>
      </c>
      <c r="Y52" s="137">
        <f t="shared" si="40"/>
        <v>0</v>
      </c>
      <c r="Z52" s="137">
        <f t="shared" si="40"/>
        <v>0.6</v>
      </c>
      <c r="AA52" s="137">
        <f t="shared" si="40"/>
        <v>0.25</v>
      </c>
      <c r="AB52" s="137">
        <f t="shared" si="40"/>
        <v>0.15</v>
      </c>
      <c r="AC52" s="137">
        <f t="shared" si="40"/>
        <v>0</v>
      </c>
      <c r="AD52" s="137">
        <f t="shared" si="40"/>
        <v>0</v>
      </c>
      <c r="AE52" s="137">
        <f t="shared" si="40"/>
        <v>0</v>
      </c>
      <c r="AF52" s="174">
        <f t="shared" si="41"/>
        <v>1.0561477005805036E-4</v>
      </c>
      <c r="AG52" s="139"/>
      <c r="AI52" s="146">
        <f t="shared" ref="AI52:AI81" si="55">X52</f>
        <v>1989</v>
      </c>
      <c r="AJ52" s="103" t="str">
        <f t="shared" si="42"/>
        <v>M</v>
      </c>
      <c r="AK52" s="140">
        <f t="shared" si="43"/>
        <v>9.5494608555737393E-4</v>
      </c>
      <c r="AL52" s="147"/>
      <c r="AO52" s="146">
        <f t="shared" ref="AO52:AO81" si="56">AI52</f>
        <v>1989</v>
      </c>
      <c r="AP52" s="103" t="str">
        <f t="shared" si="44"/>
        <v>M</v>
      </c>
      <c r="AQ52" s="140">
        <f t="shared" si="45"/>
        <v>5.0000994568819967E-4</v>
      </c>
      <c r="AR52" s="147"/>
      <c r="AU52" s="146">
        <f t="shared" ref="AU52:AU81" si="57">AO52</f>
        <v>1989</v>
      </c>
      <c r="AV52" s="103" t="str">
        <f t="shared" si="46"/>
        <v>M</v>
      </c>
      <c r="AW52" s="140">
        <f t="shared" si="47"/>
        <v>4.2206107300614007E-5</v>
      </c>
      <c r="AX52" s="147"/>
      <c r="BA52" s="146">
        <f t="shared" ref="BA52:BA81" si="58">AU52</f>
        <v>1989</v>
      </c>
      <c r="BB52" s="103" t="str">
        <f t="shared" si="48"/>
        <v>U</v>
      </c>
      <c r="BC52" s="140">
        <f t="shared" si="49"/>
        <v>2.0231743060611018E-3</v>
      </c>
      <c r="BD52" s="147"/>
      <c r="BG52" s="146">
        <f t="shared" ref="BG52:BG81" si="59">BA52</f>
        <v>1989</v>
      </c>
      <c r="BH52" s="103" t="str">
        <f t="shared" si="50"/>
        <v>U</v>
      </c>
      <c r="BI52" s="140">
        <f t="shared" si="51"/>
        <v>7.3151396007222283E-4</v>
      </c>
      <c r="BJ52" s="147"/>
    </row>
    <row r="53" spans="1:62" ht="13">
      <c r="A53" s="173">
        <v>2</v>
      </c>
      <c r="B53" s="180">
        <f t="shared" si="52"/>
        <v>1988</v>
      </c>
      <c r="C53" s="137">
        <f t="shared" si="36"/>
        <v>0</v>
      </c>
      <c r="D53" s="137">
        <f t="shared" si="36"/>
        <v>0</v>
      </c>
      <c r="E53" s="137">
        <f t="shared" si="36"/>
        <v>0</v>
      </c>
      <c r="F53" s="137">
        <f t="shared" si="36"/>
        <v>1</v>
      </c>
      <c r="G53" s="137">
        <f t="shared" si="36"/>
        <v>0</v>
      </c>
      <c r="H53" s="137">
        <f t="shared" si="36"/>
        <v>0</v>
      </c>
      <c r="I53" s="137">
        <f t="shared" si="36"/>
        <v>0</v>
      </c>
      <c r="J53" s="174">
        <f t="shared" si="37"/>
        <v>7.0152789368981949E-2</v>
      </c>
      <c r="L53" s="173">
        <v>2</v>
      </c>
      <c r="M53" s="180">
        <f t="shared" si="53"/>
        <v>1988</v>
      </c>
      <c r="N53" s="137">
        <f t="shared" si="38"/>
        <v>0</v>
      </c>
      <c r="O53" s="137">
        <f t="shared" si="38"/>
        <v>0</v>
      </c>
      <c r="P53" s="137">
        <f t="shared" si="38"/>
        <v>0.05</v>
      </c>
      <c r="Q53" s="137">
        <f t="shared" si="38"/>
        <v>0.95</v>
      </c>
      <c r="R53" s="137">
        <f t="shared" si="38"/>
        <v>0</v>
      </c>
      <c r="S53" s="137">
        <f t="shared" si="38"/>
        <v>0</v>
      </c>
      <c r="T53" s="137">
        <f t="shared" si="38"/>
        <v>0</v>
      </c>
      <c r="U53" s="174">
        <f t="shared" si="39"/>
        <v>1.8394041132372207E-2</v>
      </c>
      <c r="W53" s="173">
        <v>2</v>
      </c>
      <c r="X53" s="180">
        <f t="shared" si="54"/>
        <v>1988</v>
      </c>
      <c r="Y53" s="137">
        <f t="shared" si="40"/>
        <v>0</v>
      </c>
      <c r="Z53" s="137">
        <f t="shared" si="40"/>
        <v>0.6</v>
      </c>
      <c r="AA53" s="137">
        <f t="shared" si="40"/>
        <v>0.25</v>
      </c>
      <c r="AB53" s="137">
        <f t="shared" si="40"/>
        <v>0.15</v>
      </c>
      <c r="AC53" s="137">
        <f t="shared" si="40"/>
        <v>0</v>
      </c>
      <c r="AD53" s="137">
        <f t="shared" si="40"/>
        <v>0</v>
      </c>
      <c r="AE53" s="137">
        <f t="shared" si="40"/>
        <v>0</v>
      </c>
      <c r="AF53" s="174">
        <f t="shared" si="41"/>
        <v>9.5851398679326099E-5</v>
      </c>
      <c r="AG53" s="139"/>
      <c r="AI53" s="146">
        <f t="shared" si="55"/>
        <v>1988</v>
      </c>
      <c r="AJ53" s="103" t="str">
        <f t="shared" si="42"/>
        <v>M</v>
      </c>
      <c r="AK53" s="140">
        <f t="shared" si="43"/>
        <v>9.3496700432151145E-4</v>
      </c>
      <c r="AL53" s="147"/>
      <c r="AO53" s="146">
        <f t="shared" si="56"/>
        <v>1988</v>
      </c>
      <c r="AP53" s="103" t="str">
        <f t="shared" si="44"/>
        <v>M</v>
      </c>
      <c r="AQ53" s="140">
        <f t="shared" si="45"/>
        <v>4.5616873148811716E-4</v>
      </c>
      <c r="AR53" s="147"/>
      <c r="AU53" s="146">
        <f t="shared" si="57"/>
        <v>1988</v>
      </c>
      <c r="AV53" s="103" t="str">
        <f t="shared" si="46"/>
        <v>M</v>
      </c>
      <c r="AW53" s="140">
        <f t="shared" si="47"/>
        <v>3.963544652871376E-5</v>
      </c>
      <c r="AX53" s="147"/>
      <c r="BA53" s="146">
        <f t="shared" si="58"/>
        <v>1988</v>
      </c>
      <c r="BB53" s="103" t="str">
        <f t="shared" si="48"/>
        <v>U</v>
      </c>
      <c r="BC53" s="140">
        <f t="shared" si="49"/>
        <v>1.230072794063404E-3</v>
      </c>
      <c r="BD53" s="147"/>
      <c r="BG53" s="146">
        <f t="shared" si="59"/>
        <v>1988</v>
      </c>
      <c r="BH53" s="103" t="str">
        <f t="shared" si="50"/>
        <v>U</v>
      </c>
      <c r="BI53" s="140">
        <f t="shared" si="51"/>
        <v>4.4475427454111278E-4</v>
      </c>
      <c r="BJ53" s="147"/>
    </row>
    <row r="54" spans="1:62" ht="13">
      <c r="A54" s="173">
        <v>3</v>
      </c>
      <c r="B54" s="180">
        <f t="shared" si="52"/>
        <v>1987</v>
      </c>
      <c r="C54" s="137">
        <f t="shared" si="36"/>
        <v>0</v>
      </c>
      <c r="D54" s="137">
        <f t="shared" si="36"/>
        <v>0</v>
      </c>
      <c r="E54" s="137">
        <f t="shared" si="36"/>
        <v>0</v>
      </c>
      <c r="F54" s="137">
        <f t="shared" si="36"/>
        <v>1</v>
      </c>
      <c r="G54" s="137">
        <f t="shared" si="36"/>
        <v>0</v>
      </c>
      <c r="H54" s="137">
        <f t="shared" si="36"/>
        <v>0</v>
      </c>
      <c r="I54" s="137">
        <f t="shared" si="36"/>
        <v>0</v>
      </c>
      <c r="J54" s="174">
        <f t="shared" si="37"/>
        <v>6.8552422530937004E-2</v>
      </c>
      <c r="L54" s="173">
        <v>3</v>
      </c>
      <c r="M54" s="180">
        <f t="shared" si="53"/>
        <v>1987</v>
      </c>
      <c r="N54" s="137">
        <f t="shared" si="38"/>
        <v>0</v>
      </c>
      <c r="O54" s="137">
        <f t="shared" si="38"/>
        <v>0</v>
      </c>
      <c r="P54" s="137">
        <f t="shared" si="38"/>
        <v>0.05</v>
      </c>
      <c r="Q54" s="137">
        <f t="shared" si="38"/>
        <v>0.95</v>
      </c>
      <c r="R54" s="137">
        <f t="shared" si="38"/>
        <v>0</v>
      </c>
      <c r="S54" s="137">
        <f t="shared" si="38"/>
        <v>0</v>
      </c>
      <c r="T54" s="137">
        <f t="shared" si="38"/>
        <v>0</v>
      </c>
      <c r="U54" s="174">
        <f t="shared" si="39"/>
        <v>1.7471075345107705E-2</v>
      </c>
      <c r="W54" s="173">
        <v>3</v>
      </c>
      <c r="X54" s="180">
        <f t="shared" si="54"/>
        <v>1987</v>
      </c>
      <c r="Y54" s="137">
        <f t="shared" si="40"/>
        <v>0</v>
      </c>
      <c r="Z54" s="137">
        <f t="shared" si="40"/>
        <v>0.7</v>
      </c>
      <c r="AA54" s="137">
        <f t="shared" si="40"/>
        <v>0.15</v>
      </c>
      <c r="AB54" s="137">
        <f t="shared" si="40"/>
        <v>0.15</v>
      </c>
      <c r="AC54" s="137">
        <f t="shared" si="40"/>
        <v>0</v>
      </c>
      <c r="AD54" s="137">
        <f t="shared" si="40"/>
        <v>0</v>
      </c>
      <c r="AE54" s="137">
        <f t="shared" si="40"/>
        <v>0</v>
      </c>
      <c r="AF54" s="174">
        <f t="shared" si="41"/>
        <v>8.7250908619802289E-5</v>
      </c>
      <c r="AG54" s="139"/>
      <c r="AI54" s="146">
        <f t="shared" si="55"/>
        <v>1987</v>
      </c>
      <c r="AJ54" s="103" t="str">
        <f t="shared" si="42"/>
        <v>M</v>
      </c>
      <c r="AK54" s="140">
        <f t="shared" si="43"/>
        <v>9.1363798516430682E-4</v>
      </c>
      <c r="AL54" s="147"/>
      <c r="AO54" s="146">
        <f t="shared" si="56"/>
        <v>1987</v>
      </c>
      <c r="AP54" s="103" t="str">
        <f t="shared" si="44"/>
        <v>M</v>
      </c>
      <c r="AQ54" s="140">
        <f t="shared" si="45"/>
        <v>4.1289277428249092E-4</v>
      </c>
      <c r="AR54" s="147"/>
      <c r="AU54" s="146">
        <f t="shared" si="57"/>
        <v>1987</v>
      </c>
      <c r="AV54" s="103" t="str">
        <f t="shared" si="46"/>
        <v>M</v>
      </c>
      <c r="AW54" s="140">
        <f t="shared" si="47"/>
        <v>3.7689861449125376E-5</v>
      </c>
      <c r="AX54" s="147"/>
      <c r="BA54" s="146">
        <f t="shared" si="58"/>
        <v>1987</v>
      </c>
      <c r="BB54" s="103" t="str">
        <f t="shared" si="48"/>
        <v>U</v>
      </c>
      <c r="BC54" s="140">
        <f t="shared" si="49"/>
        <v>8.211596478385324E-4</v>
      </c>
      <c r="BD54" s="147"/>
      <c r="BG54" s="146">
        <f t="shared" si="59"/>
        <v>1987</v>
      </c>
      <c r="BH54" s="103" t="str">
        <f t="shared" si="50"/>
        <v>U</v>
      </c>
      <c r="BI54" s="140">
        <f t="shared" si="51"/>
        <v>2.9690459395530471E-4</v>
      </c>
      <c r="BJ54" s="147"/>
    </row>
    <row r="55" spans="1:62" ht="13">
      <c r="A55" s="173">
        <v>4</v>
      </c>
      <c r="B55" s="180">
        <f t="shared" si="52"/>
        <v>1986</v>
      </c>
      <c r="C55" s="137">
        <f t="shared" si="36"/>
        <v>0</v>
      </c>
      <c r="D55" s="137">
        <f t="shared" si="36"/>
        <v>0</v>
      </c>
      <c r="E55" s="137">
        <f t="shared" si="36"/>
        <v>0</v>
      </c>
      <c r="F55" s="137">
        <f t="shared" si="36"/>
        <v>1</v>
      </c>
      <c r="G55" s="137">
        <f t="shared" si="36"/>
        <v>0</v>
      </c>
      <c r="H55" s="137">
        <f t="shared" si="36"/>
        <v>0</v>
      </c>
      <c r="I55" s="137">
        <f t="shared" si="36"/>
        <v>0</v>
      </c>
      <c r="J55" s="174">
        <f t="shared" si="37"/>
        <v>6.5924185923939199E-2</v>
      </c>
      <c r="L55" s="173">
        <v>4</v>
      </c>
      <c r="M55" s="180">
        <f t="shared" si="53"/>
        <v>1986</v>
      </c>
      <c r="N55" s="137">
        <f t="shared" si="38"/>
        <v>0</v>
      </c>
      <c r="O55" s="137">
        <f t="shared" si="38"/>
        <v>0</v>
      </c>
      <c r="P55" s="137">
        <f t="shared" si="38"/>
        <v>0.5</v>
      </c>
      <c r="Q55" s="137">
        <f t="shared" si="38"/>
        <v>0.5</v>
      </c>
      <c r="R55" s="137">
        <f t="shared" si="38"/>
        <v>0</v>
      </c>
      <c r="S55" s="137">
        <f t="shared" si="38"/>
        <v>0</v>
      </c>
      <c r="T55" s="137">
        <f t="shared" si="38"/>
        <v>0</v>
      </c>
      <c r="U55" s="174">
        <f t="shared" si="39"/>
        <v>1.6538424153093333E-2</v>
      </c>
      <c r="W55" s="173">
        <v>4</v>
      </c>
      <c r="X55" s="180">
        <f t="shared" si="54"/>
        <v>1986</v>
      </c>
      <c r="Y55" s="137">
        <f t="shared" si="40"/>
        <v>0</v>
      </c>
      <c r="Z55" s="137">
        <f t="shared" si="40"/>
        <v>0.95</v>
      </c>
      <c r="AA55" s="137">
        <f t="shared" si="40"/>
        <v>0.05</v>
      </c>
      <c r="AB55" s="137">
        <f t="shared" si="40"/>
        <v>0</v>
      </c>
      <c r="AC55" s="137">
        <f t="shared" si="40"/>
        <v>0</v>
      </c>
      <c r="AD55" s="137">
        <f t="shared" si="40"/>
        <v>0</v>
      </c>
      <c r="AE55" s="137">
        <f t="shared" si="40"/>
        <v>0</v>
      </c>
      <c r="AF55" s="174">
        <f t="shared" si="41"/>
        <v>7.5470717948595832E-5</v>
      </c>
      <c r="AG55" s="139"/>
      <c r="AI55" s="146">
        <f t="shared" si="55"/>
        <v>1986</v>
      </c>
      <c r="AJ55" s="103" t="str">
        <f t="shared" si="42"/>
        <v>M</v>
      </c>
      <c r="AK55" s="140">
        <f t="shared" si="43"/>
        <v>8.7860994808700455E-4</v>
      </c>
      <c r="AL55" s="147"/>
      <c r="AO55" s="146">
        <f t="shared" si="56"/>
        <v>1986</v>
      </c>
      <c r="AP55" s="103" t="str">
        <f t="shared" si="44"/>
        <v>M</v>
      </c>
      <c r="AQ55" s="140">
        <f t="shared" si="45"/>
        <v>3.7674505419753914E-4</v>
      </c>
      <c r="AR55" s="147"/>
      <c r="AU55" s="146">
        <f t="shared" si="57"/>
        <v>1986</v>
      </c>
      <c r="AV55" s="103" t="str">
        <f t="shared" si="46"/>
        <v>M</v>
      </c>
      <c r="AW55" s="140">
        <f t="shared" si="47"/>
        <v>3.2804802308548997E-5</v>
      </c>
      <c r="AX55" s="147"/>
      <c r="BA55" s="146">
        <f t="shared" si="58"/>
        <v>1986</v>
      </c>
      <c r="BB55" s="103" t="str">
        <f t="shared" si="48"/>
        <v>U</v>
      </c>
      <c r="BC55" s="140">
        <f t="shared" si="49"/>
        <v>5.7360532788002438E-4</v>
      </c>
      <c r="BD55" s="147"/>
      <c r="BG55" s="146">
        <f t="shared" si="59"/>
        <v>1986</v>
      </c>
      <c r="BH55" s="103" t="str">
        <f t="shared" si="50"/>
        <v>U</v>
      </c>
      <c r="BI55" s="140">
        <f t="shared" si="51"/>
        <v>2.0739701154714554E-4</v>
      </c>
      <c r="BJ55" s="147"/>
    </row>
    <row r="56" spans="1:62" ht="13">
      <c r="A56" s="173">
        <v>5</v>
      </c>
      <c r="B56" s="180">
        <f t="shared" si="52"/>
        <v>1985</v>
      </c>
      <c r="C56" s="137">
        <f t="shared" si="36"/>
        <v>0</v>
      </c>
      <c r="D56" s="137">
        <f t="shared" si="36"/>
        <v>0</v>
      </c>
      <c r="E56" s="137">
        <f t="shared" si="36"/>
        <v>0</v>
      </c>
      <c r="F56" s="137">
        <f t="shared" si="36"/>
        <v>1</v>
      </c>
      <c r="G56" s="137">
        <f t="shared" si="36"/>
        <v>0</v>
      </c>
      <c r="H56" s="137">
        <f t="shared" si="36"/>
        <v>0</v>
      </c>
      <c r="I56" s="137">
        <f t="shared" si="36"/>
        <v>0</v>
      </c>
      <c r="J56" s="174">
        <f t="shared" si="37"/>
        <v>6.4176593325788872E-2</v>
      </c>
      <c r="L56" s="173">
        <v>5</v>
      </c>
      <c r="M56" s="180">
        <f t="shared" si="53"/>
        <v>1985</v>
      </c>
      <c r="N56" s="137">
        <f t="shared" si="38"/>
        <v>0</v>
      </c>
      <c r="O56" s="137">
        <f t="shared" si="38"/>
        <v>0</v>
      </c>
      <c r="P56" s="137">
        <f t="shared" si="38"/>
        <v>0.6</v>
      </c>
      <c r="Q56" s="137">
        <f t="shared" si="38"/>
        <v>0.4</v>
      </c>
      <c r="R56" s="137">
        <f t="shared" si="38"/>
        <v>0</v>
      </c>
      <c r="S56" s="137">
        <f t="shared" si="38"/>
        <v>0</v>
      </c>
      <c r="T56" s="137">
        <f t="shared" si="38"/>
        <v>0</v>
      </c>
      <c r="U56" s="174">
        <f t="shared" si="39"/>
        <v>1.5377100241490964E-2</v>
      </c>
      <c r="W56" s="173">
        <v>5</v>
      </c>
      <c r="X56" s="180">
        <f t="shared" si="54"/>
        <v>1985</v>
      </c>
      <c r="Y56" s="137">
        <f t="shared" si="40"/>
        <v>0</v>
      </c>
      <c r="Z56" s="137">
        <f t="shared" si="40"/>
        <v>0.95</v>
      </c>
      <c r="AA56" s="137">
        <f t="shared" si="40"/>
        <v>0.05</v>
      </c>
      <c r="AB56" s="137">
        <f t="shared" si="40"/>
        <v>0</v>
      </c>
      <c r="AC56" s="137">
        <f t="shared" si="40"/>
        <v>0</v>
      </c>
      <c r="AD56" s="137">
        <f t="shared" si="40"/>
        <v>0</v>
      </c>
      <c r="AE56" s="137">
        <f t="shared" si="40"/>
        <v>0</v>
      </c>
      <c r="AF56" s="174">
        <f t="shared" si="41"/>
        <v>7.3581712659779536E-5</v>
      </c>
      <c r="AG56" s="139"/>
      <c r="AI56" s="146">
        <f t="shared" si="55"/>
        <v>1985</v>
      </c>
      <c r="AJ56" s="103" t="str">
        <f t="shared" si="42"/>
        <v>M</v>
      </c>
      <c r="AK56" s="140">
        <f t="shared" si="43"/>
        <v>8.553187656413139E-4</v>
      </c>
      <c r="AL56" s="147"/>
      <c r="AO56" s="146">
        <f t="shared" si="56"/>
        <v>1985</v>
      </c>
      <c r="AP56" s="103" t="str">
        <f t="shared" si="44"/>
        <v>M</v>
      </c>
      <c r="AQ56" s="140">
        <f t="shared" si="45"/>
        <v>3.4138480723490942E-4</v>
      </c>
      <c r="AR56" s="147"/>
      <c r="AU56" s="146">
        <f t="shared" si="57"/>
        <v>1985</v>
      </c>
      <c r="AV56" s="103" t="str">
        <f t="shared" si="46"/>
        <v>M</v>
      </c>
      <c r="AW56" s="140">
        <f t="shared" si="47"/>
        <v>3.0006117314136304E-5</v>
      </c>
      <c r="AX56" s="147"/>
      <c r="BA56" s="146">
        <f t="shared" si="58"/>
        <v>1985</v>
      </c>
      <c r="BB56" s="103" t="str">
        <f t="shared" si="48"/>
        <v>U</v>
      </c>
      <c r="BC56" s="140">
        <f t="shared" si="49"/>
        <v>4.0565402504373513E-4</v>
      </c>
      <c r="BD56" s="147"/>
      <c r="BG56" s="146">
        <f t="shared" si="59"/>
        <v>1985</v>
      </c>
      <c r="BH56" s="103" t="str">
        <f t="shared" si="50"/>
        <v>U</v>
      </c>
      <c r="BI56" s="140">
        <f t="shared" si="51"/>
        <v>1.4667128847474473E-4</v>
      </c>
      <c r="BJ56" s="147"/>
    </row>
    <row r="57" spans="1:62" ht="13">
      <c r="A57" s="173">
        <v>6</v>
      </c>
      <c r="B57" s="180">
        <f t="shared" si="52"/>
        <v>1984</v>
      </c>
      <c r="C57" s="137">
        <f t="shared" si="36"/>
        <v>0</v>
      </c>
      <c r="D57" s="137">
        <f t="shared" si="36"/>
        <v>0</v>
      </c>
      <c r="E57" s="137">
        <f t="shared" si="36"/>
        <v>0</v>
      </c>
      <c r="F57" s="137">
        <f t="shared" si="36"/>
        <v>1</v>
      </c>
      <c r="G57" s="137">
        <f t="shared" si="36"/>
        <v>0</v>
      </c>
      <c r="H57" s="137">
        <f t="shared" si="36"/>
        <v>0</v>
      </c>
      <c r="I57" s="137">
        <f t="shared" si="36"/>
        <v>0</v>
      </c>
      <c r="J57" s="174">
        <f t="shared" si="37"/>
        <v>6.1473174571915513E-2</v>
      </c>
      <c r="L57" s="173">
        <v>6</v>
      </c>
      <c r="M57" s="180">
        <f t="shared" si="53"/>
        <v>1984</v>
      </c>
      <c r="N57" s="137">
        <f t="shared" si="38"/>
        <v>0</v>
      </c>
      <c r="O57" s="137">
        <f t="shared" si="38"/>
        <v>0</v>
      </c>
      <c r="P57" s="137">
        <f t="shared" si="38"/>
        <v>0.7</v>
      </c>
      <c r="Q57" s="137">
        <f t="shared" si="38"/>
        <v>0.3</v>
      </c>
      <c r="R57" s="137">
        <f t="shared" si="38"/>
        <v>0</v>
      </c>
      <c r="S57" s="137">
        <f t="shared" si="38"/>
        <v>0</v>
      </c>
      <c r="T57" s="137">
        <f t="shared" si="38"/>
        <v>0</v>
      </c>
      <c r="U57" s="174">
        <f t="shared" si="39"/>
        <v>1.4236212847354339E-2</v>
      </c>
      <c r="W57" s="173">
        <v>6</v>
      </c>
      <c r="X57" s="180">
        <f t="shared" si="54"/>
        <v>1984</v>
      </c>
      <c r="Y57" s="137">
        <f t="shared" si="40"/>
        <v>0.95</v>
      </c>
      <c r="Z57" s="137">
        <f t="shared" si="40"/>
        <v>0</v>
      </c>
      <c r="AA57" s="137">
        <f t="shared" si="40"/>
        <v>0.05</v>
      </c>
      <c r="AB57" s="137">
        <f t="shared" si="40"/>
        <v>0</v>
      </c>
      <c r="AC57" s="137">
        <f t="shared" si="40"/>
        <v>0</v>
      </c>
      <c r="AD57" s="137">
        <f t="shared" si="40"/>
        <v>0</v>
      </c>
      <c r="AE57" s="137">
        <f t="shared" si="40"/>
        <v>0</v>
      </c>
      <c r="AF57" s="174">
        <f t="shared" si="41"/>
        <v>6.1979081107259754E-5</v>
      </c>
      <c r="AG57" s="139"/>
      <c r="AI57" s="146">
        <f t="shared" si="55"/>
        <v>1984</v>
      </c>
      <c r="AJ57" s="103" t="str">
        <f t="shared" si="42"/>
        <v>M</v>
      </c>
      <c r="AK57" s="140">
        <f t="shared" si="43"/>
        <v>8.1928873238859285E-4</v>
      </c>
      <c r="AL57" s="147"/>
      <c r="AO57" s="146">
        <f t="shared" si="56"/>
        <v>1984</v>
      </c>
      <c r="AP57" s="103" t="str">
        <f t="shared" si="44"/>
        <v>M</v>
      </c>
      <c r="AQ57" s="140">
        <f t="shared" si="45"/>
        <v>3.0700467703396772E-4</v>
      </c>
      <c r="AR57" s="147"/>
      <c r="AU57" s="146">
        <f t="shared" si="57"/>
        <v>1984</v>
      </c>
      <c r="AV57" s="103" t="str">
        <f t="shared" si="46"/>
        <v>M</v>
      </c>
      <c r="AW57" s="140">
        <f t="shared" si="47"/>
        <v>2.6277715486814905E-5</v>
      </c>
      <c r="AX57" s="147"/>
      <c r="BA57" s="146">
        <f t="shared" si="58"/>
        <v>1984</v>
      </c>
      <c r="BB57" s="103" t="str">
        <f t="shared" si="48"/>
        <v>U</v>
      </c>
      <c r="BC57" s="140">
        <f t="shared" si="49"/>
        <v>2.942165060978363E-4</v>
      </c>
      <c r="BD57" s="147"/>
      <c r="BG57" s="146">
        <f t="shared" si="59"/>
        <v>1984</v>
      </c>
      <c r="BH57" s="103" t="str">
        <f t="shared" si="50"/>
        <v>U</v>
      </c>
      <c r="BI57" s="140">
        <f t="shared" si="51"/>
        <v>1.0637910972350081E-4</v>
      </c>
      <c r="BJ57" s="147"/>
    </row>
    <row r="58" spans="1:62" ht="13">
      <c r="A58" s="173">
        <v>7</v>
      </c>
      <c r="B58" s="180">
        <f t="shared" si="52"/>
        <v>1983</v>
      </c>
      <c r="C58" s="137">
        <f t="shared" si="36"/>
        <v>0</v>
      </c>
      <c r="D58" s="137">
        <f t="shared" si="36"/>
        <v>0</v>
      </c>
      <c r="E58" s="137">
        <f t="shared" si="36"/>
        <v>0.12</v>
      </c>
      <c r="F58" s="137">
        <f t="shared" si="36"/>
        <v>0.88</v>
      </c>
      <c r="G58" s="137">
        <f t="shared" si="36"/>
        <v>0</v>
      </c>
      <c r="H58" s="137">
        <f t="shared" si="36"/>
        <v>0</v>
      </c>
      <c r="I58" s="137">
        <f t="shared" si="36"/>
        <v>0</v>
      </c>
      <c r="J58" s="174">
        <f t="shared" si="37"/>
        <v>5.8768186551219327E-2</v>
      </c>
      <c r="L58" s="173">
        <v>7</v>
      </c>
      <c r="M58" s="180">
        <f t="shared" si="53"/>
        <v>1983</v>
      </c>
      <c r="N58" s="137">
        <f t="shared" si="38"/>
        <v>0</v>
      </c>
      <c r="O58" s="137">
        <f t="shared" si="38"/>
        <v>0</v>
      </c>
      <c r="P58" s="137">
        <f t="shared" si="38"/>
        <v>0.8</v>
      </c>
      <c r="Q58" s="137">
        <f t="shared" si="38"/>
        <v>0.2</v>
      </c>
      <c r="R58" s="137">
        <f t="shared" si="38"/>
        <v>0</v>
      </c>
      <c r="S58" s="137">
        <f t="shared" si="38"/>
        <v>0</v>
      </c>
      <c r="T58" s="137">
        <f t="shared" si="38"/>
        <v>0</v>
      </c>
      <c r="U58" s="174">
        <f t="shared" si="39"/>
        <v>1.2907948917312426E-2</v>
      </c>
      <c r="W58" s="173">
        <v>7</v>
      </c>
      <c r="X58" s="180">
        <f t="shared" si="54"/>
        <v>1983</v>
      </c>
      <c r="Y58" s="137">
        <f t="shared" si="40"/>
        <v>0.95</v>
      </c>
      <c r="Z58" s="137">
        <f t="shared" si="40"/>
        <v>0</v>
      </c>
      <c r="AA58" s="137">
        <f t="shared" si="40"/>
        <v>0.05</v>
      </c>
      <c r="AB58" s="137">
        <f t="shared" si="40"/>
        <v>0</v>
      </c>
      <c r="AC58" s="137">
        <f t="shared" si="40"/>
        <v>0</v>
      </c>
      <c r="AD58" s="137">
        <f t="shared" si="40"/>
        <v>0</v>
      </c>
      <c r="AE58" s="137">
        <f t="shared" si="40"/>
        <v>0</v>
      </c>
      <c r="AF58" s="174">
        <f t="shared" si="41"/>
        <v>5.22937786171806E-5</v>
      </c>
      <c r="AG58" s="139"/>
      <c r="AI58" s="146">
        <f t="shared" si="55"/>
        <v>1983</v>
      </c>
      <c r="AJ58" s="103" t="str">
        <f t="shared" si="42"/>
        <v>M</v>
      </c>
      <c r="AK58" s="140">
        <f t="shared" si="43"/>
        <v>7.833024295192389E-4</v>
      </c>
      <c r="AL58" s="147"/>
      <c r="AO58" s="146">
        <f t="shared" si="56"/>
        <v>1983</v>
      </c>
      <c r="AP58" s="103" t="str">
        <f t="shared" si="44"/>
        <v>M</v>
      </c>
      <c r="AQ58" s="140">
        <f t="shared" si="45"/>
        <v>2.7379730723408056E-4</v>
      </c>
      <c r="AR58" s="147"/>
      <c r="AU58" s="146">
        <f t="shared" si="57"/>
        <v>1983</v>
      </c>
      <c r="AV58" s="103" t="str">
        <f t="shared" si="46"/>
        <v>M</v>
      </c>
      <c r="AW58" s="140">
        <f t="shared" si="47"/>
        <v>2.5511777666658127E-5</v>
      </c>
      <c r="AX58" s="147"/>
      <c r="BA58" s="146">
        <f t="shared" si="58"/>
        <v>1983</v>
      </c>
      <c r="BB58" s="103" t="str">
        <f t="shared" si="48"/>
        <v>U</v>
      </c>
      <c r="BC58" s="140">
        <f t="shared" si="49"/>
        <v>2.1713505738394731E-4</v>
      </c>
      <c r="BD58" s="147"/>
      <c r="BG58" s="146">
        <f t="shared" si="59"/>
        <v>1983</v>
      </c>
      <c r="BH58" s="103" t="str">
        <f t="shared" si="50"/>
        <v>U</v>
      </c>
      <c r="BI58" s="140">
        <f t="shared" si="51"/>
        <v>7.8508967428851697E-5</v>
      </c>
      <c r="BJ58" s="147"/>
    </row>
    <row r="59" spans="1:62" ht="13">
      <c r="A59" s="173">
        <v>8</v>
      </c>
      <c r="B59" s="180">
        <f t="shared" si="52"/>
        <v>1982</v>
      </c>
      <c r="C59" s="137">
        <f t="shared" si="36"/>
        <v>0</v>
      </c>
      <c r="D59" s="137">
        <f t="shared" si="36"/>
        <v>0</v>
      </c>
      <c r="E59" s="137">
        <f t="shared" si="36"/>
        <v>0.14000000000000001</v>
      </c>
      <c r="F59" s="137">
        <f t="shared" si="36"/>
        <v>0.86</v>
      </c>
      <c r="G59" s="137">
        <f t="shared" si="36"/>
        <v>0</v>
      </c>
      <c r="H59" s="137">
        <f t="shared" si="36"/>
        <v>0</v>
      </c>
      <c r="I59" s="137">
        <f t="shared" si="36"/>
        <v>0</v>
      </c>
      <c r="J59" s="174">
        <f t="shared" si="37"/>
        <v>5.5236622896753095E-2</v>
      </c>
      <c r="L59" s="173">
        <v>8</v>
      </c>
      <c r="M59" s="180">
        <f t="shared" si="53"/>
        <v>1982</v>
      </c>
      <c r="N59" s="137">
        <f t="shared" si="38"/>
        <v>0</v>
      </c>
      <c r="O59" s="137">
        <f t="shared" si="38"/>
        <v>0</v>
      </c>
      <c r="P59" s="137">
        <f t="shared" si="38"/>
        <v>0.9</v>
      </c>
      <c r="Q59" s="137">
        <f t="shared" si="38"/>
        <v>0.1</v>
      </c>
      <c r="R59" s="137">
        <f t="shared" si="38"/>
        <v>0</v>
      </c>
      <c r="S59" s="137">
        <f t="shared" si="38"/>
        <v>0</v>
      </c>
      <c r="T59" s="137">
        <f t="shared" si="38"/>
        <v>0</v>
      </c>
      <c r="U59" s="174">
        <f t="shared" si="39"/>
        <v>1.1627375418749253E-2</v>
      </c>
      <c r="W59" s="173">
        <v>8</v>
      </c>
      <c r="X59" s="180">
        <f t="shared" si="54"/>
        <v>1982</v>
      </c>
      <c r="Y59" s="137">
        <f t="shared" si="40"/>
        <v>0.95</v>
      </c>
      <c r="Z59" s="137">
        <f t="shared" si="40"/>
        <v>0</v>
      </c>
      <c r="AA59" s="137">
        <f t="shared" si="40"/>
        <v>0.05</v>
      </c>
      <c r="AB59" s="137">
        <f t="shared" si="40"/>
        <v>0</v>
      </c>
      <c r="AC59" s="137">
        <f t="shared" si="40"/>
        <v>0</v>
      </c>
      <c r="AD59" s="137">
        <f t="shared" si="40"/>
        <v>0</v>
      </c>
      <c r="AE59" s="137">
        <f t="shared" si="40"/>
        <v>0</v>
      </c>
      <c r="AF59" s="174">
        <f t="shared" si="41"/>
        <v>4.4668495124733286E-5</v>
      </c>
      <c r="AG59" s="139"/>
      <c r="AI59" s="146">
        <f t="shared" si="55"/>
        <v>1982</v>
      </c>
      <c r="AJ59" s="103" t="str">
        <f t="shared" si="42"/>
        <v>U</v>
      </c>
      <c r="AK59" s="140">
        <f t="shared" si="43"/>
        <v>7.3617058285424129E-4</v>
      </c>
      <c r="AL59" s="147"/>
      <c r="AO59" s="146">
        <f t="shared" si="56"/>
        <v>1982</v>
      </c>
      <c r="AP59" s="103" t="str">
        <f t="shared" si="44"/>
        <v>U</v>
      </c>
      <c r="AQ59" s="140">
        <f t="shared" si="45"/>
        <v>2.4744568519655374E-4</v>
      </c>
      <c r="AR59" s="147"/>
      <c r="AU59" s="146">
        <f t="shared" si="57"/>
        <v>1982</v>
      </c>
      <c r="AV59" s="103" t="str">
        <f t="shared" si="46"/>
        <v>U</v>
      </c>
      <c r="AW59" s="140">
        <f t="shared" si="47"/>
        <v>2.1329994130653295E-5</v>
      </c>
      <c r="AX59" s="147"/>
      <c r="BA59" s="146">
        <f t="shared" si="58"/>
        <v>1982</v>
      </c>
      <c r="BB59" s="103" t="str">
        <f t="shared" si="48"/>
        <v>U</v>
      </c>
      <c r="BC59" s="140">
        <f t="shared" si="49"/>
        <v>1.6077692586444141E-4</v>
      </c>
      <c r="BD59" s="147"/>
      <c r="BG59" s="146">
        <f t="shared" si="59"/>
        <v>1982</v>
      </c>
      <c r="BH59" s="103" t="str">
        <f t="shared" si="50"/>
        <v>U</v>
      </c>
      <c r="BI59" s="140">
        <f t="shared" si="51"/>
        <v>5.8131701937392925E-5</v>
      </c>
      <c r="BJ59" s="147"/>
    </row>
    <row r="60" spans="1:62" ht="13">
      <c r="A60" s="173">
        <v>9</v>
      </c>
      <c r="B60" s="180">
        <f t="shared" si="52"/>
        <v>1981</v>
      </c>
      <c r="C60" s="137">
        <f t="shared" si="36"/>
        <v>0</v>
      </c>
      <c r="D60" s="137">
        <f t="shared" si="36"/>
        <v>0</v>
      </c>
      <c r="E60" s="137">
        <f t="shared" si="36"/>
        <v>0.15</v>
      </c>
      <c r="F60" s="137">
        <f t="shared" si="36"/>
        <v>0.85</v>
      </c>
      <c r="G60" s="137">
        <f t="shared" si="36"/>
        <v>0</v>
      </c>
      <c r="H60" s="137">
        <f t="shared" si="36"/>
        <v>0</v>
      </c>
      <c r="I60" s="137">
        <f t="shared" si="36"/>
        <v>0</v>
      </c>
      <c r="J60" s="174">
        <f t="shared" si="37"/>
        <v>5.0973281590677731E-2</v>
      </c>
      <c r="L60" s="173">
        <v>9</v>
      </c>
      <c r="M60" s="180">
        <f t="shared" si="53"/>
        <v>1981</v>
      </c>
      <c r="N60" s="137">
        <f t="shared" si="38"/>
        <v>0</v>
      </c>
      <c r="O60" s="137">
        <f t="shared" si="38"/>
        <v>0</v>
      </c>
      <c r="P60" s="137">
        <f t="shared" si="38"/>
        <v>0.95</v>
      </c>
      <c r="Q60" s="137">
        <f t="shared" si="38"/>
        <v>0.05</v>
      </c>
      <c r="R60" s="137">
        <f t="shared" si="38"/>
        <v>0</v>
      </c>
      <c r="S60" s="137">
        <f t="shared" si="38"/>
        <v>0</v>
      </c>
      <c r="T60" s="137">
        <f t="shared" si="38"/>
        <v>0</v>
      </c>
      <c r="U60" s="174">
        <f t="shared" si="39"/>
        <v>1.0204843350243782E-2</v>
      </c>
      <c r="W60" s="173">
        <v>9</v>
      </c>
      <c r="X60" s="180">
        <f t="shared" si="54"/>
        <v>1981</v>
      </c>
      <c r="Y60" s="137">
        <f t="shared" si="40"/>
        <v>1</v>
      </c>
      <c r="Z60" s="137">
        <f t="shared" si="40"/>
        <v>0</v>
      </c>
      <c r="AA60" s="137">
        <f t="shared" si="40"/>
        <v>0</v>
      </c>
      <c r="AB60" s="137">
        <f t="shared" si="40"/>
        <v>0</v>
      </c>
      <c r="AC60" s="137">
        <f t="shared" si="40"/>
        <v>0</v>
      </c>
      <c r="AD60" s="137">
        <f t="shared" si="40"/>
        <v>0</v>
      </c>
      <c r="AE60" s="137">
        <f t="shared" si="40"/>
        <v>0</v>
      </c>
      <c r="AF60" s="174">
        <f t="shared" si="41"/>
        <v>3.5749600626840669E-5</v>
      </c>
      <c r="AG60" s="139"/>
      <c r="AI60" s="146">
        <f t="shared" si="55"/>
        <v>1981</v>
      </c>
      <c r="AJ60" s="103" t="str">
        <f t="shared" si="42"/>
        <v>U</v>
      </c>
      <c r="AK60" s="140">
        <f t="shared" si="43"/>
        <v>6.7935055495234439E-4</v>
      </c>
      <c r="AL60" s="147"/>
      <c r="AO60" s="146">
        <f t="shared" si="56"/>
        <v>1981</v>
      </c>
      <c r="AP60" s="103" t="str">
        <f t="shared" si="44"/>
        <v>U</v>
      </c>
      <c r="AQ60" s="140">
        <f t="shared" si="45"/>
        <v>2.2218402059228349E-4</v>
      </c>
      <c r="AR60" s="147"/>
      <c r="AU60" s="146">
        <f t="shared" si="57"/>
        <v>1981</v>
      </c>
      <c r="AV60" s="103" t="str">
        <f t="shared" si="46"/>
        <v>U</v>
      </c>
      <c r="AW60" s="140">
        <f t="shared" si="47"/>
        <v>2.0175577363000267E-5</v>
      </c>
      <c r="AX60" s="147"/>
      <c r="BA60" s="146">
        <f t="shared" si="58"/>
        <v>1981</v>
      </c>
      <c r="BB60" s="103" t="str">
        <f t="shared" si="48"/>
        <v>U</v>
      </c>
      <c r="BC60" s="140">
        <f t="shared" si="49"/>
        <v>1.2097302265147231E-4</v>
      </c>
      <c r="BD60" s="147"/>
      <c r="BG60" s="146">
        <f t="shared" si="59"/>
        <v>1981</v>
      </c>
      <c r="BH60" s="103" t="str">
        <f t="shared" si="50"/>
        <v>U</v>
      </c>
      <c r="BI60" s="140">
        <f t="shared" si="51"/>
        <v>4.373990644136455E-5</v>
      </c>
      <c r="BJ60" s="147"/>
    </row>
    <row r="61" spans="1:62" ht="13">
      <c r="A61" s="173">
        <v>10</v>
      </c>
      <c r="B61" s="180">
        <f t="shared" si="52"/>
        <v>1980</v>
      </c>
      <c r="C61" s="137">
        <f t="shared" ref="C61:I70" si="60">VLOOKUP($B61,oldtechs,C$2,FALSE)</f>
        <v>0</v>
      </c>
      <c r="D61" s="137">
        <f t="shared" si="60"/>
        <v>0.05</v>
      </c>
      <c r="E61" s="137">
        <f t="shared" si="60"/>
        <v>0.88</v>
      </c>
      <c r="F61" s="137">
        <f t="shared" si="60"/>
        <v>7.0000000000000007E-2</v>
      </c>
      <c r="G61" s="137">
        <f t="shared" si="60"/>
        <v>0</v>
      </c>
      <c r="H61" s="137">
        <f t="shared" si="60"/>
        <v>0</v>
      </c>
      <c r="I61" s="137">
        <f t="shared" si="60"/>
        <v>0</v>
      </c>
      <c r="J61" s="174">
        <f t="shared" si="37"/>
        <v>4.6078738370274507E-2</v>
      </c>
      <c r="L61" s="173">
        <v>10</v>
      </c>
      <c r="M61" s="180">
        <f t="shared" si="53"/>
        <v>1980</v>
      </c>
      <c r="N61" s="137">
        <f t="shared" ref="N61:T70" si="61">VLOOKUP($B61,oldtechs,N$2,FALSE)</f>
        <v>0</v>
      </c>
      <c r="O61" s="137">
        <f t="shared" si="61"/>
        <v>0.2</v>
      </c>
      <c r="P61" s="137">
        <f t="shared" si="61"/>
        <v>0.8</v>
      </c>
      <c r="Q61" s="137">
        <f t="shared" si="61"/>
        <v>0</v>
      </c>
      <c r="R61" s="137">
        <f t="shared" si="61"/>
        <v>0</v>
      </c>
      <c r="S61" s="137">
        <f t="shared" si="61"/>
        <v>0</v>
      </c>
      <c r="T61" s="137">
        <f t="shared" si="61"/>
        <v>0</v>
      </c>
      <c r="U61" s="174">
        <f t="shared" si="39"/>
        <v>8.8553122774096722E-3</v>
      </c>
      <c r="W61" s="173">
        <v>10</v>
      </c>
      <c r="X61" s="180">
        <f t="shared" si="54"/>
        <v>1980</v>
      </c>
      <c r="Y61" s="137">
        <f t="shared" ref="Y61:AE70" si="62">VLOOKUP($B61,oldtechs,Y$2,FALSE)</f>
        <v>1</v>
      </c>
      <c r="Z61" s="137">
        <f t="shared" si="62"/>
        <v>0</v>
      </c>
      <c r="AA61" s="137">
        <f t="shared" si="62"/>
        <v>0</v>
      </c>
      <c r="AB61" s="137">
        <f t="shared" si="62"/>
        <v>0</v>
      </c>
      <c r="AC61" s="137">
        <f t="shared" si="62"/>
        <v>0</v>
      </c>
      <c r="AD61" s="137">
        <f t="shared" si="62"/>
        <v>0</v>
      </c>
      <c r="AE61" s="137">
        <f t="shared" si="62"/>
        <v>0</v>
      </c>
      <c r="AF61" s="174">
        <f t="shared" si="41"/>
        <v>3.1340315018997875E-5</v>
      </c>
      <c r="AG61" s="139"/>
      <c r="AI61" s="146">
        <f t="shared" si="55"/>
        <v>1980</v>
      </c>
      <c r="AJ61" s="103" t="str">
        <f t="shared" si="42"/>
        <v>U</v>
      </c>
      <c r="AK61" s="140">
        <f t="shared" si="43"/>
        <v>6.1411813221526714E-4</v>
      </c>
      <c r="AL61" s="147"/>
      <c r="AO61" s="146">
        <f t="shared" si="56"/>
        <v>1980</v>
      </c>
      <c r="AP61" s="103" t="str">
        <f t="shared" si="44"/>
        <v>U</v>
      </c>
      <c r="AQ61" s="140">
        <f t="shared" si="45"/>
        <v>1.9807568303948264E-4</v>
      </c>
      <c r="AR61" s="147"/>
      <c r="AU61" s="146">
        <f t="shared" si="57"/>
        <v>1980</v>
      </c>
      <c r="AV61" s="103" t="str">
        <f t="shared" si="46"/>
        <v>U</v>
      </c>
      <c r="AW61" s="140">
        <f t="shared" si="47"/>
        <v>1.5441742873677869E-5</v>
      </c>
      <c r="AX61" s="147"/>
      <c r="BA61" s="146">
        <f t="shared" si="58"/>
        <v>1980</v>
      </c>
      <c r="BB61" s="103" t="str">
        <f t="shared" si="48"/>
        <v>U</v>
      </c>
      <c r="BC61" s="140">
        <f t="shared" si="49"/>
        <v>9.0271191157459765E-5</v>
      </c>
      <c r="BD61" s="147"/>
      <c r="BG61" s="146">
        <f t="shared" si="59"/>
        <v>1980</v>
      </c>
      <c r="BH61" s="103" t="str">
        <f t="shared" si="50"/>
        <v>U</v>
      </c>
      <c r="BI61" s="140">
        <f t="shared" si="51"/>
        <v>3.2639123740451313E-5</v>
      </c>
      <c r="BJ61" s="147"/>
    </row>
    <row r="62" spans="1:62" ht="13">
      <c r="A62" s="173">
        <v>11</v>
      </c>
      <c r="B62" s="180">
        <f t="shared" si="52"/>
        <v>1979</v>
      </c>
      <c r="C62" s="137">
        <f t="shared" si="60"/>
        <v>0</v>
      </c>
      <c r="D62" s="137">
        <f t="shared" si="60"/>
        <v>0.1</v>
      </c>
      <c r="E62" s="137">
        <f t="shared" si="60"/>
        <v>0.9</v>
      </c>
      <c r="F62" s="137">
        <f t="shared" si="60"/>
        <v>0</v>
      </c>
      <c r="G62" s="137">
        <f t="shared" si="60"/>
        <v>0</v>
      </c>
      <c r="H62" s="137">
        <f t="shared" si="60"/>
        <v>0</v>
      </c>
      <c r="I62" s="137">
        <f t="shared" si="60"/>
        <v>0</v>
      </c>
      <c r="J62" s="174">
        <f t="shared" si="37"/>
        <v>4.0648433190495485E-2</v>
      </c>
      <c r="L62" s="173">
        <v>11</v>
      </c>
      <c r="M62" s="180">
        <f t="shared" si="53"/>
        <v>1979</v>
      </c>
      <c r="N62" s="137">
        <f t="shared" si="61"/>
        <v>0</v>
      </c>
      <c r="O62" s="137">
        <f t="shared" si="61"/>
        <v>0.2</v>
      </c>
      <c r="P62" s="137">
        <f t="shared" si="61"/>
        <v>0.8</v>
      </c>
      <c r="Q62" s="137">
        <f t="shared" si="61"/>
        <v>0</v>
      </c>
      <c r="R62" s="137">
        <f t="shared" si="61"/>
        <v>0</v>
      </c>
      <c r="S62" s="137">
        <f t="shared" si="61"/>
        <v>0</v>
      </c>
      <c r="T62" s="137">
        <f t="shared" si="61"/>
        <v>0</v>
      </c>
      <c r="U62" s="174">
        <f t="shared" si="39"/>
        <v>7.5834838530381317E-3</v>
      </c>
      <c r="W62" s="173">
        <v>11</v>
      </c>
      <c r="X62" s="180">
        <f t="shared" si="54"/>
        <v>1979</v>
      </c>
      <c r="Y62" s="137">
        <f t="shared" si="62"/>
        <v>1</v>
      </c>
      <c r="Z62" s="137">
        <f t="shared" si="62"/>
        <v>0</v>
      </c>
      <c r="AA62" s="137">
        <f t="shared" si="62"/>
        <v>0</v>
      </c>
      <c r="AB62" s="137">
        <f t="shared" si="62"/>
        <v>0</v>
      </c>
      <c r="AC62" s="137">
        <f t="shared" si="62"/>
        <v>0</v>
      </c>
      <c r="AD62" s="137">
        <f t="shared" si="62"/>
        <v>0</v>
      </c>
      <c r="AE62" s="137">
        <f t="shared" si="62"/>
        <v>0</v>
      </c>
      <c r="AF62" s="174">
        <f t="shared" si="41"/>
        <v>2.4908735775871538E-5</v>
      </c>
      <c r="AG62" s="139"/>
      <c r="AI62" s="146">
        <f t="shared" si="55"/>
        <v>1979</v>
      </c>
      <c r="AJ62" s="103" t="str">
        <f t="shared" si="42"/>
        <v>U</v>
      </c>
      <c r="AK62" s="140">
        <f t="shared" si="43"/>
        <v>5.4174529840269692E-4</v>
      </c>
      <c r="AL62" s="147"/>
      <c r="AO62" s="146">
        <f t="shared" si="56"/>
        <v>1979</v>
      </c>
      <c r="AP62" s="103" t="str">
        <f t="shared" si="44"/>
        <v>U</v>
      </c>
      <c r="AQ62" s="140">
        <f t="shared" si="45"/>
        <v>1.7521952914256267E-4</v>
      </c>
      <c r="AR62" s="147"/>
      <c r="AU62" s="146">
        <f t="shared" si="57"/>
        <v>1979</v>
      </c>
      <c r="AV62" s="103" t="str">
        <f t="shared" si="46"/>
        <v>U</v>
      </c>
      <c r="AW62" s="140">
        <f t="shared" si="47"/>
        <v>1.1209096517132901E-5</v>
      </c>
      <c r="AX62" s="147"/>
      <c r="BA62" s="146">
        <f t="shared" si="58"/>
        <v>1979</v>
      </c>
      <c r="BB62" s="103" t="str">
        <f t="shared" si="48"/>
        <v>U</v>
      </c>
      <c r="BC62" s="140">
        <f t="shared" si="49"/>
        <v>3.5887450096327848E-4</v>
      </c>
      <c r="BD62" s="147"/>
      <c r="BG62" s="146">
        <f t="shared" si="59"/>
        <v>1979</v>
      </c>
      <c r="BH62" s="103" t="str">
        <f t="shared" si="50"/>
        <v>U</v>
      </c>
      <c r="BI62" s="140">
        <f t="shared" si="51"/>
        <v>1.2975733558009224E-4</v>
      </c>
      <c r="BJ62" s="147"/>
    </row>
    <row r="63" spans="1:62" ht="13">
      <c r="A63" s="173">
        <v>12</v>
      </c>
      <c r="B63" s="180">
        <f t="shared" si="52"/>
        <v>1978</v>
      </c>
      <c r="C63" s="137">
        <f t="shared" si="60"/>
        <v>0</v>
      </c>
      <c r="D63" s="137">
        <f t="shared" si="60"/>
        <v>0.1</v>
      </c>
      <c r="E63" s="137">
        <f t="shared" si="60"/>
        <v>0.9</v>
      </c>
      <c r="F63" s="137">
        <f t="shared" si="60"/>
        <v>0</v>
      </c>
      <c r="G63" s="137">
        <f t="shared" si="60"/>
        <v>0</v>
      </c>
      <c r="H63" s="137">
        <f t="shared" si="60"/>
        <v>0</v>
      </c>
      <c r="I63" s="137">
        <f t="shared" si="60"/>
        <v>0</v>
      </c>
      <c r="J63" s="174">
        <f t="shared" si="37"/>
        <v>3.3327090158897558E-2</v>
      </c>
      <c r="L63" s="173">
        <v>12</v>
      </c>
      <c r="M63" s="180">
        <f t="shared" si="53"/>
        <v>1978</v>
      </c>
      <c r="N63" s="137">
        <f t="shared" si="61"/>
        <v>0</v>
      </c>
      <c r="O63" s="137">
        <f t="shared" si="61"/>
        <v>0.25</v>
      </c>
      <c r="P63" s="137">
        <f t="shared" si="61"/>
        <v>0.75</v>
      </c>
      <c r="Q63" s="137">
        <f t="shared" si="61"/>
        <v>0</v>
      </c>
      <c r="R63" s="137">
        <f t="shared" si="61"/>
        <v>0</v>
      </c>
      <c r="S63" s="137">
        <f t="shared" si="61"/>
        <v>0</v>
      </c>
      <c r="T63" s="137">
        <f t="shared" si="61"/>
        <v>0</v>
      </c>
      <c r="U63" s="174">
        <f t="shared" si="39"/>
        <v>6.219722444422658E-3</v>
      </c>
      <c r="W63" s="173">
        <v>12</v>
      </c>
      <c r="X63" s="180">
        <f t="shared" si="54"/>
        <v>1978</v>
      </c>
      <c r="Y63" s="137">
        <f t="shared" si="62"/>
        <v>1</v>
      </c>
      <c r="Z63" s="137">
        <f t="shared" si="62"/>
        <v>0</v>
      </c>
      <c r="AA63" s="137">
        <f t="shared" si="62"/>
        <v>0</v>
      </c>
      <c r="AB63" s="137">
        <f t="shared" si="62"/>
        <v>0</v>
      </c>
      <c r="AC63" s="137">
        <f t="shared" si="62"/>
        <v>0</v>
      </c>
      <c r="AD63" s="137">
        <f t="shared" si="62"/>
        <v>0</v>
      </c>
      <c r="AE63" s="137">
        <f t="shared" si="62"/>
        <v>0</v>
      </c>
      <c r="AF63" s="174">
        <f t="shared" si="41"/>
        <v>2.3640056831662742E-5</v>
      </c>
      <c r="AG63" s="139"/>
      <c r="AI63" s="146">
        <f t="shared" si="55"/>
        <v>1978</v>
      </c>
      <c r="AJ63" s="103" t="str">
        <f t="shared" si="42"/>
        <v>U</v>
      </c>
      <c r="AK63" s="140">
        <f t="shared" si="43"/>
        <v>4.4416950386287353E-4</v>
      </c>
      <c r="AL63" s="147"/>
      <c r="AO63" s="146">
        <f t="shared" si="56"/>
        <v>1978</v>
      </c>
      <c r="AP63" s="103" t="str">
        <f t="shared" si="44"/>
        <v>U</v>
      </c>
      <c r="AQ63" s="140">
        <f t="shared" si="45"/>
        <v>1.5834631213315487E-4</v>
      </c>
      <c r="AR63" s="147"/>
      <c r="AU63" s="146">
        <f t="shared" si="57"/>
        <v>1978</v>
      </c>
      <c r="AV63" s="103" t="str">
        <f t="shared" si="46"/>
        <v>U</v>
      </c>
      <c r="AW63" s="140">
        <f t="shared" si="47"/>
        <v>1.1287259898757779E-5</v>
      </c>
      <c r="AX63" s="147"/>
      <c r="BA63" s="146">
        <f t="shared" si="58"/>
        <v>1978</v>
      </c>
      <c r="BB63" s="103" t="str">
        <f t="shared" si="48"/>
        <v>U</v>
      </c>
      <c r="BC63" s="140">
        <f t="shared" si="49"/>
        <v>0</v>
      </c>
      <c r="BD63" s="147"/>
      <c r="BG63" s="146">
        <f t="shared" si="59"/>
        <v>1978</v>
      </c>
      <c r="BH63" s="103" t="str">
        <f t="shared" si="50"/>
        <v>U</v>
      </c>
      <c r="BI63" s="140">
        <f t="shared" si="51"/>
        <v>0</v>
      </c>
      <c r="BJ63" s="147"/>
    </row>
    <row r="64" spans="1:62" ht="13">
      <c r="A64" s="173">
        <v>13</v>
      </c>
      <c r="B64" s="180">
        <f t="shared" si="52"/>
        <v>1977</v>
      </c>
      <c r="C64" s="137">
        <f t="shared" si="60"/>
        <v>0</v>
      </c>
      <c r="D64" s="137">
        <f t="shared" si="60"/>
        <v>0.15</v>
      </c>
      <c r="E64" s="137">
        <f t="shared" si="60"/>
        <v>0.85</v>
      </c>
      <c r="F64" s="137">
        <f t="shared" si="60"/>
        <v>0</v>
      </c>
      <c r="G64" s="137">
        <f t="shared" si="60"/>
        <v>0</v>
      </c>
      <c r="H64" s="137">
        <f t="shared" si="60"/>
        <v>0</v>
      </c>
      <c r="I64" s="137">
        <f t="shared" si="60"/>
        <v>0</v>
      </c>
      <c r="J64" s="174">
        <f t="shared" si="37"/>
        <v>2.5067753549108746E-2</v>
      </c>
      <c r="L64" s="173">
        <v>13</v>
      </c>
      <c r="M64" s="180">
        <f t="shared" si="53"/>
        <v>1977</v>
      </c>
      <c r="N64" s="137">
        <f t="shared" si="61"/>
        <v>0</v>
      </c>
      <c r="O64" s="137">
        <f t="shared" si="61"/>
        <v>0.25</v>
      </c>
      <c r="P64" s="137">
        <f t="shared" si="61"/>
        <v>0.75</v>
      </c>
      <c r="Q64" s="137">
        <f t="shared" si="61"/>
        <v>0</v>
      </c>
      <c r="R64" s="137">
        <f t="shared" si="61"/>
        <v>0</v>
      </c>
      <c r="S64" s="137">
        <f t="shared" si="61"/>
        <v>0</v>
      </c>
      <c r="T64" s="137">
        <f t="shared" si="61"/>
        <v>0</v>
      </c>
      <c r="U64" s="174">
        <f t="shared" si="39"/>
        <v>5.1182975893801748E-3</v>
      </c>
      <c r="W64" s="173">
        <v>13</v>
      </c>
      <c r="X64" s="180">
        <f t="shared" si="54"/>
        <v>1977</v>
      </c>
      <c r="Y64" s="137">
        <f t="shared" si="62"/>
        <v>1</v>
      </c>
      <c r="Z64" s="137">
        <f t="shared" si="62"/>
        <v>0</v>
      </c>
      <c r="AA64" s="137">
        <f t="shared" si="62"/>
        <v>0</v>
      </c>
      <c r="AB64" s="137">
        <f t="shared" si="62"/>
        <v>0</v>
      </c>
      <c r="AC64" s="137">
        <f t="shared" si="62"/>
        <v>0</v>
      </c>
      <c r="AD64" s="137">
        <f t="shared" si="62"/>
        <v>0</v>
      </c>
      <c r="AE64" s="137">
        <f t="shared" si="62"/>
        <v>0</v>
      </c>
      <c r="AF64" s="174">
        <f t="shared" si="41"/>
        <v>1.7619053298636343E-5</v>
      </c>
      <c r="AG64" s="139"/>
      <c r="AI64" s="146">
        <f t="shared" si="55"/>
        <v>1977</v>
      </c>
      <c r="AJ64" s="103" t="str">
        <f t="shared" si="42"/>
        <v>U</v>
      </c>
      <c r="AK64" s="140">
        <f t="shared" si="43"/>
        <v>3.3409252364301629E-4</v>
      </c>
      <c r="AL64" s="147"/>
      <c r="AO64" s="146">
        <f t="shared" si="56"/>
        <v>1977</v>
      </c>
      <c r="AP64" s="103" t="str">
        <f t="shared" si="44"/>
        <v>U</v>
      </c>
      <c r="AQ64" s="140">
        <f t="shared" si="45"/>
        <v>1.4242110461220751E-4</v>
      </c>
      <c r="AR64" s="147"/>
      <c r="AU64" s="146">
        <f t="shared" si="57"/>
        <v>1977</v>
      </c>
      <c r="AV64" s="103" t="str">
        <f t="shared" si="46"/>
        <v>U</v>
      </c>
      <c r="AW64" s="140">
        <f t="shared" si="47"/>
        <v>9.3405423694901369E-6</v>
      </c>
      <c r="AX64" s="147"/>
      <c r="BA64" s="146">
        <f t="shared" si="58"/>
        <v>1977</v>
      </c>
      <c r="BB64" s="103" t="str">
        <f t="shared" si="48"/>
        <v>U</v>
      </c>
      <c r="BC64" s="140">
        <f t="shared" si="49"/>
        <v>0</v>
      </c>
      <c r="BD64" s="147"/>
      <c r="BG64" s="146">
        <f t="shared" si="59"/>
        <v>1977</v>
      </c>
      <c r="BH64" s="103" t="str">
        <f t="shared" si="50"/>
        <v>U</v>
      </c>
      <c r="BI64" s="140">
        <f t="shared" si="51"/>
        <v>0</v>
      </c>
      <c r="BJ64" s="147"/>
    </row>
    <row r="65" spans="1:62" ht="13">
      <c r="A65" s="173">
        <v>14</v>
      </c>
      <c r="B65" s="180">
        <f t="shared" si="52"/>
        <v>1976</v>
      </c>
      <c r="C65" s="137">
        <f t="shared" si="60"/>
        <v>0</v>
      </c>
      <c r="D65" s="137">
        <f t="shared" si="60"/>
        <v>0.15</v>
      </c>
      <c r="E65" s="137">
        <f t="shared" si="60"/>
        <v>0.85</v>
      </c>
      <c r="F65" s="137">
        <f t="shared" si="60"/>
        <v>0</v>
      </c>
      <c r="G65" s="137">
        <f t="shared" si="60"/>
        <v>0</v>
      </c>
      <c r="H65" s="137">
        <f t="shared" si="60"/>
        <v>0</v>
      </c>
      <c r="I65" s="137">
        <f t="shared" si="60"/>
        <v>0</v>
      </c>
      <c r="J65" s="174">
        <f t="shared" si="37"/>
        <v>1.9388790908221487E-2</v>
      </c>
      <c r="L65" s="173">
        <v>14</v>
      </c>
      <c r="M65" s="180">
        <f t="shared" si="53"/>
        <v>1976</v>
      </c>
      <c r="N65" s="137">
        <f t="shared" si="61"/>
        <v>0</v>
      </c>
      <c r="O65" s="137">
        <f t="shared" si="61"/>
        <v>0.2</v>
      </c>
      <c r="P65" s="137">
        <f t="shared" si="61"/>
        <v>0.8</v>
      </c>
      <c r="Q65" s="137">
        <f t="shared" si="61"/>
        <v>0</v>
      </c>
      <c r="R65" s="137">
        <f t="shared" si="61"/>
        <v>0</v>
      </c>
      <c r="S65" s="137">
        <f t="shared" si="61"/>
        <v>0</v>
      </c>
      <c r="T65" s="137">
        <f t="shared" si="61"/>
        <v>0</v>
      </c>
      <c r="U65" s="174">
        <f t="shared" si="39"/>
        <v>4.0983993937371002E-3</v>
      </c>
      <c r="W65" s="173">
        <v>14</v>
      </c>
      <c r="X65" s="180">
        <f t="shared" si="54"/>
        <v>1976</v>
      </c>
      <c r="Y65" s="137">
        <f t="shared" si="62"/>
        <v>1</v>
      </c>
      <c r="Z65" s="137">
        <f t="shared" si="62"/>
        <v>0</v>
      </c>
      <c r="AA65" s="137">
        <f t="shared" si="62"/>
        <v>0</v>
      </c>
      <c r="AB65" s="137">
        <f t="shared" si="62"/>
        <v>0</v>
      </c>
      <c r="AC65" s="137">
        <f t="shared" si="62"/>
        <v>0</v>
      </c>
      <c r="AD65" s="137">
        <f t="shared" si="62"/>
        <v>0</v>
      </c>
      <c r="AE65" s="137">
        <f t="shared" si="62"/>
        <v>0</v>
      </c>
      <c r="AF65" s="174">
        <f t="shared" si="41"/>
        <v>1.328498040058577E-5</v>
      </c>
      <c r="AG65" s="139"/>
      <c r="AI65" s="146">
        <f t="shared" si="55"/>
        <v>1976</v>
      </c>
      <c r="AJ65" s="103" t="str">
        <f t="shared" si="42"/>
        <v>U</v>
      </c>
      <c r="AK65" s="140">
        <f t="shared" si="43"/>
        <v>2.5840568729960212E-4</v>
      </c>
      <c r="AL65" s="147"/>
      <c r="AO65" s="146">
        <f t="shared" si="56"/>
        <v>1976</v>
      </c>
      <c r="AP65" s="103" t="str">
        <f t="shared" si="44"/>
        <v>U</v>
      </c>
      <c r="AQ65" s="140">
        <f t="shared" si="45"/>
        <v>1.2322517986324726E-4</v>
      </c>
      <c r="AR65" s="147"/>
      <c r="AU65" s="146">
        <f t="shared" si="57"/>
        <v>1976</v>
      </c>
      <c r="AV65" s="103" t="str">
        <f t="shared" si="46"/>
        <v>U</v>
      </c>
      <c r="AW65" s="140">
        <f t="shared" si="47"/>
        <v>4.5168790491587514E-6</v>
      </c>
      <c r="AX65" s="147"/>
      <c r="BA65" s="146">
        <f t="shared" si="58"/>
        <v>1976</v>
      </c>
      <c r="BB65" s="103" t="str">
        <f t="shared" si="48"/>
        <v>U</v>
      </c>
      <c r="BC65" s="140">
        <f t="shared" si="49"/>
        <v>0</v>
      </c>
      <c r="BD65" s="147"/>
      <c r="BG65" s="146">
        <f t="shared" si="59"/>
        <v>1976</v>
      </c>
      <c r="BH65" s="103" t="str">
        <f t="shared" si="50"/>
        <v>U</v>
      </c>
      <c r="BI65" s="140">
        <f t="shared" si="51"/>
        <v>0</v>
      </c>
      <c r="BJ65" s="147"/>
    </row>
    <row r="66" spans="1:62" ht="13">
      <c r="A66" s="173">
        <v>15</v>
      </c>
      <c r="B66" s="180">
        <f t="shared" si="52"/>
        <v>1975</v>
      </c>
      <c r="C66" s="137">
        <f t="shared" si="60"/>
        <v>0</v>
      </c>
      <c r="D66" s="137">
        <f t="shared" si="60"/>
        <v>0.2</v>
      </c>
      <c r="E66" s="137">
        <f t="shared" si="60"/>
        <v>0.8</v>
      </c>
      <c r="F66" s="137">
        <f t="shared" si="60"/>
        <v>0</v>
      </c>
      <c r="G66" s="137">
        <f t="shared" si="60"/>
        <v>0</v>
      </c>
      <c r="H66" s="137">
        <f t="shared" si="60"/>
        <v>0</v>
      </c>
      <c r="I66" s="137">
        <f t="shared" si="60"/>
        <v>0</v>
      </c>
      <c r="J66" s="174">
        <f t="shared" si="37"/>
        <v>1.4748968225287443E-2</v>
      </c>
      <c r="L66" s="173">
        <v>15</v>
      </c>
      <c r="M66" s="180">
        <f t="shared" si="53"/>
        <v>1975</v>
      </c>
      <c r="N66" s="137">
        <f t="shared" si="61"/>
        <v>0</v>
      </c>
      <c r="O66" s="137">
        <f t="shared" si="61"/>
        <v>0.3</v>
      </c>
      <c r="P66" s="137">
        <f t="shared" si="61"/>
        <v>0.7</v>
      </c>
      <c r="Q66" s="137">
        <f t="shared" si="61"/>
        <v>0</v>
      </c>
      <c r="R66" s="137">
        <f t="shared" si="61"/>
        <v>0</v>
      </c>
      <c r="S66" s="137">
        <f t="shared" si="61"/>
        <v>0</v>
      </c>
      <c r="T66" s="137">
        <f t="shared" si="61"/>
        <v>0</v>
      </c>
      <c r="U66" s="174">
        <f t="shared" si="39"/>
        <v>3.3082396256480275E-3</v>
      </c>
      <c r="W66" s="173">
        <v>15</v>
      </c>
      <c r="X66" s="180">
        <f t="shared" si="54"/>
        <v>1975</v>
      </c>
      <c r="Y66" s="137">
        <f t="shared" si="62"/>
        <v>1</v>
      </c>
      <c r="Z66" s="137">
        <f t="shared" si="62"/>
        <v>0</v>
      </c>
      <c r="AA66" s="137">
        <f t="shared" si="62"/>
        <v>0</v>
      </c>
      <c r="AB66" s="137">
        <f t="shared" si="62"/>
        <v>0</v>
      </c>
      <c r="AC66" s="137">
        <f t="shared" si="62"/>
        <v>0</v>
      </c>
      <c r="AD66" s="137">
        <f t="shared" si="62"/>
        <v>0</v>
      </c>
      <c r="AE66" s="137">
        <f t="shared" si="62"/>
        <v>0</v>
      </c>
      <c r="AF66" s="174">
        <f t="shared" si="41"/>
        <v>1.0081418794736451E-5</v>
      </c>
      <c r="AG66" s="139"/>
      <c r="AI66" s="146">
        <f t="shared" si="55"/>
        <v>1975</v>
      </c>
      <c r="AJ66" s="103" t="str">
        <f t="shared" si="42"/>
        <v>U</v>
      </c>
      <c r="AK66" s="140">
        <f t="shared" si="43"/>
        <v>1.9656807323654792E-4</v>
      </c>
      <c r="AL66" s="147"/>
      <c r="AO66" s="146">
        <f t="shared" si="56"/>
        <v>1975</v>
      </c>
      <c r="AP66" s="103" t="str">
        <f t="shared" si="44"/>
        <v>U</v>
      </c>
      <c r="AQ66" s="140">
        <f t="shared" si="45"/>
        <v>1.0944566761497846E-4</v>
      </c>
      <c r="AR66" s="147"/>
      <c r="AU66" s="146">
        <f t="shared" si="57"/>
        <v>1975</v>
      </c>
      <c r="AV66" s="103" t="str">
        <f t="shared" si="46"/>
        <v>U</v>
      </c>
      <c r="AW66" s="140">
        <f t="shared" si="47"/>
        <v>5.4681976641211244E-6</v>
      </c>
      <c r="AX66" s="147"/>
      <c r="BA66" s="146">
        <f t="shared" si="58"/>
        <v>1975</v>
      </c>
      <c r="BB66" s="103" t="str">
        <f t="shared" si="48"/>
        <v>U</v>
      </c>
      <c r="BC66" s="140">
        <f t="shared" si="49"/>
        <v>0</v>
      </c>
      <c r="BD66" s="147"/>
      <c r="BG66" s="146">
        <f t="shared" si="59"/>
        <v>1975</v>
      </c>
      <c r="BH66" s="103" t="str">
        <f t="shared" si="50"/>
        <v>U</v>
      </c>
      <c r="BI66" s="140">
        <f t="shared" si="51"/>
        <v>0</v>
      </c>
      <c r="BJ66" s="147"/>
    </row>
    <row r="67" spans="1:62" ht="13">
      <c r="A67" s="173">
        <v>16</v>
      </c>
      <c r="B67" s="180">
        <f t="shared" si="52"/>
        <v>1974</v>
      </c>
      <c r="C67" s="137">
        <f t="shared" si="60"/>
        <v>0</v>
      </c>
      <c r="D67" s="137">
        <f t="shared" si="60"/>
        <v>1</v>
      </c>
      <c r="E67" s="137">
        <f t="shared" si="60"/>
        <v>0</v>
      </c>
      <c r="F67" s="137">
        <f t="shared" si="60"/>
        <v>0</v>
      </c>
      <c r="G67" s="137">
        <f t="shared" si="60"/>
        <v>0</v>
      </c>
      <c r="H67" s="137">
        <f t="shared" si="60"/>
        <v>0</v>
      </c>
      <c r="I67" s="137">
        <f t="shared" si="60"/>
        <v>0</v>
      </c>
      <c r="J67" s="174">
        <f t="shared" si="37"/>
        <v>1.1062475137221932E-2</v>
      </c>
      <c r="L67" s="173">
        <v>16</v>
      </c>
      <c r="M67" s="180">
        <f t="shared" si="53"/>
        <v>1974</v>
      </c>
      <c r="N67" s="137">
        <f t="shared" si="61"/>
        <v>0</v>
      </c>
      <c r="O67" s="137">
        <f t="shared" si="61"/>
        <v>1</v>
      </c>
      <c r="P67" s="137">
        <f t="shared" si="61"/>
        <v>0</v>
      </c>
      <c r="Q67" s="137">
        <f t="shared" si="61"/>
        <v>0</v>
      </c>
      <c r="R67" s="137">
        <f t="shared" si="61"/>
        <v>0</v>
      </c>
      <c r="S67" s="137">
        <f t="shared" si="61"/>
        <v>0</v>
      </c>
      <c r="T67" s="137">
        <f t="shared" si="61"/>
        <v>0</v>
      </c>
      <c r="U67" s="174">
        <f t="shared" si="39"/>
        <v>2.582053679871217E-3</v>
      </c>
      <c r="W67" s="173">
        <v>16</v>
      </c>
      <c r="X67" s="180">
        <f t="shared" si="54"/>
        <v>1974</v>
      </c>
      <c r="Y67" s="137">
        <f t="shared" si="62"/>
        <v>1</v>
      </c>
      <c r="Z67" s="137">
        <f t="shared" si="62"/>
        <v>0</v>
      </c>
      <c r="AA67" s="137">
        <f t="shared" si="62"/>
        <v>0</v>
      </c>
      <c r="AB67" s="137">
        <f t="shared" si="62"/>
        <v>0</v>
      </c>
      <c r="AC67" s="137">
        <f t="shared" si="62"/>
        <v>0</v>
      </c>
      <c r="AD67" s="137">
        <f t="shared" si="62"/>
        <v>0</v>
      </c>
      <c r="AE67" s="137">
        <f t="shared" si="62"/>
        <v>0</v>
      </c>
      <c r="AF67" s="174">
        <f t="shared" si="41"/>
        <v>7.7352463782827773E-6</v>
      </c>
      <c r="AG67" s="139"/>
      <c r="AI67" s="146">
        <f t="shared" si="55"/>
        <v>1974</v>
      </c>
      <c r="AJ67" s="103" t="str">
        <f t="shared" si="42"/>
        <v>U</v>
      </c>
      <c r="AK67" s="140">
        <f t="shared" si="43"/>
        <v>1.4743603686274477E-4</v>
      </c>
      <c r="AL67" s="147"/>
      <c r="AO67" s="146">
        <f t="shared" si="56"/>
        <v>1974</v>
      </c>
      <c r="AP67" s="103" t="str">
        <f t="shared" si="44"/>
        <v>U</v>
      </c>
      <c r="AQ67" s="140">
        <f t="shared" si="45"/>
        <v>9.6670352583318669E-5</v>
      </c>
      <c r="AR67" s="147"/>
      <c r="AU67" s="146">
        <f t="shared" si="57"/>
        <v>1974</v>
      </c>
      <c r="AV67" s="103" t="str">
        <f t="shared" si="46"/>
        <v>U</v>
      </c>
      <c r="AW67" s="140">
        <f t="shared" si="47"/>
        <v>3.5623457383326983E-6</v>
      </c>
      <c r="AX67" s="147"/>
      <c r="BA67" s="146">
        <f t="shared" si="58"/>
        <v>1974</v>
      </c>
      <c r="BB67" s="103" t="str">
        <f t="shared" si="48"/>
        <v>U</v>
      </c>
      <c r="BC67" s="140">
        <f t="shared" si="49"/>
        <v>0</v>
      </c>
      <c r="BD67" s="147"/>
      <c r="BG67" s="146">
        <f t="shared" si="59"/>
        <v>1974</v>
      </c>
      <c r="BH67" s="103" t="str">
        <f t="shared" si="50"/>
        <v>U</v>
      </c>
      <c r="BI67" s="140">
        <f t="shared" si="51"/>
        <v>0</v>
      </c>
      <c r="BJ67" s="147"/>
    </row>
    <row r="68" spans="1:62" ht="13">
      <c r="A68" s="173">
        <v>17</v>
      </c>
      <c r="B68" s="180">
        <f t="shared" si="52"/>
        <v>1973</v>
      </c>
      <c r="C68" s="137">
        <f t="shared" si="60"/>
        <v>0</v>
      </c>
      <c r="D68" s="137">
        <f t="shared" si="60"/>
        <v>1</v>
      </c>
      <c r="E68" s="137">
        <f t="shared" si="60"/>
        <v>0</v>
      </c>
      <c r="F68" s="137">
        <f t="shared" si="60"/>
        <v>0</v>
      </c>
      <c r="G68" s="137">
        <f t="shared" si="60"/>
        <v>0</v>
      </c>
      <c r="H68" s="137">
        <f t="shared" si="60"/>
        <v>0</v>
      </c>
      <c r="I68" s="137">
        <f t="shared" si="60"/>
        <v>0</v>
      </c>
      <c r="J68" s="174">
        <f t="shared" si="37"/>
        <v>8.2416466928769243E-3</v>
      </c>
      <c r="L68" s="173">
        <v>17</v>
      </c>
      <c r="M68" s="180">
        <f t="shared" si="53"/>
        <v>1973</v>
      </c>
      <c r="N68" s="137">
        <f t="shared" si="61"/>
        <v>0</v>
      </c>
      <c r="O68" s="137">
        <f t="shared" si="61"/>
        <v>1</v>
      </c>
      <c r="P68" s="137">
        <f t="shared" si="61"/>
        <v>0</v>
      </c>
      <c r="Q68" s="137">
        <f t="shared" si="61"/>
        <v>0</v>
      </c>
      <c r="R68" s="137">
        <f t="shared" si="61"/>
        <v>0</v>
      </c>
      <c r="S68" s="137">
        <f t="shared" si="61"/>
        <v>0</v>
      </c>
      <c r="T68" s="137">
        <f t="shared" si="61"/>
        <v>0</v>
      </c>
      <c r="U68" s="174">
        <f t="shared" si="39"/>
        <v>1.9163309889892379E-3</v>
      </c>
      <c r="W68" s="173">
        <v>17</v>
      </c>
      <c r="X68" s="180">
        <f t="shared" si="54"/>
        <v>1973</v>
      </c>
      <c r="Y68" s="137">
        <f t="shared" si="62"/>
        <v>1</v>
      </c>
      <c r="Z68" s="137">
        <f t="shared" si="62"/>
        <v>0</v>
      </c>
      <c r="AA68" s="137">
        <f t="shared" si="62"/>
        <v>0</v>
      </c>
      <c r="AB68" s="137">
        <f t="shared" si="62"/>
        <v>0</v>
      </c>
      <c r="AC68" s="137">
        <f t="shared" si="62"/>
        <v>0</v>
      </c>
      <c r="AD68" s="137">
        <f t="shared" si="62"/>
        <v>0</v>
      </c>
      <c r="AE68" s="137">
        <f t="shared" si="62"/>
        <v>0</v>
      </c>
      <c r="AF68" s="174">
        <f t="shared" si="41"/>
        <v>6.6140176673533461E-6</v>
      </c>
      <c r="AG68" s="139"/>
      <c r="AI68" s="146">
        <f t="shared" si="55"/>
        <v>1973</v>
      </c>
      <c r="AJ68" s="103" t="str">
        <f t="shared" si="42"/>
        <v>U</v>
      </c>
      <c r="AK68" s="140">
        <f t="shared" si="43"/>
        <v>1.0984121641387636E-4</v>
      </c>
      <c r="AL68" s="147"/>
      <c r="AO68" s="146">
        <f t="shared" si="56"/>
        <v>1973</v>
      </c>
      <c r="AP68" s="103" t="str">
        <f t="shared" si="44"/>
        <v>U</v>
      </c>
      <c r="AQ68" s="140">
        <f t="shared" si="45"/>
        <v>8.8555239275013331E-5</v>
      </c>
      <c r="AR68" s="147"/>
      <c r="AU68" s="146">
        <f t="shared" si="57"/>
        <v>1973</v>
      </c>
      <c r="AV68" s="103" t="str">
        <f t="shared" si="46"/>
        <v>U</v>
      </c>
      <c r="AW68" s="140">
        <f t="shared" si="47"/>
        <v>3.2874648882314424E-6</v>
      </c>
      <c r="AX68" s="147"/>
      <c r="BA68" s="146">
        <f t="shared" si="58"/>
        <v>1973</v>
      </c>
      <c r="BB68" s="103" t="str">
        <f t="shared" si="48"/>
        <v>U</v>
      </c>
      <c r="BC68" s="140">
        <f t="shared" si="49"/>
        <v>0</v>
      </c>
      <c r="BD68" s="147"/>
      <c r="BG68" s="146">
        <f t="shared" si="59"/>
        <v>1973</v>
      </c>
      <c r="BH68" s="103" t="str">
        <f t="shared" si="50"/>
        <v>U</v>
      </c>
      <c r="BI68" s="140">
        <f t="shared" si="51"/>
        <v>0</v>
      </c>
      <c r="BJ68" s="147"/>
    </row>
    <row r="69" spans="1:62" ht="13">
      <c r="A69" s="173">
        <v>18</v>
      </c>
      <c r="B69" s="180">
        <f t="shared" si="52"/>
        <v>1972</v>
      </c>
      <c r="C69" s="137">
        <f t="shared" si="60"/>
        <v>1</v>
      </c>
      <c r="D69" s="137">
        <f t="shared" si="60"/>
        <v>0</v>
      </c>
      <c r="E69" s="137">
        <f t="shared" si="60"/>
        <v>0</v>
      </c>
      <c r="F69" s="137">
        <f t="shared" si="60"/>
        <v>0</v>
      </c>
      <c r="G69" s="137">
        <f t="shared" si="60"/>
        <v>0</v>
      </c>
      <c r="H69" s="137">
        <f t="shared" si="60"/>
        <v>0</v>
      </c>
      <c r="I69" s="137">
        <f t="shared" si="60"/>
        <v>0</v>
      </c>
      <c r="J69" s="174">
        <f t="shared" si="37"/>
        <v>6.2017424838196602E-3</v>
      </c>
      <c r="L69" s="173">
        <v>18</v>
      </c>
      <c r="M69" s="180">
        <f t="shared" si="53"/>
        <v>1972</v>
      </c>
      <c r="N69" s="137">
        <f t="shared" si="61"/>
        <v>1</v>
      </c>
      <c r="O69" s="137">
        <f t="shared" si="61"/>
        <v>0</v>
      </c>
      <c r="P69" s="137">
        <f t="shared" si="61"/>
        <v>0</v>
      </c>
      <c r="Q69" s="137">
        <f t="shared" si="61"/>
        <v>0</v>
      </c>
      <c r="R69" s="137">
        <f t="shared" si="61"/>
        <v>0</v>
      </c>
      <c r="S69" s="137">
        <f t="shared" si="61"/>
        <v>0</v>
      </c>
      <c r="T69" s="137">
        <f t="shared" si="61"/>
        <v>0</v>
      </c>
      <c r="U69" s="174">
        <f t="shared" si="39"/>
        <v>1.5692236355909126E-3</v>
      </c>
      <c r="W69" s="173">
        <v>18</v>
      </c>
      <c r="X69" s="180">
        <f t="shared" si="54"/>
        <v>1972</v>
      </c>
      <c r="Y69" s="137">
        <f t="shared" si="62"/>
        <v>1</v>
      </c>
      <c r="Z69" s="137">
        <f t="shared" si="62"/>
        <v>0</v>
      </c>
      <c r="AA69" s="137">
        <f t="shared" si="62"/>
        <v>0</v>
      </c>
      <c r="AB69" s="137">
        <f t="shared" si="62"/>
        <v>0</v>
      </c>
      <c r="AC69" s="137">
        <f t="shared" si="62"/>
        <v>0</v>
      </c>
      <c r="AD69" s="137">
        <f t="shared" si="62"/>
        <v>0</v>
      </c>
      <c r="AE69" s="137">
        <f t="shared" si="62"/>
        <v>0</v>
      </c>
      <c r="AF69" s="174">
        <f t="shared" si="41"/>
        <v>5.5827585902892915E-6</v>
      </c>
      <c r="AG69" s="139"/>
      <c r="AI69" s="146">
        <f t="shared" si="55"/>
        <v>1972</v>
      </c>
      <c r="AJ69" s="103" t="str">
        <f t="shared" si="42"/>
        <v>U</v>
      </c>
      <c r="AK69" s="140">
        <f t="shared" si="43"/>
        <v>8.2654227206453628E-5</v>
      </c>
      <c r="AL69" s="147"/>
      <c r="AO69" s="146">
        <f t="shared" si="56"/>
        <v>1972</v>
      </c>
      <c r="AP69" s="103" t="str">
        <f t="shared" si="44"/>
        <v>U</v>
      </c>
      <c r="AQ69" s="140">
        <f t="shared" si="45"/>
        <v>7.7550893840334906E-5</v>
      </c>
      <c r="AR69" s="147"/>
      <c r="AU69" s="146">
        <f t="shared" si="57"/>
        <v>1972</v>
      </c>
      <c r="AV69" s="103" t="str">
        <f t="shared" si="46"/>
        <v>U</v>
      </c>
      <c r="AW69" s="140">
        <f t="shared" si="47"/>
        <v>2.4975507947580458E-6</v>
      </c>
      <c r="AX69" s="147"/>
      <c r="BA69" s="146">
        <f t="shared" si="58"/>
        <v>1972</v>
      </c>
      <c r="BB69" s="103" t="str">
        <f t="shared" si="48"/>
        <v>U</v>
      </c>
      <c r="BC69" s="140">
        <f t="shared" si="49"/>
        <v>0</v>
      </c>
      <c r="BD69" s="147"/>
      <c r="BG69" s="146">
        <f t="shared" si="59"/>
        <v>1972</v>
      </c>
      <c r="BH69" s="103" t="str">
        <f t="shared" si="50"/>
        <v>U</v>
      </c>
      <c r="BI69" s="140">
        <f t="shared" si="51"/>
        <v>0</v>
      </c>
      <c r="BJ69" s="147"/>
    </row>
    <row r="70" spans="1:62" ht="13">
      <c r="A70" s="173">
        <v>19</v>
      </c>
      <c r="B70" s="180">
        <f t="shared" si="52"/>
        <v>1971</v>
      </c>
      <c r="C70" s="137">
        <f t="shared" si="60"/>
        <v>1</v>
      </c>
      <c r="D70" s="137">
        <f t="shared" si="60"/>
        <v>0</v>
      </c>
      <c r="E70" s="137">
        <f t="shared" si="60"/>
        <v>0</v>
      </c>
      <c r="F70" s="137">
        <f t="shared" si="60"/>
        <v>0</v>
      </c>
      <c r="G70" s="137">
        <f t="shared" si="60"/>
        <v>0</v>
      </c>
      <c r="H70" s="137">
        <f t="shared" si="60"/>
        <v>0</v>
      </c>
      <c r="I70" s="137">
        <f t="shared" si="60"/>
        <v>0</v>
      </c>
      <c r="J70" s="174">
        <f t="shared" si="37"/>
        <v>4.8590920562693127E-3</v>
      </c>
      <c r="L70" s="173">
        <v>19</v>
      </c>
      <c r="M70" s="180">
        <f t="shared" si="53"/>
        <v>1971</v>
      </c>
      <c r="N70" s="137">
        <f t="shared" si="61"/>
        <v>1</v>
      </c>
      <c r="O70" s="137">
        <f t="shared" si="61"/>
        <v>0</v>
      </c>
      <c r="P70" s="137">
        <f t="shared" si="61"/>
        <v>0</v>
      </c>
      <c r="Q70" s="137">
        <f t="shared" si="61"/>
        <v>0</v>
      </c>
      <c r="R70" s="137">
        <f t="shared" si="61"/>
        <v>0</v>
      </c>
      <c r="S70" s="137">
        <f t="shared" si="61"/>
        <v>0</v>
      </c>
      <c r="T70" s="137">
        <f t="shared" si="61"/>
        <v>0</v>
      </c>
      <c r="U70" s="174">
        <f t="shared" si="39"/>
        <v>1.376910364254862E-3</v>
      </c>
      <c r="W70" s="173">
        <v>19</v>
      </c>
      <c r="X70" s="180">
        <f t="shared" si="54"/>
        <v>1971</v>
      </c>
      <c r="Y70" s="137">
        <f t="shared" si="62"/>
        <v>1</v>
      </c>
      <c r="Z70" s="137">
        <f t="shared" si="62"/>
        <v>0</v>
      </c>
      <c r="AA70" s="137">
        <f t="shared" si="62"/>
        <v>0</v>
      </c>
      <c r="AB70" s="137">
        <f t="shared" si="62"/>
        <v>0</v>
      </c>
      <c r="AC70" s="137">
        <f t="shared" si="62"/>
        <v>0</v>
      </c>
      <c r="AD70" s="137">
        <f t="shared" si="62"/>
        <v>0</v>
      </c>
      <c r="AE70" s="137">
        <f t="shared" si="62"/>
        <v>0</v>
      </c>
      <c r="AF70" s="174">
        <f t="shared" si="41"/>
        <v>4.825157149565759E-6</v>
      </c>
      <c r="AG70" s="139"/>
      <c r="AI70" s="146">
        <f t="shared" si="55"/>
        <v>1971</v>
      </c>
      <c r="AJ70" s="103" t="str">
        <f t="shared" si="42"/>
        <v>U</v>
      </c>
      <c r="AK70" s="140">
        <f t="shared" si="43"/>
        <v>6.4759944464607428E-5</v>
      </c>
      <c r="AL70" s="147"/>
      <c r="AO70" s="146">
        <f t="shared" si="56"/>
        <v>1971</v>
      </c>
      <c r="AP70" s="103" t="str">
        <f t="shared" si="44"/>
        <v>U</v>
      </c>
      <c r="AQ70" s="140">
        <f t="shared" si="45"/>
        <v>7.0858639692963129E-5</v>
      </c>
      <c r="AR70" s="147"/>
      <c r="AU70" s="146">
        <f t="shared" si="57"/>
        <v>1971</v>
      </c>
      <c r="AV70" s="103" t="str">
        <f t="shared" si="46"/>
        <v>U</v>
      </c>
      <c r="AW70" s="140">
        <f t="shared" si="47"/>
        <v>2.1355809112588912E-6</v>
      </c>
      <c r="AX70" s="147"/>
      <c r="BA70" s="146">
        <f t="shared" si="58"/>
        <v>1971</v>
      </c>
      <c r="BB70" s="103" t="str">
        <f t="shared" si="48"/>
        <v>U</v>
      </c>
      <c r="BC70" s="140">
        <f t="shared" si="49"/>
        <v>0</v>
      </c>
      <c r="BD70" s="147"/>
      <c r="BG70" s="146">
        <f t="shared" si="59"/>
        <v>1971</v>
      </c>
      <c r="BH70" s="103" t="str">
        <f t="shared" si="50"/>
        <v>U</v>
      </c>
      <c r="BI70" s="140">
        <f t="shared" si="51"/>
        <v>0</v>
      </c>
      <c r="BJ70" s="147"/>
    </row>
    <row r="71" spans="1:62" ht="13">
      <c r="A71" s="173">
        <v>20</v>
      </c>
      <c r="B71" s="180">
        <f t="shared" si="52"/>
        <v>1970</v>
      </c>
      <c r="C71" s="137">
        <f t="shared" ref="C71:I81" si="63">VLOOKUP($B71,oldtechs,C$2,FALSE)</f>
        <v>1</v>
      </c>
      <c r="D71" s="137">
        <f t="shared" si="63"/>
        <v>0</v>
      </c>
      <c r="E71" s="137">
        <f t="shared" si="63"/>
        <v>0</v>
      </c>
      <c r="F71" s="137">
        <f t="shared" si="63"/>
        <v>0</v>
      </c>
      <c r="G71" s="137">
        <f t="shared" si="63"/>
        <v>0</v>
      </c>
      <c r="H71" s="137">
        <f t="shared" si="63"/>
        <v>0</v>
      </c>
      <c r="I71" s="137">
        <f t="shared" si="63"/>
        <v>0</v>
      </c>
      <c r="J71" s="174">
        <f t="shared" si="37"/>
        <v>3.6215111755383703E-3</v>
      </c>
      <c r="L71" s="173">
        <v>20</v>
      </c>
      <c r="M71" s="180">
        <f t="shared" si="53"/>
        <v>1970</v>
      </c>
      <c r="N71" s="137">
        <f t="shared" ref="N71:T81" si="64">VLOOKUP($B71,oldtechs,N$2,FALSE)</f>
        <v>1</v>
      </c>
      <c r="O71" s="137">
        <f t="shared" si="64"/>
        <v>0</v>
      </c>
      <c r="P71" s="137">
        <f t="shared" si="64"/>
        <v>0</v>
      </c>
      <c r="Q71" s="137">
        <f t="shared" si="64"/>
        <v>0</v>
      </c>
      <c r="R71" s="137">
        <f t="shared" si="64"/>
        <v>0</v>
      </c>
      <c r="S71" s="137">
        <f t="shared" si="64"/>
        <v>0</v>
      </c>
      <c r="T71" s="137">
        <f t="shared" si="64"/>
        <v>0</v>
      </c>
      <c r="U71" s="174">
        <f t="shared" si="39"/>
        <v>1.321571910902438E-3</v>
      </c>
      <c r="W71" s="173">
        <v>20</v>
      </c>
      <c r="X71" s="180">
        <f t="shared" si="54"/>
        <v>1970</v>
      </c>
      <c r="Y71" s="137">
        <f t="shared" ref="Y71:AE81" si="65">VLOOKUP($B71,oldtechs,Y$2,FALSE)</f>
        <v>1</v>
      </c>
      <c r="Z71" s="137">
        <f t="shared" si="65"/>
        <v>0</v>
      </c>
      <c r="AA71" s="137">
        <f t="shared" si="65"/>
        <v>0</v>
      </c>
      <c r="AB71" s="137">
        <f t="shared" si="65"/>
        <v>0</v>
      </c>
      <c r="AC71" s="137">
        <f t="shared" si="65"/>
        <v>0</v>
      </c>
      <c r="AD71" s="137">
        <f t="shared" si="65"/>
        <v>0</v>
      </c>
      <c r="AE71" s="137">
        <f t="shared" si="65"/>
        <v>0</v>
      </c>
      <c r="AF71" s="174">
        <f t="shared" si="41"/>
        <v>4.2138158675995658E-6</v>
      </c>
      <c r="AG71" s="139"/>
      <c r="AI71" s="146">
        <f t="shared" si="55"/>
        <v>1970</v>
      </c>
      <c r="AJ71" s="103" t="str">
        <f t="shared" si="42"/>
        <v>U</v>
      </c>
      <c r="AK71" s="140">
        <f t="shared" si="43"/>
        <v>4.8265984651026607E-5</v>
      </c>
      <c r="AL71" s="147"/>
      <c r="AO71" s="146">
        <f t="shared" si="56"/>
        <v>1970</v>
      </c>
      <c r="AP71" s="103" t="str">
        <f t="shared" si="44"/>
        <v>U</v>
      </c>
      <c r="AQ71" s="140">
        <f t="shared" si="45"/>
        <v>6.1533589140918581E-5</v>
      </c>
      <c r="AR71" s="147"/>
      <c r="AU71" s="146">
        <f t="shared" si="57"/>
        <v>1970</v>
      </c>
      <c r="AV71" s="103" t="str">
        <f t="shared" si="46"/>
        <v>U</v>
      </c>
      <c r="AW71" s="140">
        <f t="shared" si="47"/>
        <v>1.6581620448674704E-6</v>
      </c>
      <c r="AX71" s="147"/>
      <c r="BA71" s="146">
        <f t="shared" si="58"/>
        <v>1970</v>
      </c>
      <c r="BB71" s="103" t="str">
        <f t="shared" si="48"/>
        <v>U</v>
      </c>
      <c r="BC71" s="140">
        <f t="shared" si="49"/>
        <v>0</v>
      </c>
      <c r="BD71" s="147"/>
      <c r="BG71" s="146">
        <f t="shared" si="59"/>
        <v>1970</v>
      </c>
      <c r="BH71" s="103" t="str">
        <f t="shared" si="50"/>
        <v>U</v>
      </c>
      <c r="BI71" s="140">
        <f t="shared" si="51"/>
        <v>0</v>
      </c>
      <c r="BJ71" s="147"/>
    </row>
    <row r="72" spans="1:62" ht="13">
      <c r="A72" s="173">
        <v>21</v>
      </c>
      <c r="B72" s="180">
        <f t="shared" si="52"/>
        <v>1969</v>
      </c>
      <c r="C72" s="137">
        <f t="shared" si="63"/>
        <v>1</v>
      </c>
      <c r="D72" s="137">
        <f t="shared" si="63"/>
        <v>0</v>
      </c>
      <c r="E72" s="137">
        <f t="shared" si="63"/>
        <v>0</v>
      </c>
      <c r="F72" s="137">
        <f t="shared" si="63"/>
        <v>0</v>
      </c>
      <c r="G72" s="137">
        <f t="shared" si="63"/>
        <v>0</v>
      </c>
      <c r="H72" s="137">
        <f t="shared" si="63"/>
        <v>0</v>
      </c>
      <c r="I72" s="137">
        <f t="shared" si="63"/>
        <v>0</v>
      </c>
      <c r="J72" s="174">
        <f t="shared" si="37"/>
        <v>2.9778977872481505E-3</v>
      </c>
      <c r="L72" s="173">
        <v>21</v>
      </c>
      <c r="M72" s="180">
        <f t="shared" si="53"/>
        <v>1969</v>
      </c>
      <c r="N72" s="137">
        <f t="shared" si="64"/>
        <v>1</v>
      </c>
      <c r="O72" s="137">
        <f t="shared" si="64"/>
        <v>0</v>
      </c>
      <c r="P72" s="137">
        <f t="shared" si="64"/>
        <v>0</v>
      </c>
      <c r="Q72" s="137">
        <f t="shared" si="64"/>
        <v>0</v>
      </c>
      <c r="R72" s="137">
        <f t="shared" si="64"/>
        <v>0</v>
      </c>
      <c r="S72" s="137">
        <f t="shared" si="64"/>
        <v>0</v>
      </c>
      <c r="T72" s="137">
        <f t="shared" si="64"/>
        <v>0</v>
      </c>
      <c r="U72" s="174">
        <f t="shared" si="39"/>
        <v>1.1575469171934405E-3</v>
      </c>
      <c r="W72" s="173">
        <v>21</v>
      </c>
      <c r="X72" s="180">
        <f t="shared" si="54"/>
        <v>1969</v>
      </c>
      <c r="Y72" s="137">
        <f t="shared" si="65"/>
        <v>1</v>
      </c>
      <c r="Z72" s="137">
        <f t="shared" si="65"/>
        <v>0</v>
      </c>
      <c r="AA72" s="137">
        <f t="shared" si="65"/>
        <v>0</v>
      </c>
      <c r="AB72" s="137">
        <f t="shared" si="65"/>
        <v>0</v>
      </c>
      <c r="AC72" s="137">
        <f t="shared" si="65"/>
        <v>0</v>
      </c>
      <c r="AD72" s="137">
        <f t="shared" si="65"/>
        <v>0</v>
      </c>
      <c r="AE72" s="137">
        <f t="shared" si="65"/>
        <v>0</v>
      </c>
      <c r="AF72" s="174">
        <f t="shared" si="41"/>
        <v>3.6103885812048636E-6</v>
      </c>
      <c r="AG72" s="139"/>
      <c r="AI72" s="146">
        <f t="shared" si="55"/>
        <v>1969</v>
      </c>
      <c r="AJ72" s="103" t="str">
        <f t="shared" si="42"/>
        <v>U</v>
      </c>
      <c r="AK72" s="140">
        <f t="shared" si="43"/>
        <v>3.9688174887456591E-5</v>
      </c>
      <c r="AL72" s="147"/>
      <c r="AO72" s="146">
        <f t="shared" si="56"/>
        <v>1969</v>
      </c>
      <c r="AP72" s="103" t="str">
        <f t="shared" si="44"/>
        <v>U</v>
      </c>
      <c r="AQ72" s="140">
        <f t="shared" si="45"/>
        <v>5.6165760014190086E-5</v>
      </c>
      <c r="AR72" s="147"/>
      <c r="AU72" s="146">
        <f t="shared" si="57"/>
        <v>1969</v>
      </c>
      <c r="AV72" s="103" t="str">
        <f t="shared" si="46"/>
        <v>U</v>
      </c>
      <c r="AW72" s="140">
        <f t="shared" si="47"/>
        <v>1.6375222361972468E-6</v>
      </c>
      <c r="AX72" s="147"/>
      <c r="BA72" s="146">
        <f t="shared" si="58"/>
        <v>1969</v>
      </c>
      <c r="BB72" s="103" t="str">
        <f t="shared" si="48"/>
        <v>U</v>
      </c>
      <c r="BC72" s="140">
        <f t="shared" si="49"/>
        <v>0</v>
      </c>
      <c r="BD72" s="147"/>
      <c r="BG72" s="146">
        <f t="shared" si="59"/>
        <v>1969</v>
      </c>
      <c r="BH72" s="103" t="str">
        <f t="shared" si="50"/>
        <v>U</v>
      </c>
      <c r="BI72" s="140">
        <f t="shared" si="51"/>
        <v>0</v>
      </c>
      <c r="BJ72" s="147"/>
    </row>
    <row r="73" spans="1:62" ht="13">
      <c r="A73" s="173">
        <v>22</v>
      </c>
      <c r="B73" s="180">
        <f t="shared" si="52"/>
        <v>1968</v>
      </c>
      <c r="C73" s="137">
        <f t="shared" si="63"/>
        <v>1</v>
      </c>
      <c r="D73" s="137">
        <f t="shared" si="63"/>
        <v>0</v>
      </c>
      <c r="E73" s="137">
        <f t="shared" si="63"/>
        <v>0</v>
      </c>
      <c r="F73" s="137">
        <f t="shared" si="63"/>
        <v>0</v>
      </c>
      <c r="G73" s="137">
        <f t="shared" si="63"/>
        <v>0</v>
      </c>
      <c r="H73" s="137">
        <f t="shared" si="63"/>
        <v>0</v>
      </c>
      <c r="I73" s="137">
        <f t="shared" si="63"/>
        <v>0</v>
      </c>
      <c r="J73" s="174">
        <f t="shared" si="37"/>
        <v>1.9073724928383529E-3</v>
      </c>
      <c r="L73" s="173">
        <v>22</v>
      </c>
      <c r="M73" s="180">
        <f t="shared" si="53"/>
        <v>1968</v>
      </c>
      <c r="N73" s="137">
        <f t="shared" si="64"/>
        <v>1</v>
      </c>
      <c r="O73" s="137">
        <f t="shared" si="64"/>
        <v>0</v>
      </c>
      <c r="P73" s="137">
        <f t="shared" si="64"/>
        <v>0</v>
      </c>
      <c r="Q73" s="137">
        <f t="shared" si="64"/>
        <v>0</v>
      </c>
      <c r="R73" s="137">
        <f t="shared" si="64"/>
        <v>0</v>
      </c>
      <c r="S73" s="137">
        <f t="shared" si="64"/>
        <v>0</v>
      </c>
      <c r="T73" s="137">
        <f t="shared" si="64"/>
        <v>0</v>
      </c>
      <c r="U73" s="174">
        <f t="shared" si="39"/>
        <v>1.1205605819026672E-3</v>
      </c>
      <c r="W73" s="173">
        <v>22</v>
      </c>
      <c r="X73" s="180">
        <f t="shared" si="54"/>
        <v>1968</v>
      </c>
      <c r="Y73" s="137">
        <f t="shared" si="65"/>
        <v>1</v>
      </c>
      <c r="Z73" s="137">
        <f t="shared" si="65"/>
        <v>0</v>
      </c>
      <c r="AA73" s="137">
        <f t="shared" si="65"/>
        <v>0</v>
      </c>
      <c r="AB73" s="137">
        <f t="shared" si="65"/>
        <v>0</v>
      </c>
      <c r="AC73" s="137">
        <f t="shared" si="65"/>
        <v>0</v>
      </c>
      <c r="AD73" s="137">
        <f t="shared" si="65"/>
        <v>0</v>
      </c>
      <c r="AE73" s="137">
        <f t="shared" si="65"/>
        <v>0</v>
      </c>
      <c r="AF73" s="174">
        <f t="shared" si="41"/>
        <v>2.931748585017942E-6</v>
      </c>
      <c r="AG73" s="139"/>
      <c r="AI73" s="146">
        <f t="shared" si="55"/>
        <v>1968</v>
      </c>
      <c r="AJ73" s="103" t="str">
        <f t="shared" si="42"/>
        <v>U</v>
      </c>
      <c r="AK73" s="140">
        <f t="shared" si="43"/>
        <v>2.5420661983582192E-5</v>
      </c>
      <c r="AL73" s="147"/>
      <c r="AO73" s="146">
        <f t="shared" si="56"/>
        <v>1968</v>
      </c>
      <c r="AP73" s="103" t="str">
        <f t="shared" si="44"/>
        <v>U</v>
      </c>
      <c r="AQ73" s="140">
        <f t="shared" si="45"/>
        <v>5.1350513958275469E-5</v>
      </c>
      <c r="AR73" s="147"/>
      <c r="AU73" s="146">
        <f t="shared" si="57"/>
        <v>1968</v>
      </c>
      <c r="AV73" s="103" t="str">
        <f t="shared" si="46"/>
        <v>U</v>
      </c>
      <c r="AW73" s="140">
        <f t="shared" si="47"/>
        <v>1.5372091129964785E-6</v>
      </c>
      <c r="AX73" s="147"/>
      <c r="BA73" s="146">
        <f t="shared" si="58"/>
        <v>1968</v>
      </c>
      <c r="BB73" s="103" t="str">
        <f t="shared" si="48"/>
        <v>U</v>
      </c>
      <c r="BC73" s="140">
        <f t="shared" si="49"/>
        <v>0</v>
      </c>
      <c r="BD73" s="147"/>
      <c r="BG73" s="146">
        <f t="shared" si="59"/>
        <v>1968</v>
      </c>
      <c r="BH73" s="103" t="str">
        <f t="shared" si="50"/>
        <v>U</v>
      </c>
      <c r="BI73" s="140">
        <f t="shared" si="51"/>
        <v>0</v>
      </c>
      <c r="BJ73" s="147"/>
    </row>
    <row r="74" spans="1:62" ht="13">
      <c r="A74" s="173">
        <v>23</v>
      </c>
      <c r="B74" s="180">
        <f t="shared" si="52"/>
        <v>1967</v>
      </c>
      <c r="C74" s="137">
        <f t="shared" si="63"/>
        <v>1</v>
      </c>
      <c r="D74" s="137">
        <f t="shared" si="63"/>
        <v>0</v>
      </c>
      <c r="E74" s="137">
        <f t="shared" si="63"/>
        <v>0</v>
      </c>
      <c r="F74" s="137">
        <f t="shared" si="63"/>
        <v>0</v>
      </c>
      <c r="G74" s="137">
        <f t="shared" si="63"/>
        <v>0</v>
      </c>
      <c r="H74" s="137">
        <f t="shared" si="63"/>
        <v>0</v>
      </c>
      <c r="I74" s="137">
        <f t="shared" si="63"/>
        <v>0</v>
      </c>
      <c r="J74" s="174">
        <f t="shared" si="37"/>
        <v>1.8360421827097685E-3</v>
      </c>
      <c r="L74" s="173">
        <v>23</v>
      </c>
      <c r="M74" s="180">
        <f t="shared" si="53"/>
        <v>1967</v>
      </c>
      <c r="N74" s="137">
        <f t="shared" si="64"/>
        <v>1</v>
      </c>
      <c r="O74" s="137">
        <f t="shared" si="64"/>
        <v>0</v>
      </c>
      <c r="P74" s="137">
        <f t="shared" si="64"/>
        <v>0</v>
      </c>
      <c r="Q74" s="137">
        <f t="shared" si="64"/>
        <v>0</v>
      </c>
      <c r="R74" s="137">
        <f t="shared" si="64"/>
        <v>0</v>
      </c>
      <c r="S74" s="137">
        <f t="shared" si="64"/>
        <v>0</v>
      </c>
      <c r="T74" s="137">
        <f t="shared" si="64"/>
        <v>0</v>
      </c>
      <c r="U74" s="174">
        <f t="shared" si="39"/>
        <v>9.8226930113750428E-4</v>
      </c>
      <c r="W74" s="173">
        <v>23</v>
      </c>
      <c r="X74" s="180">
        <f t="shared" si="54"/>
        <v>1967</v>
      </c>
      <c r="Y74" s="137">
        <f t="shared" si="65"/>
        <v>1</v>
      </c>
      <c r="Z74" s="137">
        <f t="shared" si="65"/>
        <v>0</v>
      </c>
      <c r="AA74" s="137">
        <f t="shared" si="65"/>
        <v>0</v>
      </c>
      <c r="AB74" s="137">
        <f t="shared" si="65"/>
        <v>0</v>
      </c>
      <c r="AC74" s="137">
        <f t="shared" si="65"/>
        <v>0</v>
      </c>
      <c r="AD74" s="137">
        <f t="shared" si="65"/>
        <v>0</v>
      </c>
      <c r="AE74" s="137">
        <f t="shared" si="65"/>
        <v>0</v>
      </c>
      <c r="AF74" s="174">
        <f t="shared" si="41"/>
        <v>2.4677385288789145E-6</v>
      </c>
      <c r="AG74" s="139"/>
      <c r="AI74" s="146">
        <f t="shared" si="55"/>
        <v>1967</v>
      </c>
      <c r="AJ74" s="103" t="str">
        <f t="shared" si="42"/>
        <v>U</v>
      </c>
      <c r="AK74" s="140">
        <f t="shared" si="43"/>
        <v>2.4470001475594828E-5</v>
      </c>
      <c r="AL74" s="147"/>
      <c r="AO74" s="146">
        <f t="shared" si="56"/>
        <v>1967</v>
      </c>
      <c r="AP74" s="103" t="str">
        <f t="shared" si="44"/>
        <v>U</v>
      </c>
      <c r="AQ74" s="140">
        <f t="shared" si="45"/>
        <v>4.7072642264803664E-5</v>
      </c>
      <c r="AR74" s="147"/>
      <c r="AU74" s="146">
        <f t="shared" si="57"/>
        <v>1967</v>
      </c>
      <c r="AV74" s="103" t="str">
        <f t="shared" si="46"/>
        <v>U</v>
      </c>
      <c r="AW74" s="140">
        <f t="shared" si="47"/>
        <v>1.3786661579013095E-6</v>
      </c>
      <c r="AX74" s="147"/>
      <c r="BA74" s="146">
        <f t="shared" si="58"/>
        <v>1967</v>
      </c>
      <c r="BB74" s="103" t="str">
        <f t="shared" si="48"/>
        <v>U</v>
      </c>
      <c r="BC74" s="140">
        <f t="shared" si="49"/>
        <v>0</v>
      </c>
      <c r="BD74" s="147"/>
      <c r="BG74" s="146">
        <f t="shared" si="59"/>
        <v>1967</v>
      </c>
      <c r="BH74" s="103" t="str">
        <f t="shared" si="50"/>
        <v>U</v>
      </c>
      <c r="BI74" s="140">
        <f t="shared" si="51"/>
        <v>0</v>
      </c>
      <c r="BJ74" s="147"/>
    </row>
    <row r="75" spans="1:62" ht="13">
      <c r="A75" s="173">
        <v>24</v>
      </c>
      <c r="B75" s="180">
        <f t="shared" si="52"/>
        <v>1966</v>
      </c>
      <c r="C75" s="137">
        <f t="shared" si="63"/>
        <v>1</v>
      </c>
      <c r="D75" s="137">
        <f t="shared" si="63"/>
        <v>0</v>
      </c>
      <c r="E75" s="137">
        <f t="shared" si="63"/>
        <v>0</v>
      </c>
      <c r="F75" s="137">
        <f t="shared" si="63"/>
        <v>0</v>
      </c>
      <c r="G75" s="137">
        <f t="shared" si="63"/>
        <v>0</v>
      </c>
      <c r="H75" s="137">
        <f t="shared" si="63"/>
        <v>0</v>
      </c>
      <c r="I75" s="137">
        <f t="shared" si="63"/>
        <v>0</v>
      </c>
      <c r="J75" s="174">
        <f t="shared" si="37"/>
        <v>4.4317521682889624E-3</v>
      </c>
      <c r="L75" s="173">
        <v>24</v>
      </c>
      <c r="M75" s="180">
        <f t="shared" si="53"/>
        <v>1966</v>
      </c>
      <c r="N75" s="137">
        <f t="shared" si="64"/>
        <v>1</v>
      </c>
      <c r="O75" s="137">
        <f t="shared" si="64"/>
        <v>0</v>
      </c>
      <c r="P75" s="137">
        <f t="shared" si="64"/>
        <v>0</v>
      </c>
      <c r="Q75" s="137">
        <f t="shared" si="64"/>
        <v>0</v>
      </c>
      <c r="R75" s="137">
        <f t="shared" si="64"/>
        <v>0</v>
      </c>
      <c r="S75" s="137">
        <f t="shared" si="64"/>
        <v>0</v>
      </c>
      <c r="T75" s="137">
        <f t="shared" si="64"/>
        <v>0</v>
      </c>
      <c r="U75" s="174">
        <f t="shared" si="39"/>
        <v>4.9238842464640548E-3</v>
      </c>
      <c r="W75" s="173">
        <v>24</v>
      </c>
      <c r="X75" s="180">
        <f t="shared" si="54"/>
        <v>1966</v>
      </c>
      <c r="Y75" s="137">
        <f t="shared" si="65"/>
        <v>1</v>
      </c>
      <c r="Z75" s="137">
        <f t="shared" si="65"/>
        <v>0</v>
      </c>
      <c r="AA75" s="137">
        <f t="shared" si="65"/>
        <v>0</v>
      </c>
      <c r="AB75" s="137">
        <f t="shared" si="65"/>
        <v>0</v>
      </c>
      <c r="AC75" s="137">
        <f t="shared" si="65"/>
        <v>0</v>
      </c>
      <c r="AD75" s="137">
        <f t="shared" si="65"/>
        <v>0</v>
      </c>
      <c r="AE75" s="137">
        <f t="shared" si="65"/>
        <v>0</v>
      </c>
      <c r="AF75" s="174">
        <f t="shared" si="41"/>
        <v>1.00669593892938E-5</v>
      </c>
      <c r="AG75" s="139"/>
      <c r="AI75" s="146">
        <f t="shared" si="55"/>
        <v>1966</v>
      </c>
      <c r="AJ75" s="103" t="str">
        <f t="shared" si="42"/>
        <v>U</v>
      </c>
      <c r="AK75" s="140">
        <f t="shared" si="43"/>
        <v>5.9064537361255111E-5</v>
      </c>
      <c r="AL75" s="147"/>
      <c r="AO75" s="146">
        <f t="shared" si="56"/>
        <v>1966</v>
      </c>
      <c r="AP75" s="103" t="str">
        <f t="shared" si="44"/>
        <v>U</v>
      </c>
      <c r="AQ75" s="140">
        <f t="shared" si="45"/>
        <v>2.1063638629746244E-4</v>
      </c>
      <c r="AR75" s="147"/>
      <c r="AU75" s="146">
        <f t="shared" si="57"/>
        <v>1966</v>
      </c>
      <c r="AV75" s="103" t="str">
        <f t="shared" si="46"/>
        <v>U</v>
      </c>
      <c r="AW75" s="140">
        <f t="shared" si="47"/>
        <v>6.4869640078294353E-6</v>
      </c>
      <c r="AX75" s="147"/>
      <c r="BA75" s="146">
        <f t="shared" si="58"/>
        <v>1966</v>
      </c>
      <c r="BB75" s="103" t="str">
        <f t="shared" si="48"/>
        <v>U</v>
      </c>
      <c r="BC75" s="140">
        <f t="shared" si="49"/>
        <v>0</v>
      </c>
      <c r="BD75" s="147"/>
      <c r="BG75" s="146">
        <f t="shared" si="59"/>
        <v>1966</v>
      </c>
      <c r="BH75" s="103" t="str">
        <f t="shared" si="50"/>
        <v>U</v>
      </c>
      <c r="BI75" s="140">
        <f t="shared" si="51"/>
        <v>0</v>
      </c>
      <c r="BJ75" s="147"/>
    </row>
    <row r="76" spans="1:62" ht="13">
      <c r="A76" s="173">
        <v>25</v>
      </c>
      <c r="B76" s="180">
        <f t="shared" si="52"/>
        <v>1965</v>
      </c>
      <c r="C76" s="137">
        <f t="shared" si="63"/>
        <v>1</v>
      </c>
      <c r="D76" s="137">
        <f t="shared" si="63"/>
        <v>0</v>
      </c>
      <c r="E76" s="137">
        <f t="shared" si="63"/>
        <v>0</v>
      </c>
      <c r="F76" s="137">
        <f t="shared" si="63"/>
        <v>0</v>
      </c>
      <c r="G76" s="137">
        <f t="shared" si="63"/>
        <v>0</v>
      </c>
      <c r="H76" s="137">
        <f t="shared" si="63"/>
        <v>0</v>
      </c>
      <c r="I76" s="137">
        <f t="shared" si="63"/>
        <v>0</v>
      </c>
      <c r="J76" s="174">
        <f t="shared" si="37"/>
        <v>0</v>
      </c>
      <c r="L76" s="173">
        <v>25</v>
      </c>
      <c r="M76" s="180">
        <f t="shared" si="53"/>
        <v>1965</v>
      </c>
      <c r="N76" s="137">
        <f t="shared" si="64"/>
        <v>1</v>
      </c>
      <c r="O76" s="137">
        <f t="shared" si="64"/>
        <v>0</v>
      </c>
      <c r="P76" s="137">
        <f t="shared" si="64"/>
        <v>0</v>
      </c>
      <c r="Q76" s="137">
        <f t="shared" si="64"/>
        <v>0</v>
      </c>
      <c r="R76" s="137">
        <f t="shared" si="64"/>
        <v>0</v>
      </c>
      <c r="S76" s="137">
        <f t="shared" si="64"/>
        <v>0</v>
      </c>
      <c r="T76" s="137">
        <f t="shared" si="64"/>
        <v>0</v>
      </c>
      <c r="U76" s="174">
        <f t="shared" si="39"/>
        <v>0</v>
      </c>
      <c r="W76" s="173">
        <v>25</v>
      </c>
      <c r="X76" s="180">
        <f t="shared" si="54"/>
        <v>1965</v>
      </c>
      <c r="Y76" s="137">
        <f t="shared" si="65"/>
        <v>1</v>
      </c>
      <c r="Z76" s="137">
        <f t="shared" si="65"/>
        <v>0</v>
      </c>
      <c r="AA76" s="137">
        <f t="shared" si="65"/>
        <v>0</v>
      </c>
      <c r="AB76" s="137">
        <f t="shared" si="65"/>
        <v>0</v>
      </c>
      <c r="AC76" s="137">
        <f t="shared" si="65"/>
        <v>0</v>
      </c>
      <c r="AD76" s="137">
        <f t="shared" si="65"/>
        <v>0</v>
      </c>
      <c r="AE76" s="137">
        <f t="shared" si="65"/>
        <v>0</v>
      </c>
      <c r="AF76" s="174">
        <f t="shared" si="41"/>
        <v>0</v>
      </c>
      <c r="AG76" s="139"/>
      <c r="AI76" s="146">
        <f t="shared" si="55"/>
        <v>1965</v>
      </c>
      <c r="AJ76" s="103" t="str">
        <f t="shared" si="42"/>
        <v>U</v>
      </c>
      <c r="AK76" s="140">
        <f t="shared" si="43"/>
        <v>0</v>
      </c>
      <c r="AL76" s="147"/>
      <c r="AO76" s="146">
        <f t="shared" si="56"/>
        <v>1965</v>
      </c>
      <c r="AP76" s="103" t="str">
        <f t="shared" si="44"/>
        <v>U</v>
      </c>
      <c r="AQ76" s="140">
        <f t="shared" si="45"/>
        <v>0</v>
      </c>
      <c r="AR76" s="147"/>
      <c r="AU76" s="146">
        <f t="shared" si="57"/>
        <v>1965</v>
      </c>
      <c r="AV76" s="103" t="str">
        <f t="shared" si="46"/>
        <v>U</v>
      </c>
      <c r="AW76" s="140">
        <f t="shared" si="47"/>
        <v>0</v>
      </c>
      <c r="AX76" s="147"/>
      <c r="BA76" s="146">
        <f t="shared" si="58"/>
        <v>1965</v>
      </c>
      <c r="BB76" s="103" t="str">
        <f t="shared" si="48"/>
        <v>U</v>
      </c>
      <c r="BC76" s="140">
        <f t="shared" si="49"/>
        <v>0</v>
      </c>
      <c r="BD76" s="147"/>
      <c r="BG76" s="146">
        <f t="shared" si="59"/>
        <v>1965</v>
      </c>
      <c r="BH76" s="103" t="str">
        <f t="shared" si="50"/>
        <v>U</v>
      </c>
      <c r="BI76" s="140">
        <f t="shared" si="51"/>
        <v>0</v>
      </c>
      <c r="BJ76" s="147"/>
    </row>
    <row r="77" spans="1:62" ht="13">
      <c r="A77" s="173">
        <v>26</v>
      </c>
      <c r="B77" s="180">
        <f t="shared" si="52"/>
        <v>1964</v>
      </c>
      <c r="C77" s="137">
        <f t="shared" si="63"/>
        <v>1</v>
      </c>
      <c r="D77" s="137">
        <f t="shared" si="63"/>
        <v>0</v>
      </c>
      <c r="E77" s="137">
        <f t="shared" si="63"/>
        <v>0</v>
      </c>
      <c r="F77" s="137">
        <f t="shared" si="63"/>
        <v>0</v>
      </c>
      <c r="G77" s="137">
        <f t="shared" si="63"/>
        <v>0</v>
      </c>
      <c r="H77" s="137">
        <f t="shared" si="63"/>
        <v>0</v>
      </c>
      <c r="I77" s="137">
        <f t="shared" si="63"/>
        <v>0</v>
      </c>
      <c r="J77" s="174">
        <f t="shared" si="37"/>
        <v>0</v>
      </c>
      <c r="L77" s="173">
        <v>26</v>
      </c>
      <c r="M77" s="180">
        <f t="shared" si="53"/>
        <v>1964</v>
      </c>
      <c r="N77" s="137">
        <f t="shared" si="64"/>
        <v>1</v>
      </c>
      <c r="O77" s="137">
        <f t="shared" si="64"/>
        <v>0</v>
      </c>
      <c r="P77" s="137">
        <f t="shared" si="64"/>
        <v>0</v>
      </c>
      <c r="Q77" s="137">
        <f t="shared" si="64"/>
        <v>0</v>
      </c>
      <c r="R77" s="137">
        <f t="shared" si="64"/>
        <v>0</v>
      </c>
      <c r="S77" s="137">
        <f t="shared" si="64"/>
        <v>0</v>
      </c>
      <c r="T77" s="137">
        <f t="shared" si="64"/>
        <v>0</v>
      </c>
      <c r="U77" s="174">
        <f t="shared" si="39"/>
        <v>0</v>
      </c>
      <c r="W77" s="173">
        <v>26</v>
      </c>
      <c r="X77" s="180">
        <f t="shared" si="54"/>
        <v>1964</v>
      </c>
      <c r="Y77" s="137">
        <f t="shared" si="65"/>
        <v>1</v>
      </c>
      <c r="Z77" s="137">
        <f t="shared" si="65"/>
        <v>0</v>
      </c>
      <c r="AA77" s="137">
        <f t="shared" si="65"/>
        <v>0</v>
      </c>
      <c r="AB77" s="137">
        <f t="shared" si="65"/>
        <v>0</v>
      </c>
      <c r="AC77" s="137">
        <f t="shared" si="65"/>
        <v>0</v>
      </c>
      <c r="AD77" s="137">
        <f t="shared" si="65"/>
        <v>0</v>
      </c>
      <c r="AE77" s="137">
        <f t="shared" si="65"/>
        <v>0</v>
      </c>
      <c r="AF77" s="174">
        <f t="shared" si="41"/>
        <v>0</v>
      </c>
      <c r="AG77" s="139"/>
      <c r="AI77" s="146">
        <f t="shared" si="55"/>
        <v>1964</v>
      </c>
      <c r="AJ77" s="103" t="str">
        <f t="shared" si="42"/>
        <v>U</v>
      </c>
      <c r="AK77" s="140">
        <f t="shared" si="43"/>
        <v>0</v>
      </c>
      <c r="AL77" s="147"/>
      <c r="AO77" s="146">
        <f t="shared" si="56"/>
        <v>1964</v>
      </c>
      <c r="AP77" s="103" t="str">
        <f t="shared" si="44"/>
        <v>U</v>
      </c>
      <c r="AQ77" s="140">
        <f t="shared" si="45"/>
        <v>0</v>
      </c>
      <c r="AR77" s="147"/>
      <c r="AU77" s="146">
        <f t="shared" si="57"/>
        <v>1964</v>
      </c>
      <c r="AV77" s="103" t="str">
        <f t="shared" si="46"/>
        <v>U</v>
      </c>
      <c r="AW77" s="140">
        <f t="shared" si="47"/>
        <v>0</v>
      </c>
      <c r="AX77" s="147"/>
      <c r="BA77" s="146">
        <f t="shared" si="58"/>
        <v>1964</v>
      </c>
      <c r="BB77" s="103" t="str">
        <f t="shared" si="48"/>
        <v>U</v>
      </c>
      <c r="BC77" s="140">
        <f t="shared" si="49"/>
        <v>0</v>
      </c>
      <c r="BD77" s="147"/>
      <c r="BG77" s="146">
        <f t="shared" si="59"/>
        <v>1964</v>
      </c>
      <c r="BH77" s="103" t="str">
        <f t="shared" si="50"/>
        <v>U</v>
      </c>
      <c r="BI77" s="140">
        <f t="shared" si="51"/>
        <v>0</v>
      </c>
      <c r="BJ77" s="147"/>
    </row>
    <row r="78" spans="1:62" ht="13">
      <c r="A78" s="173">
        <v>27</v>
      </c>
      <c r="B78" s="180">
        <f t="shared" si="52"/>
        <v>1963</v>
      </c>
      <c r="C78" s="137">
        <f t="shared" si="63"/>
        <v>1</v>
      </c>
      <c r="D78" s="137">
        <f t="shared" si="63"/>
        <v>0</v>
      </c>
      <c r="E78" s="137">
        <f t="shared" si="63"/>
        <v>0</v>
      </c>
      <c r="F78" s="137">
        <f t="shared" si="63"/>
        <v>0</v>
      </c>
      <c r="G78" s="137">
        <f t="shared" si="63"/>
        <v>0</v>
      </c>
      <c r="H78" s="137">
        <f t="shared" si="63"/>
        <v>0</v>
      </c>
      <c r="I78" s="137">
        <f t="shared" si="63"/>
        <v>0</v>
      </c>
      <c r="J78" s="174">
        <f t="shared" si="37"/>
        <v>0</v>
      </c>
      <c r="L78" s="173">
        <v>27</v>
      </c>
      <c r="M78" s="180">
        <f t="shared" si="53"/>
        <v>1963</v>
      </c>
      <c r="N78" s="137">
        <f t="shared" si="64"/>
        <v>1</v>
      </c>
      <c r="O78" s="137">
        <f t="shared" si="64"/>
        <v>0</v>
      </c>
      <c r="P78" s="137">
        <f t="shared" si="64"/>
        <v>0</v>
      </c>
      <c r="Q78" s="137">
        <f t="shared" si="64"/>
        <v>0</v>
      </c>
      <c r="R78" s="137">
        <f t="shared" si="64"/>
        <v>0</v>
      </c>
      <c r="S78" s="137">
        <f t="shared" si="64"/>
        <v>0</v>
      </c>
      <c r="T78" s="137">
        <f t="shared" si="64"/>
        <v>0</v>
      </c>
      <c r="U78" s="174">
        <f t="shared" si="39"/>
        <v>0</v>
      </c>
      <c r="W78" s="173">
        <v>27</v>
      </c>
      <c r="X78" s="180">
        <f t="shared" si="54"/>
        <v>1963</v>
      </c>
      <c r="Y78" s="137">
        <f t="shared" si="65"/>
        <v>1</v>
      </c>
      <c r="Z78" s="137">
        <f t="shared" si="65"/>
        <v>0</v>
      </c>
      <c r="AA78" s="137">
        <f t="shared" si="65"/>
        <v>0</v>
      </c>
      <c r="AB78" s="137">
        <f t="shared" si="65"/>
        <v>0</v>
      </c>
      <c r="AC78" s="137">
        <f t="shared" si="65"/>
        <v>0</v>
      </c>
      <c r="AD78" s="137">
        <f t="shared" si="65"/>
        <v>0</v>
      </c>
      <c r="AE78" s="137">
        <f t="shared" si="65"/>
        <v>0</v>
      </c>
      <c r="AF78" s="174">
        <f t="shared" si="41"/>
        <v>0</v>
      </c>
      <c r="AG78" s="139"/>
      <c r="AI78" s="146">
        <f t="shared" si="55"/>
        <v>1963</v>
      </c>
      <c r="AJ78" s="103" t="str">
        <f t="shared" si="42"/>
        <v>U</v>
      </c>
      <c r="AK78" s="140">
        <f t="shared" si="43"/>
        <v>0</v>
      </c>
      <c r="AL78" s="147"/>
      <c r="AO78" s="146">
        <f t="shared" si="56"/>
        <v>1963</v>
      </c>
      <c r="AP78" s="103" t="str">
        <f t="shared" si="44"/>
        <v>U</v>
      </c>
      <c r="AQ78" s="140">
        <f t="shared" si="45"/>
        <v>0</v>
      </c>
      <c r="AR78" s="147"/>
      <c r="AU78" s="146">
        <f t="shared" si="57"/>
        <v>1963</v>
      </c>
      <c r="AV78" s="103" t="str">
        <f t="shared" si="46"/>
        <v>U</v>
      </c>
      <c r="AW78" s="140">
        <f t="shared" si="47"/>
        <v>0</v>
      </c>
      <c r="AX78" s="147"/>
      <c r="BA78" s="146">
        <f t="shared" si="58"/>
        <v>1963</v>
      </c>
      <c r="BB78" s="103" t="str">
        <f t="shared" si="48"/>
        <v>U</v>
      </c>
      <c r="BC78" s="140">
        <f t="shared" si="49"/>
        <v>0</v>
      </c>
      <c r="BD78" s="147"/>
      <c r="BG78" s="146">
        <f t="shared" si="59"/>
        <v>1963</v>
      </c>
      <c r="BH78" s="103" t="str">
        <f t="shared" si="50"/>
        <v>U</v>
      </c>
      <c r="BI78" s="140">
        <f t="shared" si="51"/>
        <v>0</v>
      </c>
      <c r="BJ78" s="147"/>
    </row>
    <row r="79" spans="1:62" ht="13">
      <c r="A79" s="173">
        <v>28</v>
      </c>
      <c r="B79" s="180">
        <f t="shared" si="52"/>
        <v>1962</v>
      </c>
      <c r="C79" s="137">
        <f t="shared" si="63"/>
        <v>1</v>
      </c>
      <c r="D79" s="137">
        <f t="shared" si="63"/>
        <v>0</v>
      </c>
      <c r="E79" s="137">
        <f t="shared" si="63"/>
        <v>0</v>
      </c>
      <c r="F79" s="137">
        <f t="shared" si="63"/>
        <v>0</v>
      </c>
      <c r="G79" s="137">
        <f t="shared" si="63"/>
        <v>0</v>
      </c>
      <c r="H79" s="137">
        <f t="shared" si="63"/>
        <v>0</v>
      </c>
      <c r="I79" s="137">
        <f t="shared" si="63"/>
        <v>0</v>
      </c>
      <c r="J79" s="174">
        <f t="shared" si="37"/>
        <v>0</v>
      </c>
      <c r="L79" s="173">
        <v>28</v>
      </c>
      <c r="M79" s="180">
        <f t="shared" si="53"/>
        <v>1962</v>
      </c>
      <c r="N79" s="137">
        <f t="shared" si="64"/>
        <v>1</v>
      </c>
      <c r="O79" s="137">
        <f t="shared" si="64"/>
        <v>0</v>
      </c>
      <c r="P79" s="137">
        <f t="shared" si="64"/>
        <v>0</v>
      </c>
      <c r="Q79" s="137">
        <f t="shared" si="64"/>
        <v>0</v>
      </c>
      <c r="R79" s="137">
        <f t="shared" si="64"/>
        <v>0</v>
      </c>
      <c r="S79" s="137">
        <f t="shared" si="64"/>
        <v>0</v>
      </c>
      <c r="T79" s="137">
        <f t="shared" si="64"/>
        <v>0</v>
      </c>
      <c r="U79" s="174">
        <f t="shared" si="39"/>
        <v>0</v>
      </c>
      <c r="W79" s="173">
        <v>28</v>
      </c>
      <c r="X79" s="180">
        <f t="shared" si="54"/>
        <v>1962</v>
      </c>
      <c r="Y79" s="137">
        <f t="shared" si="65"/>
        <v>1</v>
      </c>
      <c r="Z79" s="137">
        <f t="shared" si="65"/>
        <v>0</v>
      </c>
      <c r="AA79" s="137">
        <f t="shared" si="65"/>
        <v>0</v>
      </c>
      <c r="AB79" s="137">
        <f t="shared" si="65"/>
        <v>0</v>
      </c>
      <c r="AC79" s="137">
        <f t="shared" si="65"/>
        <v>0</v>
      </c>
      <c r="AD79" s="137">
        <f t="shared" si="65"/>
        <v>0</v>
      </c>
      <c r="AE79" s="137">
        <f t="shared" si="65"/>
        <v>0</v>
      </c>
      <c r="AF79" s="174">
        <f t="shared" si="41"/>
        <v>0</v>
      </c>
      <c r="AG79" s="139"/>
      <c r="AI79" s="146">
        <f t="shared" si="55"/>
        <v>1962</v>
      </c>
      <c r="AJ79" s="103" t="str">
        <f t="shared" si="42"/>
        <v>U</v>
      </c>
      <c r="AK79" s="140">
        <f t="shared" si="43"/>
        <v>0</v>
      </c>
      <c r="AL79" s="147"/>
      <c r="AO79" s="146">
        <f t="shared" si="56"/>
        <v>1962</v>
      </c>
      <c r="AP79" s="103" t="str">
        <f t="shared" si="44"/>
        <v>U</v>
      </c>
      <c r="AQ79" s="140">
        <f t="shared" si="45"/>
        <v>0</v>
      </c>
      <c r="AR79" s="147"/>
      <c r="AU79" s="146">
        <f t="shared" si="57"/>
        <v>1962</v>
      </c>
      <c r="AV79" s="103" t="str">
        <f t="shared" si="46"/>
        <v>U</v>
      </c>
      <c r="AW79" s="140">
        <f t="shared" si="47"/>
        <v>0</v>
      </c>
      <c r="AX79" s="147"/>
      <c r="BA79" s="146">
        <f t="shared" si="58"/>
        <v>1962</v>
      </c>
      <c r="BB79" s="103" t="str">
        <f t="shared" si="48"/>
        <v>U</v>
      </c>
      <c r="BC79" s="140">
        <f t="shared" si="49"/>
        <v>0</v>
      </c>
      <c r="BD79" s="147"/>
      <c r="BG79" s="146">
        <f t="shared" si="59"/>
        <v>1962</v>
      </c>
      <c r="BH79" s="103" t="str">
        <f t="shared" si="50"/>
        <v>U</v>
      </c>
      <c r="BI79" s="140">
        <f t="shared" si="51"/>
        <v>0</v>
      </c>
      <c r="BJ79" s="147"/>
    </row>
    <row r="80" spans="1:62" ht="13">
      <c r="A80" s="173">
        <v>29</v>
      </c>
      <c r="B80" s="180">
        <f t="shared" si="52"/>
        <v>1961</v>
      </c>
      <c r="C80" s="137">
        <f t="shared" si="63"/>
        <v>1</v>
      </c>
      <c r="D80" s="137">
        <f t="shared" si="63"/>
        <v>0</v>
      </c>
      <c r="E80" s="137">
        <f t="shared" si="63"/>
        <v>0</v>
      </c>
      <c r="F80" s="137">
        <f t="shared" si="63"/>
        <v>0</v>
      </c>
      <c r="G80" s="137">
        <f t="shared" si="63"/>
        <v>0</v>
      </c>
      <c r="H80" s="137">
        <f t="shared" si="63"/>
        <v>0</v>
      </c>
      <c r="I80" s="137">
        <f t="shared" si="63"/>
        <v>0</v>
      </c>
      <c r="J80" s="174">
        <f t="shared" si="37"/>
        <v>0</v>
      </c>
      <c r="L80" s="173">
        <v>29</v>
      </c>
      <c r="M80" s="180">
        <f t="shared" si="53"/>
        <v>1961</v>
      </c>
      <c r="N80" s="137">
        <f t="shared" si="64"/>
        <v>1</v>
      </c>
      <c r="O80" s="137">
        <f t="shared" si="64"/>
        <v>0</v>
      </c>
      <c r="P80" s="137">
        <f t="shared" si="64"/>
        <v>0</v>
      </c>
      <c r="Q80" s="137">
        <f t="shared" si="64"/>
        <v>0</v>
      </c>
      <c r="R80" s="137">
        <f t="shared" si="64"/>
        <v>0</v>
      </c>
      <c r="S80" s="137">
        <f t="shared" si="64"/>
        <v>0</v>
      </c>
      <c r="T80" s="137">
        <f t="shared" si="64"/>
        <v>0</v>
      </c>
      <c r="U80" s="174">
        <f t="shared" si="39"/>
        <v>0</v>
      </c>
      <c r="W80" s="173">
        <v>29</v>
      </c>
      <c r="X80" s="180">
        <f t="shared" si="54"/>
        <v>1961</v>
      </c>
      <c r="Y80" s="137">
        <f t="shared" si="65"/>
        <v>1</v>
      </c>
      <c r="Z80" s="137">
        <f t="shared" si="65"/>
        <v>0</v>
      </c>
      <c r="AA80" s="137">
        <f t="shared" si="65"/>
        <v>0</v>
      </c>
      <c r="AB80" s="137">
        <f t="shared" si="65"/>
        <v>0</v>
      </c>
      <c r="AC80" s="137">
        <f t="shared" si="65"/>
        <v>0</v>
      </c>
      <c r="AD80" s="137">
        <f t="shared" si="65"/>
        <v>0</v>
      </c>
      <c r="AE80" s="137">
        <f t="shared" si="65"/>
        <v>0</v>
      </c>
      <c r="AF80" s="174">
        <f t="shared" si="41"/>
        <v>0</v>
      </c>
      <c r="AG80" s="139"/>
      <c r="AI80" s="146">
        <f t="shared" si="55"/>
        <v>1961</v>
      </c>
      <c r="AJ80" s="103" t="str">
        <f t="shared" si="42"/>
        <v>U</v>
      </c>
      <c r="AK80" s="140">
        <f t="shared" si="43"/>
        <v>0</v>
      </c>
      <c r="AL80" s="147"/>
      <c r="AO80" s="146">
        <f t="shared" si="56"/>
        <v>1961</v>
      </c>
      <c r="AP80" s="103" t="str">
        <f t="shared" si="44"/>
        <v>U</v>
      </c>
      <c r="AQ80" s="140">
        <f t="shared" si="45"/>
        <v>0</v>
      </c>
      <c r="AR80" s="147"/>
      <c r="AU80" s="146">
        <f t="shared" si="57"/>
        <v>1961</v>
      </c>
      <c r="AV80" s="103" t="str">
        <f t="shared" si="46"/>
        <v>U</v>
      </c>
      <c r="AW80" s="140">
        <f t="shared" si="47"/>
        <v>0</v>
      </c>
      <c r="AX80" s="147"/>
      <c r="BA80" s="146">
        <f t="shared" si="58"/>
        <v>1961</v>
      </c>
      <c r="BB80" s="103" t="str">
        <f t="shared" si="48"/>
        <v>U</v>
      </c>
      <c r="BC80" s="140">
        <f t="shared" si="49"/>
        <v>0</v>
      </c>
      <c r="BD80" s="147"/>
      <c r="BG80" s="146">
        <f t="shared" si="59"/>
        <v>1961</v>
      </c>
      <c r="BH80" s="103" t="str">
        <f t="shared" si="50"/>
        <v>U</v>
      </c>
      <c r="BI80" s="140">
        <f t="shared" si="51"/>
        <v>0</v>
      </c>
      <c r="BJ80" s="147"/>
    </row>
    <row r="81" spans="1:65" ht="13.5" thickBot="1">
      <c r="A81" s="175">
        <v>30</v>
      </c>
      <c r="B81" s="181">
        <f t="shared" si="52"/>
        <v>1960</v>
      </c>
      <c r="C81" s="137">
        <f t="shared" si="63"/>
        <v>1</v>
      </c>
      <c r="D81" s="137">
        <f t="shared" si="63"/>
        <v>0</v>
      </c>
      <c r="E81" s="137">
        <f t="shared" si="63"/>
        <v>0</v>
      </c>
      <c r="F81" s="137">
        <f t="shared" si="63"/>
        <v>0</v>
      </c>
      <c r="G81" s="137">
        <f t="shared" si="63"/>
        <v>0</v>
      </c>
      <c r="H81" s="137">
        <f t="shared" si="63"/>
        <v>0</v>
      </c>
      <c r="I81" s="137">
        <f t="shared" si="63"/>
        <v>0</v>
      </c>
      <c r="J81" s="177">
        <f t="shared" si="37"/>
        <v>0</v>
      </c>
      <c r="L81" s="175">
        <v>30</v>
      </c>
      <c r="M81" s="181">
        <f t="shared" si="53"/>
        <v>1960</v>
      </c>
      <c r="N81" s="137">
        <f t="shared" si="64"/>
        <v>1</v>
      </c>
      <c r="O81" s="137">
        <f t="shared" si="64"/>
        <v>0</v>
      </c>
      <c r="P81" s="137">
        <f t="shared" si="64"/>
        <v>0</v>
      </c>
      <c r="Q81" s="137">
        <f t="shared" si="64"/>
        <v>0</v>
      </c>
      <c r="R81" s="137">
        <f t="shared" si="64"/>
        <v>0</v>
      </c>
      <c r="S81" s="137">
        <f t="shared" si="64"/>
        <v>0</v>
      </c>
      <c r="T81" s="137">
        <f t="shared" si="64"/>
        <v>0</v>
      </c>
      <c r="U81" s="177">
        <f t="shared" si="39"/>
        <v>0</v>
      </c>
      <c r="W81" s="175">
        <v>30</v>
      </c>
      <c r="X81" s="181">
        <f t="shared" si="54"/>
        <v>1960</v>
      </c>
      <c r="Y81" s="137">
        <f t="shared" si="65"/>
        <v>1</v>
      </c>
      <c r="Z81" s="137">
        <f t="shared" si="65"/>
        <v>0</v>
      </c>
      <c r="AA81" s="137">
        <f t="shared" si="65"/>
        <v>0</v>
      </c>
      <c r="AB81" s="137">
        <f t="shared" si="65"/>
        <v>0</v>
      </c>
      <c r="AC81" s="137">
        <f t="shared" si="65"/>
        <v>0</v>
      </c>
      <c r="AD81" s="137">
        <f t="shared" si="65"/>
        <v>0</v>
      </c>
      <c r="AE81" s="137">
        <f t="shared" si="65"/>
        <v>0</v>
      </c>
      <c r="AF81" s="177">
        <f t="shared" si="41"/>
        <v>0</v>
      </c>
      <c r="AG81" s="139"/>
      <c r="AI81" s="168">
        <f t="shared" si="55"/>
        <v>1960</v>
      </c>
      <c r="AJ81" s="103" t="str">
        <f t="shared" si="42"/>
        <v>U</v>
      </c>
      <c r="AK81" s="169">
        <f t="shared" si="43"/>
        <v>0</v>
      </c>
      <c r="AL81" s="170"/>
      <c r="AO81" s="168">
        <f t="shared" si="56"/>
        <v>1960</v>
      </c>
      <c r="AP81" s="103" t="str">
        <f t="shared" si="44"/>
        <v>U</v>
      </c>
      <c r="AQ81" s="169">
        <f t="shared" si="45"/>
        <v>0</v>
      </c>
      <c r="AR81" s="170"/>
      <c r="AU81" s="168">
        <f t="shared" si="57"/>
        <v>1960</v>
      </c>
      <c r="AV81" s="103" t="str">
        <f t="shared" si="46"/>
        <v>U</v>
      </c>
      <c r="AW81" s="169">
        <f t="shared" si="47"/>
        <v>0</v>
      </c>
      <c r="AX81" s="170"/>
      <c r="BA81" s="168">
        <f t="shared" si="58"/>
        <v>1960</v>
      </c>
      <c r="BB81" s="103" t="str">
        <f t="shared" si="48"/>
        <v>U</v>
      </c>
      <c r="BC81" s="169">
        <f t="shared" si="49"/>
        <v>0</v>
      </c>
      <c r="BD81" s="170"/>
      <c r="BG81" s="168">
        <f t="shared" si="59"/>
        <v>1960</v>
      </c>
      <c r="BH81" s="103" t="str">
        <f t="shared" si="50"/>
        <v>U</v>
      </c>
      <c r="BI81" s="169">
        <f t="shared" si="51"/>
        <v>0</v>
      </c>
      <c r="BJ81" s="170"/>
    </row>
    <row r="82" spans="1:65" ht="13">
      <c r="B82" s="101"/>
      <c r="C82" s="101"/>
      <c r="D82" s="101"/>
      <c r="E82" s="101"/>
      <c r="F82" s="101"/>
      <c r="G82" s="101"/>
      <c r="H82" s="101"/>
      <c r="I82" s="101"/>
      <c r="J82" s="120">
        <f>'1990 Vehicle Characteristics'!$C$52/10^9</f>
        <v>0.8458308943376992</v>
      </c>
      <c r="M82" s="101"/>
      <c r="N82" s="101"/>
      <c r="O82" s="101"/>
      <c r="P82" s="101"/>
      <c r="Q82" s="101"/>
      <c r="R82" s="101"/>
      <c r="S82" s="101"/>
      <c r="T82" s="101"/>
      <c r="U82" s="120">
        <f>'1990 Vehicle Characteristics'!$C$53/10^9</f>
        <v>0.20275843183262873</v>
      </c>
      <c r="X82" s="101"/>
      <c r="Y82" s="101"/>
      <c r="Z82" s="101"/>
      <c r="AA82" s="101"/>
      <c r="AB82" s="101"/>
      <c r="AC82" s="101"/>
      <c r="AD82" s="101"/>
      <c r="AE82" s="101"/>
      <c r="AF82" s="120">
        <f>'1990 Vehicle Characteristics'!$C$54/10^9</f>
        <v>8.5978397635632557E-4</v>
      </c>
      <c r="AG82" s="120"/>
      <c r="AJ82" s="142"/>
      <c r="AK82" s="143">
        <f>'1990 Vehicle Characteristics'!$C$55/10^9</f>
        <v>1.1272944662300799E-2</v>
      </c>
      <c r="AL82" s="141"/>
      <c r="AP82" s="142"/>
      <c r="AQ82" s="143">
        <f>'1990 Vehicle Characteristics'!$C$56/10^9</f>
        <v>5.2110691673712579E-3</v>
      </c>
      <c r="AR82" s="141"/>
      <c r="AV82" s="142"/>
      <c r="AW82" s="143">
        <f>'1990 Vehicle Characteristics'!$C$57/10^9</f>
        <v>3.8008154087952432E-4</v>
      </c>
      <c r="AX82" s="141"/>
      <c r="BB82" s="142"/>
      <c r="BC82" s="143">
        <f>'1990 Vehicle Characteristics'!$C$58/10^9</f>
        <v>9.5435209999999993E-3</v>
      </c>
      <c r="BD82" s="141"/>
      <c r="BH82" s="142"/>
      <c r="BI82" s="143">
        <f>'1990 Vehicle Characteristics'!$C$59/10^9</f>
        <v>3.4506264827641503E-3</v>
      </c>
      <c r="BJ82" s="141"/>
    </row>
    <row r="83" spans="1:65" ht="13.5" thickBot="1">
      <c r="B83" s="103"/>
      <c r="C83" s="103"/>
      <c r="D83" s="103"/>
      <c r="E83" s="103"/>
      <c r="F83" s="103"/>
      <c r="G83" s="103"/>
      <c r="H83" s="103"/>
      <c r="I83" s="103"/>
      <c r="J83" s="103"/>
      <c r="M83" s="103"/>
      <c r="N83" s="103"/>
      <c r="O83" s="103"/>
      <c r="P83" s="103"/>
      <c r="Q83" s="103"/>
      <c r="R83" s="103"/>
      <c r="S83" s="103"/>
      <c r="T83" s="103"/>
      <c r="U83" s="103"/>
      <c r="X83" s="103"/>
      <c r="Y83" s="103"/>
      <c r="Z83" s="103"/>
      <c r="AA83" s="103"/>
      <c r="AB83" s="103"/>
      <c r="AC83" s="103"/>
      <c r="AD83" s="103"/>
      <c r="AE83" s="103"/>
      <c r="AF83" s="103"/>
      <c r="AG83" s="103"/>
      <c r="AL83" s="141"/>
      <c r="AR83" s="141"/>
      <c r="AX83" s="141"/>
      <c r="BD83" s="141"/>
      <c r="BJ83" s="141"/>
      <c r="BL83" s="104" t="s">
        <v>89</v>
      </c>
    </row>
    <row r="84" spans="1:65" ht="13">
      <c r="B84" s="104" t="s">
        <v>98</v>
      </c>
      <c r="C84" s="104"/>
      <c r="D84" s="104"/>
      <c r="E84" s="104"/>
      <c r="F84" s="104"/>
      <c r="G84" s="103"/>
      <c r="H84" s="103"/>
      <c r="I84" s="104" t="s">
        <v>99</v>
      </c>
      <c r="J84" s="105" t="s">
        <v>99</v>
      </c>
      <c r="M84" s="104" t="s">
        <v>98</v>
      </c>
      <c r="N84" s="104"/>
      <c r="O84" s="104"/>
      <c r="P84" s="104"/>
      <c r="Q84" s="104"/>
      <c r="R84" s="103"/>
      <c r="S84" s="103"/>
      <c r="T84" s="104" t="s">
        <v>99</v>
      </c>
      <c r="U84" s="105" t="s">
        <v>99</v>
      </c>
      <c r="X84" s="104" t="s">
        <v>98</v>
      </c>
      <c r="Y84" s="104"/>
      <c r="Z84" s="104"/>
      <c r="AA84" s="104"/>
      <c r="AB84" s="104"/>
      <c r="AC84" s="103"/>
      <c r="AD84" s="103"/>
      <c r="AE84" s="104" t="s">
        <v>99</v>
      </c>
      <c r="AF84" s="105" t="s">
        <v>99</v>
      </c>
      <c r="AG84" s="104"/>
      <c r="AI84" s="104" t="s">
        <v>98</v>
      </c>
      <c r="AJ84" s="104"/>
      <c r="AK84" s="104" t="s">
        <v>99</v>
      </c>
      <c r="AL84" s="105" t="s">
        <v>99</v>
      </c>
      <c r="AO84" s="104" t="s">
        <v>98</v>
      </c>
      <c r="AP84" s="104"/>
      <c r="AQ84" s="104" t="s">
        <v>99</v>
      </c>
      <c r="AR84" s="105" t="s">
        <v>99</v>
      </c>
      <c r="AU84" s="104" t="s">
        <v>98</v>
      </c>
      <c r="AV84" s="104"/>
      <c r="AW84" s="104" t="s">
        <v>99</v>
      </c>
      <c r="AX84" s="105" t="s">
        <v>99</v>
      </c>
      <c r="BA84" s="104" t="s">
        <v>98</v>
      </c>
      <c r="BB84" s="104"/>
      <c r="BC84" s="104" t="s">
        <v>99</v>
      </c>
      <c r="BD84" s="105" t="s">
        <v>99</v>
      </c>
      <c r="BG84" s="104" t="s">
        <v>98</v>
      </c>
      <c r="BH84" s="104"/>
      <c r="BI84" s="104" t="s">
        <v>99</v>
      </c>
      <c r="BJ84" s="105" t="s">
        <v>99</v>
      </c>
      <c r="BL84" s="128" t="s">
        <v>99</v>
      </c>
      <c r="BM84" s="129" t="s">
        <v>99</v>
      </c>
    </row>
    <row r="85" spans="1:65" ht="15.5" thickBot="1">
      <c r="A85" s="116" t="s">
        <v>102</v>
      </c>
      <c r="B85" s="106" t="s">
        <v>97</v>
      </c>
      <c r="C85" s="106"/>
      <c r="D85" s="106"/>
      <c r="E85" s="106"/>
      <c r="F85" s="106"/>
      <c r="G85" s="106"/>
      <c r="H85" s="106"/>
      <c r="I85" s="107" t="s">
        <v>100</v>
      </c>
      <c r="J85" s="108" t="s">
        <v>101</v>
      </c>
      <c r="L85" s="116" t="s">
        <v>102</v>
      </c>
      <c r="M85" s="106" t="s">
        <v>97</v>
      </c>
      <c r="N85" s="106"/>
      <c r="O85" s="106"/>
      <c r="P85" s="106"/>
      <c r="Q85" s="106"/>
      <c r="R85" s="106"/>
      <c r="S85" s="106"/>
      <c r="T85" s="107" t="s">
        <v>100</v>
      </c>
      <c r="U85" s="108" t="s">
        <v>101</v>
      </c>
      <c r="W85" s="116" t="s">
        <v>102</v>
      </c>
      <c r="X85" s="106" t="s">
        <v>97</v>
      </c>
      <c r="Y85" s="106"/>
      <c r="Z85" s="106"/>
      <c r="AA85" s="106"/>
      <c r="AB85" s="106"/>
      <c r="AC85" s="106"/>
      <c r="AD85" s="106"/>
      <c r="AE85" s="107" t="s">
        <v>100</v>
      </c>
      <c r="AF85" s="108" t="s">
        <v>101</v>
      </c>
      <c r="AG85" s="125"/>
      <c r="AI85" s="106" t="s">
        <v>97</v>
      </c>
      <c r="AJ85" s="106"/>
      <c r="AK85" s="106" t="s">
        <v>104</v>
      </c>
      <c r="AL85" s="122" t="s">
        <v>105</v>
      </c>
      <c r="AO85" s="106" t="s">
        <v>97</v>
      </c>
      <c r="AP85" s="106"/>
      <c r="AQ85" s="106" t="s">
        <v>104</v>
      </c>
      <c r="AR85" s="122" t="s">
        <v>105</v>
      </c>
      <c r="AU85" s="106" t="s">
        <v>97</v>
      </c>
      <c r="AV85" s="106"/>
      <c r="AW85" s="106" t="s">
        <v>104</v>
      </c>
      <c r="AX85" s="122" t="s">
        <v>105</v>
      </c>
      <c r="BA85" s="106" t="s">
        <v>97</v>
      </c>
      <c r="BB85" s="106"/>
      <c r="BC85" s="106" t="s">
        <v>104</v>
      </c>
      <c r="BD85" s="122" t="s">
        <v>105</v>
      </c>
      <c r="BG85" s="106" t="s">
        <v>97</v>
      </c>
      <c r="BH85" s="106"/>
      <c r="BI85" s="106" t="s">
        <v>104</v>
      </c>
      <c r="BJ85" s="122" t="s">
        <v>105</v>
      </c>
      <c r="BL85" s="130" t="s">
        <v>104</v>
      </c>
      <c r="BM85" s="131" t="s">
        <v>105</v>
      </c>
    </row>
    <row r="86" spans="1:65" ht="13">
      <c r="A86" s="117" t="s">
        <v>37</v>
      </c>
      <c r="B86" s="109">
        <f>SUMPRODUCT(C$51:C$81,J$51:J$81)</f>
        <v>2.5835410346712575E-2</v>
      </c>
      <c r="C86" s="103"/>
      <c r="D86" s="103"/>
      <c r="E86" s="103"/>
      <c r="F86" s="103"/>
      <c r="G86" s="103"/>
      <c r="H86" s="103"/>
      <c r="I86" s="109">
        <f t="shared" ref="I86:I92" si="66">B86*VLOOKUP($A86,N2OEF,2,FALSE)</f>
        <v>5.0895758383023772E-4</v>
      </c>
      <c r="J86" s="110">
        <f t="shared" ref="J86:J92" si="67">B86*VLOOKUP($A86,CH4EF,2,FALSE)</f>
        <v>4.5987030417148382E-3</v>
      </c>
      <c r="L86" s="117" t="s">
        <v>37</v>
      </c>
      <c r="M86" s="109">
        <f>SUMPRODUCT(N$51:N$81,U$51:U$81)</f>
        <v>1.2451966957445881E-2</v>
      </c>
      <c r="N86" s="103"/>
      <c r="O86" s="103"/>
      <c r="P86" s="103"/>
      <c r="Q86" s="103"/>
      <c r="R86" s="103"/>
      <c r="S86" s="103"/>
      <c r="T86" s="109">
        <f t="shared" ref="T86:T92" si="68">M86*VLOOKUP($A86,N2OEF,3,FALSE)</f>
        <v>2.7394327306380937E-4</v>
      </c>
      <c r="U86" s="110">
        <f t="shared" ref="U86:U92" si="69">M86*VLOOKUP($A86,CH4EF,3,FALSE)</f>
        <v>2.5202781121870465E-3</v>
      </c>
      <c r="W86" s="117" t="s">
        <v>37</v>
      </c>
      <c r="X86" s="109">
        <f>SUMPRODUCT(Y$51:Y$81,AF$51:AF$81)</f>
        <v>3.5566627859153263E-4</v>
      </c>
      <c r="Y86" s="103"/>
      <c r="Z86" s="103"/>
      <c r="AA86" s="103"/>
      <c r="AB86" s="103"/>
      <c r="AC86" s="103"/>
      <c r="AD86" s="103"/>
      <c r="AE86" s="109">
        <f t="shared" ref="AE86:AE92" si="70">X86*VLOOKUP($A86,N2OEF,4,FALSE)</f>
        <v>1.7676614045999172E-5</v>
      </c>
      <c r="AF86" s="110">
        <f t="shared" ref="AF86:AF92" si="71">X86*VLOOKUP($A86,CH4EF,4,FALSE)</f>
        <v>1.6374875466354161E-4</v>
      </c>
      <c r="AG86" s="109"/>
      <c r="AI86" s="144"/>
      <c r="AJ86" s="144"/>
      <c r="AK86" s="144"/>
      <c r="AL86" s="145"/>
      <c r="AO86" s="144"/>
      <c r="AP86" s="144"/>
      <c r="AQ86" s="144"/>
      <c r="AR86" s="145"/>
      <c r="AU86" s="144"/>
      <c r="AV86" s="144"/>
      <c r="AW86" s="144"/>
      <c r="AX86" s="145"/>
      <c r="BA86" s="144"/>
      <c r="BB86" s="144"/>
      <c r="BC86" s="144"/>
      <c r="BD86" s="145"/>
      <c r="BG86" s="144"/>
      <c r="BH86" s="144"/>
      <c r="BI86" s="144"/>
      <c r="BJ86" s="145"/>
      <c r="BL86" s="146"/>
      <c r="BM86" s="147"/>
    </row>
    <row r="87" spans="1:65" ht="13">
      <c r="A87" s="117" t="s">
        <v>31</v>
      </c>
      <c r="B87" s="109">
        <f>SUMPRODUCT(D$51:D$81,J$51:J$81)</f>
        <v>3.8623886397208915E-2</v>
      </c>
      <c r="C87" s="103"/>
      <c r="D87" s="103"/>
      <c r="E87" s="103"/>
      <c r="F87" s="103"/>
      <c r="G87" s="103"/>
      <c r="H87" s="103"/>
      <c r="I87" s="109">
        <f t="shared" si="66"/>
        <v>7.6089056202501557E-4</v>
      </c>
      <c r="J87" s="110">
        <f t="shared" si="67"/>
        <v>6.5506111329666321E-3</v>
      </c>
      <c r="L87" s="117" t="s">
        <v>31</v>
      </c>
      <c r="M87" s="109">
        <f>SUMPRODUCT(O$51:O$81,U$51:U$81)</f>
        <v>1.2432800669842552E-2</v>
      </c>
      <c r="N87" s="103"/>
      <c r="O87" s="103"/>
      <c r="P87" s="103"/>
      <c r="Q87" s="103"/>
      <c r="R87" s="103"/>
      <c r="S87" s="103"/>
      <c r="T87" s="109">
        <f t="shared" si="68"/>
        <v>2.7103505460256762E-4</v>
      </c>
      <c r="U87" s="110">
        <f t="shared" si="69"/>
        <v>2.3721783678059588E-3</v>
      </c>
      <c r="W87" s="117" t="s">
        <v>31</v>
      </c>
      <c r="X87" s="109">
        <f>SUMPRODUCT(Z$51:Z$81,AF$51:AF$81)</f>
        <v>3.4983565127979518E-4</v>
      </c>
      <c r="Y87" s="103"/>
      <c r="Z87" s="103"/>
      <c r="AA87" s="103"/>
      <c r="AB87" s="103"/>
      <c r="AC87" s="103"/>
      <c r="AD87" s="103"/>
      <c r="AE87" s="109">
        <f t="shared" si="70"/>
        <v>1.6547226305534312E-5</v>
      </c>
      <c r="AF87" s="110">
        <f t="shared" si="71"/>
        <v>1.4626628580008237E-4</v>
      </c>
      <c r="AG87" s="109"/>
      <c r="AI87" s="144"/>
      <c r="AJ87" s="144"/>
      <c r="AK87" s="144"/>
      <c r="AL87" s="145"/>
      <c r="AO87" s="144"/>
      <c r="AP87" s="144"/>
      <c r="AQ87" s="144"/>
      <c r="AR87" s="145"/>
      <c r="AU87" s="144"/>
      <c r="AV87" s="144"/>
      <c r="AW87" s="144"/>
      <c r="AX87" s="145"/>
      <c r="BA87" s="144"/>
      <c r="BB87" s="144"/>
      <c r="BC87" s="144"/>
      <c r="BD87" s="145"/>
      <c r="BG87" s="144"/>
      <c r="BH87" s="144"/>
      <c r="BI87" s="144"/>
      <c r="BJ87" s="145"/>
      <c r="BL87" s="146"/>
      <c r="BM87" s="147"/>
    </row>
    <row r="88" spans="1:65" ht="13">
      <c r="A88" s="117" t="s">
        <v>29</v>
      </c>
      <c r="B88" s="109">
        <f>SUMPRODUCT(E$51:E$81,J$51:J$81)</f>
        <v>0.17914579997954938</v>
      </c>
      <c r="C88" s="103"/>
      <c r="D88" s="103"/>
      <c r="E88" s="103"/>
      <c r="F88" s="103"/>
      <c r="G88" s="103"/>
      <c r="H88" s="103"/>
      <c r="I88" s="109">
        <f t="shared" si="66"/>
        <v>9.0289483189692887E-3</v>
      </c>
      <c r="J88" s="110">
        <f t="shared" si="67"/>
        <v>2.4274255897228942E-2</v>
      </c>
      <c r="L88" s="117" t="s">
        <v>29</v>
      </c>
      <c r="M88" s="109">
        <f>SUMPRODUCT(P$51:P$81,U$51:U$81)</f>
        <v>8.8682094595420938E-2</v>
      </c>
      <c r="N88" s="103"/>
      <c r="O88" s="103"/>
      <c r="P88" s="103"/>
      <c r="Q88" s="103"/>
      <c r="R88" s="103"/>
      <c r="S88" s="103"/>
      <c r="T88" s="109">
        <f t="shared" si="68"/>
        <v>5.6667858446473977E-3</v>
      </c>
      <c r="U88" s="110">
        <f t="shared" si="69"/>
        <v>1.3444205540665815E-2</v>
      </c>
      <c r="W88" s="117" t="s">
        <v>29</v>
      </c>
      <c r="X88" s="109">
        <f>SUMPRODUCT(AA$51:AA$81,AF$51:AF$81)</f>
        <v>9.6374204367225965E-5</v>
      </c>
      <c r="Y88" s="103"/>
      <c r="Z88" s="103"/>
      <c r="AA88" s="103"/>
      <c r="AB88" s="103"/>
      <c r="AC88" s="103"/>
      <c r="AD88" s="103"/>
      <c r="AE88" s="109">
        <f t="shared" si="70"/>
        <v>1.2692482715163661E-5</v>
      </c>
      <c r="AF88" s="110">
        <f t="shared" si="71"/>
        <v>2.2705762548918439E-5</v>
      </c>
      <c r="AG88" s="109"/>
      <c r="AI88" s="144"/>
      <c r="AJ88" s="144"/>
      <c r="AK88" s="144"/>
      <c r="AL88" s="145"/>
      <c r="AO88" s="144"/>
      <c r="AP88" s="144"/>
      <c r="AQ88" s="144"/>
      <c r="AR88" s="145"/>
      <c r="AU88" s="144"/>
      <c r="AV88" s="144"/>
      <c r="AW88" s="144"/>
      <c r="AX88" s="145"/>
      <c r="BA88" s="144"/>
      <c r="BB88" s="144"/>
      <c r="BC88" s="144"/>
      <c r="BD88" s="145"/>
      <c r="BG88" s="144"/>
      <c r="BH88" s="144"/>
      <c r="BI88" s="144"/>
      <c r="BJ88" s="145"/>
      <c r="BL88" s="146"/>
      <c r="BM88" s="147"/>
    </row>
    <row r="89" spans="1:65" ht="13">
      <c r="A89" s="117" t="s">
        <v>27</v>
      </c>
      <c r="B89" s="109">
        <f>SUMPRODUCT(F$51:F$81,J$51:J$81)</f>
        <v>0.60222579761422856</v>
      </c>
      <c r="C89" s="103"/>
      <c r="D89" s="103"/>
      <c r="E89" s="103"/>
      <c r="F89" s="103"/>
      <c r="G89" s="103"/>
      <c r="H89" s="103"/>
      <c r="I89" s="109">
        <f t="shared" si="66"/>
        <v>3.8964009105640587E-2</v>
      </c>
      <c r="J89" s="110">
        <f t="shared" si="67"/>
        <v>4.2396696152041696E-2</v>
      </c>
      <c r="L89" s="117" t="s">
        <v>27</v>
      </c>
      <c r="M89" s="109">
        <f>SUMPRODUCT(Q$51:Q$81,U$51:U$81)</f>
        <v>8.9191569609919377E-2</v>
      </c>
      <c r="N89" s="103"/>
      <c r="O89" s="103"/>
      <c r="P89" s="103"/>
      <c r="Q89" s="103"/>
      <c r="R89" s="103"/>
      <c r="S89" s="103"/>
      <c r="T89" s="109">
        <f t="shared" si="68"/>
        <v>9.4186297508074869E-3</v>
      </c>
      <c r="U89" s="110">
        <f t="shared" si="69"/>
        <v>6.9212658017297436E-3</v>
      </c>
      <c r="W89" s="117" t="s">
        <v>27</v>
      </c>
      <c r="X89" s="109">
        <f>SUMPRODUCT(AB$51:AB$81,AF$51:AF$81)</f>
        <v>5.7907842117771857E-5</v>
      </c>
      <c r="Y89" s="103"/>
      <c r="Z89" s="103"/>
      <c r="AA89" s="103"/>
      <c r="AB89" s="103"/>
      <c r="AC89" s="103"/>
      <c r="AD89" s="103"/>
      <c r="AE89" s="109">
        <f t="shared" si="70"/>
        <v>1.2363324292144291E-5</v>
      </c>
      <c r="AF89" s="110">
        <f t="shared" si="71"/>
        <v>1.5229762476973999E-5</v>
      </c>
      <c r="AG89" s="109"/>
      <c r="AH89" s="127" t="s">
        <v>33</v>
      </c>
      <c r="AI89" s="148">
        <f>SUMIF(AJ$51:AJ$81,$AH89,AK$51:AK$81)</f>
        <v>0</v>
      </c>
      <c r="AJ89" s="148"/>
      <c r="AK89" s="148">
        <f>AI89*VLOOKUP($AH89,N2OEF,5,FALSE)</f>
        <v>0</v>
      </c>
      <c r="AL89" s="149">
        <f>AI89*VLOOKUP($AH89,CH4EF,5,FALSE)</f>
        <v>0</v>
      </c>
      <c r="AN89" s="127" t="s">
        <v>33</v>
      </c>
      <c r="AO89" s="148">
        <f>SUMIF(AP$51:AP$81,$AH89,AQ$51:AQ$81)</f>
        <v>0</v>
      </c>
      <c r="AP89" s="148"/>
      <c r="AQ89" s="148">
        <f>AO89*VLOOKUP($AH89,N2OEF,6,FALSE)</f>
        <v>0</v>
      </c>
      <c r="AR89" s="149">
        <f>AO89*VLOOKUP($AH89,CH4EF,6,FALSE)</f>
        <v>0</v>
      </c>
      <c r="AT89" s="127" t="s">
        <v>33</v>
      </c>
      <c r="AU89" s="148">
        <f>SUMIF(AV$51:AV$81,$AH89,AW$51:AW$81)</f>
        <v>0</v>
      </c>
      <c r="AV89" s="148"/>
      <c r="AW89" s="148">
        <f>AU89*VLOOKUP($AH89,N2OEF,7,FALSE)</f>
        <v>0</v>
      </c>
      <c r="AX89" s="149">
        <f>AU89*VLOOKUP($AH89,CH4EF,7,FALSE)</f>
        <v>0</v>
      </c>
      <c r="AZ89" s="127"/>
      <c r="BA89" s="148"/>
      <c r="BB89" s="148"/>
      <c r="BC89" s="148"/>
      <c r="BD89" s="149"/>
      <c r="BF89" s="127"/>
      <c r="BG89" s="148"/>
      <c r="BH89" s="148"/>
      <c r="BI89" s="148"/>
      <c r="BJ89" s="149"/>
      <c r="BL89" s="146"/>
      <c r="BM89" s="147"/>
    </row>
    <row r="90" spans="1:65" ht="13">
      <c r="A90" s="117" t="s">
        <v>25</v>
      </c>
      <c r="B90" s="109">
        <f>SUMPRODUCT(G$51:G$81,J$51:J$81)</f>
        <v>0</v>
      </c>
      <c r="C90" s="103"/>
      <c r="D90" s="103"/>
      <c r="E90" s="103"/>
      <c r="F90" s="103"/>
      <c r="G90" s="103"/>
      <c r="H90" s="103"/>
      <c r="I90" s="109">
        <f t="shared" si="66"/>
        <v>0</v>
      </c>
      <c r="J90" s="110">
        <f t="shared" si="67"/>
        <v>0</v>
      </c>
      <c r="L90" s="117" t="s">
        <v>25</v>
      </c>
      <c r="M90" s="109">
        <f>SUMPRODUCT(R$51:R$81,U$51:U$81)</f>
        <v>0</v>
      </c>
      <c r="N90" s="103"/>
      <c r="O90" s="103"/>
      <c r="P90" s="103"/>
      <c r="Q90" s="103"/>
      <c r="R90" s="103"/>
      <c r="S90" s="103"/>
      <c r="T90" s="109">
        <f t="shared" si="68"/>
        <v>0</v>
      </c>
      <c r="U90" s="110">
        <f t="shared" si="69"/>
        <v>0</v>
      </c>
      <c r="W90" s="117" t="s">
        <v>25</v>
      </c>
      <c r="X90" s="109">
        <f>SUMPRODUCT(AC$51:AC$81,AF$51:AF$81)</f>
        <v>0</v>
      </c>
      <c r="Y90" s="103"/>
      <c r="Z90" s="103"/>
      <c r="AA90" s="103"/>
      <c r="AB90" s="103"/>
      <c r="AC90" s="103"/>
      <c r="AD90" s="103"/>
      <c r="AE90" s="109">
        <f t="shared" si="70"/>
        <v>0</v>
      </c>
      <c r="AF90" s="110">
        <f t="shared" si="71"/>
        <v>0</v>
      </c>
      <c r="AG90" s="109"/>
      <c r="AH90" s="117" t="s">
        <v>35</v>
      </c>
      <c r="AI90" s="150">
        <f>SUMIF(AJ$51:AJ$81,$AH90,AK$51:AK$81)</f>
        <v>6.8667235205276149E-3</v>
      </c>
      <c r="AJ90" s="150"/>
      <c r="AK90" s="150">
        <f>AI90*VLOOKUP($AH90,N2OEF,5,FALSE)</f>
        <v>6.8667235205276147E-6</v>
      </c>
      <c r="AL90" s="151">
        <f>AI90*VLOOKUP($AH90,CH4EF,5,FALSE)</f>
        <v>3.4333617602638074E-6</v>
      </c>
      <c r="AN90" s="117" t="s">
        <v>35</v>
      </c>
      <c r="AO90" s="150">
        <f>SUMIF(AP$51:AP$81,$AH90,AQ$51:AQ$81)</f>
        <v>3.0743119681095063E-3</v>
      </c>
      <c r="AP90" s="150"/>
      <c r="AQ90" s="150">
        <f>AO90*VLOOKUP($AH90,N2OEF,6,FALSE)</f>
        <v>4.3040367553533087E-6</v>
      </c>
      <c r="AR90" s="151">
        <f>AO90*VLOOKUP($AH90,CH4EF,6,FALSE)</f>
        <v>2.7668807712985558E-6</v>
      </c>
      <c r="AT90" s="117" t="s">
        <v>35</v>
      </c>
      <c r="AU90" s="150">
        <f>SUMIF(AV$51:AV$81,$AH90,AW$51:AW$81)</f>
        <v>2.5713078512115906E-4</v>
      </c>
      <c r="AV90" s="150"/>
      <c r="AW90" s="150">
        <f>AU90*VLOOKUP($AH90,N2OEF,7,FALSE)</f>
        <v>1.2342277685815634E-6</v>
      </c>
      <c r="AX90" s="151">
        <f>AU90*VLOOKUP($AH90,CH4EF,7,FALSE)</f>
        <v>1.3113670041179112E-6</v>
      </c>
      <c r="AZ90" s="117" t="s">
        <v>31</v>
      </c>
      <c r="BA90" s="150">
        <f>SUMIF(BB$51:BB$81,$AZ90,BC$51:BC$81)</f>
        <v>0</v>
      </c>
      <c r="BB90" s="150"/>
      <c r="BC90" s="150">
        <f>BA90*VLOOKUP($AH90,N2OEF,8,FALSE)</f>
        <v>0</v>
      </c>
      <c r="BD90" s="151">
        <f>BA90*VLOOKUP($AH90,CH4EF,7,FALSE)</f>
        <v>0</v>
      </c>
      <c r="BF90" s="117" t="s">
        <v>31</v>
      </c>
      <c r="BG90" s="150">
        <f>SUMIF(BH$51:BH$81,$AZ90,BI$51:BI$81)</f>
        <v>0</v>
      </c>
      <c r="BH90" s="150"/>
      <c r="BI90" s="150">
        <f>BG90*VLOOKUP($AH90,N2OEF,8,FALSE)</f>
        <v>0</v>
      </c>
      <c r="BJ90" s="151">
        <f>BG90*VLOOKUP($AH90,CH4EF,7,FALSE)</f>
        <v>0</v>
      </c>
      <c r="BL90" s="146"/>
      <c r="BM90" s="147"/>
    </row>
    <row r="91" spans="1:65" ht="13">
      <c r="A91" s="117" t="s">
        <v>23</v>
      </c>
      <c r="B91" s="109">
        <f>SUMPRODUCT(H$51:H$81,J$51:J$81)</f>
        <v>0</v>
      </c>
      <c r="C91" s="103"/>
      <c r="D91" s="103"/>
      <c r="E91" s="103"/>
      <c r="F91" s="103"/>
      <c r="G91" s="103"/>
      <c r="H91" s="103"/>
      <c r="I91" s="109">
        <f t="shared" si="66"/>
        <v>0</v>
      </c>
      <c r="J91" s="110">
        <f t="shared" si="67"/>
        <v>0</v>
      </c>
      <c r="L91" s="117" t="s">
        <v>23</v>
      </c>
      <c r="M91" s="109">
        <f>SUMPRODUCT(S$51:S$81,U$51:U$81)</f>
        <v>0</v>
      </c>
      <c r="N91" s="103"/>
      <c r="O91" s="103"/>
      <c r="P91" s="103"/>
      <c r="Q91" s="103"/>
      <c r="R91" s="103"/>
      <c r="S91" s="103"/>
      <c r="T91" s="109">
        <f t="shared" si="68"/>
        <v>0</v>
      </c>
      <c r="U91" s="110">
        <f t="shared" si="69"/>
        <v>0</v>
      </c>
      <c r="W91" s="117" t="s">
        <v>23</v>
      </c>
      <c r="X91" s="109">
        <f>SUMPRODUCT(AD$51:AD$81,AF$51:AF$81)</f>
        <v>0</v>
      </c>
      <c r="Y91" s="103"/>
      <c r="Z91" s="103"/>
      <c r="AA91" s="103"/>
      <c r="AB91" s="103"/>
      <c r="AC91" s="103"/>
      <c r="AD91" s="103"/>
      <c r="AE91" s="109">
        <f t="shared" si="70"/>
        <v>0</v>
      </c>
      <c r="AF91" s="110">
        <f t="shared" si="71"/>
        <v>0</v>
      </c>
      <c r="AG91" s="109"/>
      <c r="AH91" s="117" t="s">
        <v>37</v>
      </c>
      <c r="AI91" s="157">
        <f>SUMIF(AJ$51:AJ$81,$AH91,AK$51:AK$81)</f>
        <v>4.4062211417731888E-3</v>
      </c>
      <c r="AJ91" s="150"/>
      <c r="AK91" s="150">
        <f>AI91*VLOOKUP($AH91,N2OEF,5,FALSE)</f>
        <v>5.2874653701278259E-6</v>
      </c>
      <c r="AL91" s="151">
        <f>AI91*VLOOKUP($AH91,CH4EF,5,FALSE)</f>
        <v>2.6437326850639129E-6</v>
      </c>
      <c r="AN91" s="117" t="s">
        <v>37</v>
      </c>
      <c r="AO91" s="157">
        <f>SUMIF(AP$51:AP$81,$AH91,AQ$51:AQ$81)</f>
        <v>2.1367571992617507E-3</v>
      </c>
      <c r="AP91" s="150"/>
      <c r="AQ91" s="150">
        <f>AO91*VLOOKUP($AH91,N2OEF,6,FALSE)</f>
        <v>3.6324872387449761E-6</v>
      </c>
      <c r="AR91" s="151">
        <f>AO91*VLOOKUP($AH91,CH4EF,6,FALSE)</f>
        <v>2.3504329191879258E-6</v>
      </c>
      <c r="AT91" s="117" t="s">
        <v>37</v>
      </c>
      <c r="AU91" s="157">
        <f>SUMIF(AV$51:AV$81,$AH91,AW$51:AW$81)</f>
        <v>1.2295075575836516E-4</v>
      </c>
      <c r="AV91" s="150"/>
      <c r="AW91" s="150">
        <f>AU91*VLOOKUP($AH91,N2OEF,7,FALSE)</f>
        <v>5.9016362764015273E-7</v>
      </c>
      <c r="AX91" s="151">
        <f>AU91*VLOOKUP($AH91,CH4EF,7,FALSE)</f>
        <v>6.2704885436766235E-7</v>
      </c>
      <c r="AZ91" s="117" t="s">
        <v>37</v>
      </c>
      <c r="BA91" s="157">
        <f>SUMIF(BB$51:BB$81,$AH91,BC$51:BC$81)</f>
        <v>9.5435209999999958E-3</v>
      </c>
      <c r="BB91" s="150"/>
      <c r="BC91" s="150">
        <f>BA91*VLOOKUP($AH91,N2OEF,8,FALSE)</f>
        <v>7.9211224299999971E-5</v>
      </c>
      <c r="BD91" s="151">
        <f>BA91*VLOOKUP($AH91,CH4EF,7,FALSE)</f>
        <v>4.8671957099999985E-5</v>
      </c>
      <c r="BF91" s="117" t="s">
        <v>37</v>
      </c>
      <c r="BG91" s="157">
        <f>SUMIF(BH$51:BH$81,$AH91,BI$51:BI$81)</f>
        <v>3.4506264827641499E-3</v>
      </c>
      <c r="BH91" s="150"/>
      <c r="BI91" s="150">
        <f>BG91*VLOOKUP($AH91,N2OEF,8,FALSE)</f>
        <v>2.8640199806942445E-5</v>
      </c>
      <c r="BJ91" s="151">
        <f>BG91*VLOOKUP($AH91,CH4EF,7,FALSE)</f>
        <v>1.7598195062097164E-5</v>
      </c>
      <c r="BL91" s="146"/>
      <c r="BM91" s="147"/>
    </row>
    <row r="92" spans="1:65" ht="13.5" thickBot="1">
      <c r="A92" s="118" t="s">
        <v>21</v>
      </c>
      <c r="B92" s="109">
        <f>SUMPRODUCT(I$51:I$81,J$51:J$81)</f>
        <v>0</v>
      </c>
      <c r="C92" s="111"/>
      <c r="D92" s="111"/>
      <c r="E92" s="111"/>
      <c r="F92" s="111"/>
      <c r="G92" s="111"/>
      <c r="H92" s="111"/>
      <c r="I92" s="109">
        <f t="shared" si="66"/>
        <v>0</v>
      </c>
      <c r="J92" s="110">
        <f t="shared" si="67"/>
        <v>0</v>
      </c>
      <c r="L92" s="118" t="s">
        <v>21</v>
      </c>
      <c r="M92" s="109">
        <f>SUMPRODUCT(T$51:T$81,U$51:U$81)</f>
        <v>0</v>
      </c>
      <c r="N92" s="111"/>
      <c r="O92" s="111"/>
      <c r="P92" s="111"/>
      <c r="Q92" s="111"/>
      <c r="R92" s="111"/>
      <c r="S92" s="111"/>
      <c r="T92" s="109">
        <f t="shared" si="68"/>
        <v>0</v>
      </c>
      <c r="U92" s="110">
        <f t="shared" si="69"/>
        <v>0</v>
      </c>
      <c r="W92" s="118" t="s">
        <v>21</v>
      </c>
      <c r="X92" s="109">
        <f>SUMPRODUCT(AE$51:AE$81,AF$51:AF$81)</f>
        <v>0</v>
      </c>
      <c r="Y92" s="111"/>
      <c r="Z92" s="111"/>
      <c r="AA92" s="111"/>
      <c r="AB92" s="111"/>
      <c r="AC92" s="111"/>
      <c r="AD92" s="111"/>
      <c r="AE92" s="109">
        <f t="shared" si="70"/>
        <v>0</v>
      </c>
      <c r="AF92" s="110">
        <f t="shared" si="71"/>
        <v>0</v>
      </c>
      <c r="AG92" s="109"/>
      <c r="AH92" s="118" t="s">
        <v>89</v>
      </c>
      <c r="AI92" s="152">
        <f>SUM(AI89:AI91)</f>
        <v>1.1272944662300804E-2</v>
      </c>
      <c r="AJ92" s="153"/>
      <c r="AK92" s="153">
        <f>SUM(AK89:AK91)</f>
        <v>1.2154188890655441E-5</v>
      </c>
      <c r="AL92" s="154">
        <f>SUM(AL89:AL91)</f>
        <v>6.0770944453277203E-6</v>
      </c>
      <c r="AN92" s="118" t="s">
        <v>89</v>
      </c>
      <c r="AO92" s="152">
        <f>SUM(AO89:AO91)</f>
        <v>5.2110691673712571E-3</v>
      </c>
      <c r="AP92" s="153"/>
      <c r="AQ92" s="153">
        <f>SUM(AQ89:AQ91)</f>
        <v>7.9365239940982844E-6</v>
      </c>
      <c r="AR92" s="154">
        <f>SUM(AR89:AR91)</f>
        <v>5.1173136904864811E-6</v>
      </c>
      <c r="AT92" s="118" t="s">
        <v>89</v>
      </c>
      <c r="AU92" s="152">
        <f>SUM(AU89:AU91)</f>
        <v>3.8008154087952422E-4</v>
      </c>
      <c r="AV92" s="153"/>
      <c r="AW92" s="153">
        <f>SUM(AW89:AW91)</f>
        <v>1.8243913962217161E-6</v>
      </c>
      <c r="AX92" s="154">
        <f>SUM(AX89:AX91)</f>
        <v>1.9384158584855736E-6</v>
      </c>
      <c r="AZ92" s="118" t="s">
        <v>89</v>
      </c>
      <c r="BA92" s="152">
        <f>SUM(BA89:BA91)</f>
        <v>9.5435209999999958E-3</v>
      </c>
      <c r="BB92" s="153"/>
      <c r="BC92" s="153">
        <f>SUM(BC89:BC91)</f>
        <v>7.9211224299999971E-5</v>
      </c>
      <c r="BD92" s="154">
        <f>SUM(BD89:BD91)</f>
        <v>4.8671957099999985E-5</v>
      </c>
      <c r="BF92" s="118" t="s">
        <v>89</v>
      </c>
      <c r="BG92" s="152">
        <f>SUM(BG89:BG91)</f>
        <v>3.4506264827641499E-3</v>
      </c>
      <c r="BH92" s="153"/>
      <c r="BI92" s="153">
        <f>SUM(BI89:BI91)</f>
        <v>2.8640199806942445E-5</v>
      </c>
      <c r="BJ92" s="154">
        <f>SUM(BJ89:BJ91)</f>
        <v>1.7598195062097164E-5</v>
      </c>
      <c r="BL92" s="155">
        <f>SUM(BC92,AW92,AQ92,AK92,AE93,T93,I93,BI92)</f>
        <v>6.5082245669333155E-2</v>
      </c>
      <c r="BM92" s="156">
        <f>SUM(BD92,AX92,AR92,AL92,AF93,U93,J93,BJ92)</f>
        <v>0.10350554758798658</v>
      </c>
    </row>
    <row r="93" spans="1:65" ht="13">
      <c r="A93" s="119" t="s">
        <v>89</v>
      </c>
      <c r="B93" s="112">
        <f>SUM(B86:B92)</f>
        <v>0.84583089433769942</v>
      </c>
      <c r="C93" s="113"/>
      <c r="D93" s="113"/>
      <c r="E93" s="113"/>
      <c r="F93" s="113"/>
      <c r="G93" s="113"/>
      <c r="H93" s="113"/>
      <c r="I93" s="114">
        <f>SUM(I86:I92)</f>
        <v>4.9262805570465126E-2</v>
      </c>
      <c r="J93" s="115">
        <f>SUM(J86:J92)</f>
        <v>7.7820266223952106E-2</v>
      </c>
      <c r="L93" s="119" t="s">
        <v>89</v>
      </c>
      <c r="M93" s="112">
        <f>SUM(M86:M92)</f>
        <v>0.20275843183262876</v>
      </c>
      <c r="N93" s="113"/>
      <c r="O93" s="113"/>
      <c r="P93" s="113"/>
      <c r="Q93" s="113"/>
      <c r="R93" s="113"/>
      <c r="S93" s="113"/>
      <c r="T93" s="114">
        <f>SUM(T86:T92)</f>
        <v>1.5630393923121263E-2</v>
      </c>
      <c r="U93" s="115">
        <f>SUM(U86:U92)</f>
        <v>2.5257927822388563E-2</v>
      </c>
      <c r="W93" s="119" t="s">
        <v>89</v>
      </c>
      <c r="X93" s="112">
        <f>SUM(X86:X92)</f>
        <v>8.5978397635632557E-4</v>
      </c>
      <c r="Y93" s="113"/>
      <c r="Z93" s="113"/>
      <c r="AA93" s="113"/>
      <c r="AB93" s="113"/>
      <c r="AC93" s="113"/>
      <c r="AD93" s="113"/>
      <c r="AE93" s="114">
        <f>SUM(AE86:AE92)</f>
        <v>5.9279647358841431E-5</v>
      </c>
      <c r="AF93" s="115">
        <f>SUM(AF86:AF92)</f>
        <v>3.4795056548951641E-4</v>
      </c>
      <c r="AG93" s="126"/>
    </row>
    <row r="95" spans="1:65" s="104" customFormat="1" ht="13.5" thickBot="1">
      <c r="B95" s="104" t="s">
        <v>13</v>
      </c>
      <c r="C95" s="104" t="s">
        <v>9</v>
      </c>
      <c r="M95" s="104" t="s">
        <v>13</v>
      </c>
      <c r="N95" s="104" t="s">
        <v>9</v>
      </c>
      <c r="X95" s="104" t="s">
        <v>15</v>
      </c>
      <c r="Y95" s="104" t="s">
        <v>9</v>
      </c>
      <c r="AI95" s="104" t="s">
        <v>16</v>
      </c>
      <c r="AJ95" s="104" t="s">
        <v>9</v>
      </c>
      <c r="AO95" s="104" t="s">
        <v>17</v>
      </c>
      <c r="AP95" s="104" t="s">
        <v>9</v>
      </c>
      <c r="AU95" s="104" t="s">
        <v>18</v>
      </c>
      <c r="AV95" s="104" t="s">
        <v>9</v>
      </c>
      <c r="BA95" s="104" t="s">
        <v>19</v>
      </c>
      <c r="BB95" s="104" t="s">
        <v>9</v>
      </c>
      <c r="BG95" s="104" t="s">
        <v>318</v>
      </c>
      <c r="BH95" s="104" t="s">
        <v>9</v>
      </c>
    </row>
    <row r="96" spans="1:65" ht="13">
      <c r="A96" s="171"/>
      <c r="B96" s="133">
        <v>1990</v>
      </c>
      <c r="C96" s="98">
        <v>5</v>
      </c>
      <c r="D96" s="98">
        <v>6</v>
      </c>
      <c r="E96" s="98">
        <v>7</v>
      </c>
      <c r="F96" s="98">
        <v>8</v>
      </c>
      <c r="G96" s="99">
        <v>9</v>
      </c>
      <c r="H96" s="98">
        <v>10</v>
      </c>
      <c r="I96" s="99">
        <v>11</v>
      </c>
      <c r="J96" s="164"/>
      <c r="L96" s="171"/>
      <c r="M96" s="133">
        <v>1990</v>
      </c>
      <c r="N96" s="98">
        <v>12</v>
      </c>
      <c r="O96" s="98">
        <v>13</v>
      </c>
      <c r="P96" s="98">
        <v>14</v>
      </c>
      <c r="Q96" s="98">
        <v>15</v>
      </c>
      <c r="R96" s="99">
        <v>16</v>
      </c>
      <c r="S96" s="98">
        <v>17</v>
      </c>
      <c r="T96" s="99">
        <v>18</v>
      </c>
      <c r="U96" s="164"/>
      <c r="W96" s="171"/>
      <c r="X96" s="133">
        <v>1990</v>
      </c>
      <c r="Y96" s="98">
        <v>19</v>
      </c>
      <c r="Z96" s="98">
        <v>20</v>
      </c>
      <c r="AA96" s="98">
        <v>21</v>
      </c>
      <c r="AB96" s="98">
        <v>22</v>
      </c>
      <c r="AC96" s="99">
        <v>23</v>
      </c>
      <c r="AD96" s="98">
        <v>24</v>
      </c>
      <c r="AE96" s="99">
        <v>25</v>
      </c>
      <c r="AF96" s="164"/>
      <c r="AG96" s="123"/>
      <c r="AI96" s="128">
        <v>1990</v>
      </c>
      <c r="AJ96" s="135"/>
      <c r="AK96" s="135"/>
      <c r="AL96" s="164"/>
      <c r="AO96" s="128">
        <v>1990</v>
      </c>
      <c r="AP96" s="135"/>
      <c r="AQ96" s="135"/>
      <c r="AR96" s="164"/>
      <c r="AU96" s="128">
        <v>1990</v>
      </c>
      <c r="AV96" s="135"/>
      <c r="AW96" s="135"/>
      <c r="AX96" s="164"/>
      <c r="BA96" s="128">
        <v>1990</v>
      </c>
      <c r="BB96" s="135"/>
      <c r="BC96" s="135"/>
      <c r="BD96" s="164"/>
      <c r="BG96" s="128">
        <v>1990</v>
      </c>
      <c r="BH96" s="135"/>
      <c r="BI96" s="135"/>
      <c r="BJ96" s="164"/>
    </row>
    <row r="97" spans="1:62">
      <c r="A97" s="146"/>
      <c r="B97" s="100" t="s">
        <v>43</v>
      </c>
      <c r="C97" s="124" t="s">
        <v>37</v>
      </c>
      <c r="D97" s="100" t="s">
        <v>31</v>
      </c>
      <c r="E97" s="100" t="s">
        <v>29</v>
      </c>
      <c r="F97" s="100" t="s">
        <v>27</v>
      </c>
      <c r="G97" s="100" t="s">
        <v>25</v>
      </c>
      <c r="H97" s="100" t="s">
        <v>22</v>
      </c>
      <c r="I97" s="100" t="s">
        <v>21</v>
      </c>
      <c r="J97" s="172" t="s">
        <v>97</v>
      </c>
      <c r="L97" s="146"/>
      <c r="M97" s="100" t="s">
        <v>43</v>
      </c>
      <c r="N97" s="124" t="s">
        <v>37</v>
      </c>
      <c r="O97" s="100" t="s">
        <v>31</v>
      </c>
      <c r="P97" s="100" t="s">
        <v>29</v>
      </c>
      <c r="Q97" s="100" t="s">
        <v>27</v>
      </c>
      <c r="R97" s="100" t="s">
        <v>25</v>
      </c>
      <c r="S97" s="100" t="s">
        <v>22</v>
      </c>
      <c r="T97" s="100" t="s">
        <v>21</v>
      </c>
      <c r="U97" s="172" t="s">
        <v>97</v>
      </c>
      <c r="W97" s="146"/>
      <c r="X97" s="100" t="s">
        <v>43</v>
      </c>
      <c r="Y97" s="124" t="s">
        <v>37</v>
      </c>
      <c r="Z97" s="100" t="s">
        <v>31</v>
      </c>
      <c r="AA97" s="100" t="s">
        <v>29</v>
      </c>
      <c r="AB97" s="100" t="s">
        <v>27</v>
      </c>
      <c r="AC97" s="100" t="s">
        <v>25</v>
      </c>
      <c r="AD97" s="100" t="s">
        <v>22</v>
      </c>
      <c r="AE97" s="100" t="s">
        <v>21</v>
      </c>
      <c r="AF97" s="172" t="s">
        <v>97</v>
      </c>
      <c r="AG97" s="124"/>
      <c r="AI97" s="165" t="s">
        <v>43</v>
      </c>
      <c r="AJ97" s="111" t="s">
        <v>103</v>
      </c>
      <c r="AK97" s="136" t="s">
        <v>97</v>
      </c>
      <c r="AL97" s="166"/>
      <c r="AO97" s="165" t="s">
        <v>43</v>
      </c>
      <c r="AP97" s="111" t="s">
        <v>103</v>
      </c>
      <c r="AQ97" s="136" t="s">
        <v>97</v>
      </c>
      <c r="AR97" s="166"/>
      <c r="AU97" s="165" t="s">
        <v>43</v>
      </c>
      <c r="AV97" s="111" t="s">
        <v>103</v>
      </c>
      <c r="AW97" s="136" t="s">
        <v>97</v>
      </c>
      <c r="AX97" s="166"/>
      <c r="BA97" s="165" t="s">
        <v>43</v>
      </c>
      <c r="BB97" s="111" t="s">
        <v>103</v>
      </c>
      <c r="BC97" s="136" t="s">
        <v>97</v>
      </c>
      <c r="BD97" s="166"/>
      <c r="BG97" s="165" t="s">
        <v>43</v>
      </c>
      <c r="BH97" s="111" t="s">
        <v>103</v>
      </c>
      <c r="BI97" s="136" t="s">
        <v>97</v>
      </c>
      <c r="BJ97" s="166"/>
    </row>
    <row r="98" spans="1:62" ht="13">
      <c r="A98" s="173">
        <v>0</v>
      </c>
      <c r="B98" s="178">
        <f>B$190-$A98</f>
        <v>1990</v>
      </c>
      <c r="C98" s="137">
        <f t="shared" ref="C98:I107" si="72">VLOOKUP($B98,oldtechs,C$2,FALSE)</f>
        <v>0</v>
      </c>
      <c r="D98" s="137">
        <f t="shared" si="72"/>
        <v>0</v>
      </c>
      <c r="E98" s="137">
        <f t="shared" si="72"/>
        <v>0</v>
      </c>
      <c r="F98" s="137">
        <f t="shared" si="72"/>
        <v>1</v>
      </c>
      <c r="G98" s="137">
        <f t="shared" si="72"/>
        <v>0</v>
      </c>
      <c r="H98" s="137">
        <f t="shared" si="72"/>
        <v>0</v>
      </c>
      <c r="I98" s="137">
        <f t="shared" si="72"/>
        <v>0</v>
      </c>
      <c r="J98" s="179">
        <f t="shared" ref="J98:J128" si="73">VLOOKUP($A98,VMTtoMY90,2,FALSE)*$J$129</f>
        <v>2.8977371195173646E-2</v>
      </c>
      <c r="L98" s="173">
        <v>0</v>
      </c>
      <c r="M98" s="178">
        <f>M$190-$A98</f>
        <v>1990</v>
      </c>
      <c r="N98" s="137">
        <f t="shared" ref="N98:T107" si="74">VLOOKUP($B98,oldtechs,N$2,FALSE)</f>
        <v>0</v>
      </c>
      <c r="O98" s="137">
        <f t="shared" si="74"/>
        <v>0</v>
      </c>
      <c r="P98" s="137">
        <f t="shared" si="74"/>
        <v>0.05</v>
      </c>
      <c r="Q98" s="137">
        <f t="shared" si="74"/>
        <v>0.95</v>
      </c>
      <c r="R98" s="137">
        <f t="shared" si="74"/>
        <v>0</v>
      </c>
      <c r="S98" s="137">
        <f t="shared" si="74"/>
        <v>0</v>
      </c>
      <c r="T98" s="137">
        <f t="shared" si="74"/>
        <v>0</v>
      </c>
      <c r="U98" s="179">
        <f t="shared" ref="U98:U128" si="75">VLOOKUP($A98,VMTtoMY90,3,FALSE)*$U$129</f>
        <v>8.0028194841225905E-3</v>
      </c>
      <c r="W98" s="173">
        <v>0</v>
      </c>
      <c r="X98" s="178">
        <f>X$190-$A98</f>
        <v>1990</v>
      </c>
      <c r="Y98" s="137">
        <f t="shared" ref="Y98:AE107" si="76">VLOOKUP($B98,oldtechs,Y$2,FALSE)</f>
        <v>0</v>
      </c>
      <c r="Z98" s="137">
        <f t="shared" si="76"/>
        <v>0.45</v>
      </c>
      <c r="AA98" s="137">
        <f t="shared" si="76"/>
        <v>0.3</v>
      </c>
      <c r="AB98" s="137">
        <f t="shared" si="76"/>
        <v>0.25</v>
      </c>
      <c r="AC98" s="137">
        <f t="shared" si="76"/>
        <v>0</v>
      </c>
      <c r="AD98" s="137">
        <f t="shared" si="76"/>
        <v>0</v>
      </c>
      <c r="AE98" s="137">
        <f t="shared" si="76"/>
        <v>0</v>
      </c>
      <c r="AF98" s="179">
        <f t="shared" ref="AF98:AF128" si="77">VLOOKUP($A98,VMTtoMY90,4,FALSE)*$AF$129</f>
        <v>3.3271877215907641E-5</v>
      </c>
      <c r="AG98" s="139"/>
      <c r="AI98" s="146">
        <f>X98</f>
        <v>1990</v>
      </c>
      <c r="AJ98" s="103" t="str">
        <f t="shared" ref="AJ98:AJ128" si="78">VLOOKUP(AI98,oldtechs,2,FALSE)</f>
        <v>M</v>
      </c>
      <c r="AK98" s="140">
        <f t="shared" ref="AK98:AK128" si="79">VLOOKUP($A98,VMTtoMY90,5,FALSE)*AK$129</f>
        <v>3.8619827070544231E-4</v>
      </c>
      <c r="AL98" s="167"/>
      <c r="AO98" s="146">
        <f>AI98</f>
        <v>1990</v>
      </c>
      <c r="AP98" s="103" t="str">
        <f t="shared" ref="AP98:AP128" si="80">VLOOKUP(AO98,oldtechs,2,FALSE)</f>
        <v>M</v>
      </c>
      <c r="AQ98" s="140">
        <f t="shared" ref="AQ98:AQ128" si="81">VLOOKUP($A98,VMTtoMY90,6,FALSE)*AQ$129</f>
        <v>2.1944595049830043E-4</v>
      </c>
      <c r="AR98" s="167"/>
      <c r="AU98" s="146">
        <f>AO98</f>
        <v>1990</v>
      </c>
      <c r="AV98" s="103" t="str">
        <f t="shared" ref="AV98:AV128" si="82">VLOOKUP(AU98,oldtechs,3,FALSE)</f>
        <v>M</v>
      </c>
      <c r="AW98" s="140">
        <f t="shared" ref="AW98:AW128" si="83">VLOOKUP($A98,VMTtoMY90,7,FALSE)*AW$129</f>
        <v>1.3504334212575714E-5</v>
      </c>
      <c r="AX98" s="167"/>
      <c r="BA98" s="146">
        <f>AU98</f>
        <v>1990</v>
      </c>
      <c r="BB98" s="103" t="str">
        <f t="shared" ref="BB98:BB128" si="84">VLOOKUP(BA98,oldtechs,4,FALSE)</f>
        <v>U</v>
      </c>
      <c r="BC98" s="140">
        <f t="shared" ref="BC98:BC128" si="85">VLOOKUP($A98,VMTtoMY90,8,FALSE)*BC$129</f>
        <v>1.3545487178655414E-3</v>
      </c>
      <c r="BD98" s="167"/>
      <c r="BG98" s="146">
        <f>BA98</f>
        <v>1990</v>
      </c>
      <c r="BH98" s="103" t="str">
        <f t="shared" ref="BH98:BH128" si="86">VLOOKUP(BG98,oldtechs,4,FALSE)</f>
        <v>U</v>
      </c>
      <c r="BI98" s="140">
        <f t="shared" ref="BI98:BI128" si="87">VLOOKUP($A98,VMTtoMY90,8,FALSE)*BI$129</f>
        <v>6.6628942335055831E-4</v>
      </c>
      <c r="BJ98" s="167"/>
    </row>
    <row r="99" spans="1:62" ht="13">
      <c r="A99" s="173">
        <v>1</v>
      </c>
      <c r="B99" s="180">
        <f t="shared" ref="B99:B128" si="88">B$190-$A99</f>
        <v>1989</v>
      </c>
      <c r="C99" s="137">
        <f t="shared" si="72"/>
        <v>0</v>
      </c>
      <c r="D99" s="137">
        <f t="shared" si="72"/>
        <v>0</v>
      </c>
      <c r="E99" s="137">
        <f t="shared" si="72"/>
        <v>0</v>
      </c>
      <c r="F99" s="137">
        <f t="shared" si="72"/>
        <v>1</v>
      </c>
      <c r="G99" s="137">
        <f t="shared" si="72"/>
        <v>0</v>
      </c>
      <c r="H99" s="137">
        <f t="shared" si="72"/>
        <v>0</v>
      </c>
      <c r="I99" s="137">
        <f t="shared" si="72"/>
        <v>0</v>
      </c>
      <c r="J99" s="174">
        <f t="shared" si="73"/>
        <v>3.808123488554107E-2</v>
      </c>
      <c r="L99" s="173">
        <v>1</v>
      </c>
      <c r="M99" s="180">
        <f t="shared" ref="M99:M128" si="89">M$190-$A99</f>
        <v>1989</v>
      </c>
      <c r="N99" s="137">
        <f t="shared" si="74"/>
        <v>0</v>
      </c>
      <c r="O99" s="137">
        <f t="shared" si="74"/>
        <v>0</v>
      </c>
      <c r="P99" s="137">
        <f t="shared" si="74"/>
        <v>0.05</v>
      </c>
      <c r="Q99" s="137">
        <f t="shared" si="74"/>
        <v>0.95</v>
      </c>
      <c r="R99" s="137">
        <f t="shared" si="74"/>
        <v>0</v>
      </c>
      <c r="S99" s="137">
        <f t="shared" si="74"/>
        <v>0</v>
      </c>
      <c r="T99" s="137">
        <f t="shared" si="74"/>
        <v>0</v>
      </c>
      <c r="U99" s="174">
        <f t="shared" si="75"/>
        <v>1.0288959643906243E-2</v>
      </c>
      <c r="W99" s="173">
        <v>1</v>
      </c>
      <c r="X99" s="180">
        <f t="shared" ref="X99:X128" si="90">X$190-$A99</f>
        <v>1989</v>
      </c>
      <c r="Y99" s="137">
        <f t="shared" si="76"/>
        <v>0</v>
      </c>
      <c r="Z99" s="137">
        <f t="shared" si="76"/>
        <v>0.6</v>
      </c>
      <c r="AA99" s="137">
        <f t="shared" si="76"/>
        <v>0.25</v>
      </c>
      <c r="AB99" s="137">
        <f t="shared" si="76"/>
        <v>0.15</v>
      </c>
      <c r="AC99" s="137">
        <f t="shared" si="76"/>
        <v>0</v>
      </c>
      <c r="AD99" s="137">
        <f t="shared" si="76"/>
        <v>0</v>
      </c>
      <c r="AE99" s="137">
        <f t="shared" si="76"/>
        <v>0</v>
      </c>
      <c r="AF99" s="174">
        <f t="shared" si="77"/>
        <v>6.017010526169857E-5</v>
      </c>
      <c r="AG99" s="139"/>
      <c r="AI99" s="146">
        <f t="shared" ref="AI99:AI128" si="91">X99</f>
        <v>1989</v>
      </c>
      <c r="AJ99" s="103" t="str">
        <f t="shared" si="78"/>
        <v>M</v>
      </c>
      <c r="AK99" s="140">
        <f t="shared" si="79"/>
        <v>5.0753075425880067E-4</v>
      </c>
      <c r="AL99" s="147"/>
      <c r="AO99" s="146">
        <f t="shared" ref="AO99:AO128" si="92">AI99</f>
        <v>1989</v>
      </c>
      <c r="AP99" s="103" t="str">
        <f t="shared" si="80"/>
        <v>M</v>
      </c>
      <c r="AQ99" s="140">
        <f t="shared" si="81"/>
        <v>2.7005369472806227E-4</v>
      </c>
      <c r="AR99" s="147"/>
      <c r="AU99" s="146">
        <f t="shared" ref="AU99:AU128" si="93">AO99</f>
        <v>1989</v>
      </c>
      <c r="AV99" s="103" t="str">
        <f t="shared" si="82"/>
        <v>M</v>
      </c>
      <c r="AW99" s="140">
        <f t="shared" si="83"/>
        <v>2.478222717448124E-5</v>
      </c>
      <c r="AX99" s="147"/>
      <c r="BA99" s="146">
        <f t="shared" ref="BA99:BA128" si="94">AU99</f>
        <v>1989</v>
      </c>
      <c r="BB99" s="103" t="str">
        <f t="shared" si="84"/>
        <v>U</v>
      </c>
      <c r="BC99" s="140">
        <f t="shared" si="85"/>
        <v>8.4384827838572692E-4</v>
      </c>
      <c r="BD99" s="147"/>
      <c r="BG99" s="146">
        <f t="shared" ref="BG99:BG128" si="95">BA99</f>
        <v>1989</v>
      </c>
      <c r="BH99" s="103" t="str">
        <f t="shared" si="86"/>
        <v>U</v>
      </c>
      <c r="BI99" s="140">
        <f t="shared" si="87"/>
        <v>4.1508081280897758E-4</v>
      </c>
      <c r="BJ99" s="147"/>
    </row>
    <row r="100" spans="1:62" ht="13">
      <c r="A100" s="173">
        <v>2</v>
      </c>
      <c r="B100" s="180">
        <f t="shared" si="88"/>
        <v>1988</v>
      </c>
      <c r="C100" s="137">
        <f t="shared" si="72"/>
        <v>0</v>
      </c>
      <c r="D100" s="137">
        <f t="shared" si="72"/>
        <v>0</v>
      </c>
      <c r="E100" s="137">
        <f t="shared" si="72"/>
        <v>0</v>
      </c>
      <c r="F100" s="137">
        <f t="shared" si="72"/>
        <v>1</v>
      </c>
      <c r="G100" s="137">
        <f t="shared" si="72"/>
        <v>0</v>
      </c>
      <c r="H100" s="137">
        <f t="shared" si="72"/>
        <v>0</v>
      </c>
      <c r="I100" s="137">
        <f t="shared" si="72"/>
        <v>0</v>
      </c>
      <c r="J100" s="174">
        <f t="shared" si="73"/>
        <v>3.7284511283185967E-2</v>
      </c>
      <c r="L100" s="173">
        <v>2</v>
      </c>
      <c r="M100" s="180">
        <f t="shared" si="89"/>
        <v>1988</v>
      </c>
      <c r="N100" s="137">
        <f t="shared" si="74"/>
        <v>0</v>
      </c>
      <c r="O100" s="137">
        <f t="shared" si="74"/>
        <v>0</v>
      </c>
      <c r="P100" s="137">
        <f t="shared" si="74"/>
        <v>0.05</v>
      </c>
      <c r="Q100" s="137">
        <f t="shared" si="74"/>
        <v>0.95</v>
      </c>
      <c r="R100" s="137">
        <f t="shared" si="74"/>
        <v>0</v>
      </c>
      <c r="S100" s="137">
        <f t="shared" si="74"/>
        <v>0</v>
      </c>
      <c r="T100" s="137">
        <f t="shared" si="74"/>
        <v>0</v>
      </c>
      <c r="U100" s="174">
        <f t="shared" si="75"/>
        <v>9.9345599254832898E-3</v>
      </c>
      <c r="W100" s="173">
        <v>2</v>
      </c>
      <c r="X100" s="180">
        <f t="shared" si="90"/>
        <v>1988</v>
      </c>
      <c r="Y100" s="137">
        <f t="shared" si="76"/>
        <v>0</v>
      </c>
      <c r="Z100" s="137">
        <f t="shared" si="76"/>
        <v>0.6</v>
      </c>
      <c r="AA100" s="137">
        <f t="shared" si="76"/>
        <v>0.25</v>
      </c>
      <c r="AB100" s="137">
        <f t="shared" si="76"/>
        <v>0.15</v>
      </c>
      <c r="AC100" s="137">
        <f t="shared" si="76"/>
        <v>0</v>
      </c>
      <c r="AD100" s="137">
        <f t="shared" si="76"/>
        <v>0</v>
      </c>
      <c r="AE100" s="137">
        <f t="shared" si="76"/>
        <v>0</v>
      </c>
      <c r="AF100" s="174">
        <f t="shared" si="77"/>
        <v>5.4607785869780188E-5</v>
      </c>
      <c r="AG100" s="139"/>
      <c r="AI100" s="146">
        <f t="shared" si="91"/>
        <v>1988</v>
      </c>
      <c r="AJ100" s="103" t="str">
        <f t="shared" si="78"/>
        <v>M</v>
      </c>
      <c r="AK100" s="140">
        <f t="shared" si="79"/>
        <v>4.9691235566814442E-4</v>
      </c>
      <c r="AL100" s="147"/>
      <c r="AO100" s="146">
        <f t="shared" si="92"/>
        <v>1988</v>
      </c>
      <c r="AP100" s="103" t="str">
        <f t="shared" si="80"/>
        <v>M</v>
      </c>
      <c r="AQ100" s="140">
        <f t="shared" si="81"/>
        <v>2.463752019736809E-4</v>
      </c>
      <c r="AR100" s="147"/>
      <c r="AU100" s="146">
        <f t="shared" si="93"/>
        <v>1988</v>
      </c>
      <c r="AV100" s="103" t="str">
        <f t="shared" si="82"/>
        <v>M</v>
      </c>
      <c r="AW100" s="140">
        <f t="shared" si="83"/>
        <v>2.3272808199070724E-5</v>
      </c>
      <c r="AX100" s="147"/>
      <c r="BA100" s="146">
        <f t="shared" si="94"/>
        <v>1988</v>
      </c>
      <c r="BB100" s="103" t="str">
        <f t="shared" si="84"/>
        <v>U</v>
      </c>
      <c r="BC100" s="140">
        <f t="shared" si="85"/>
        <v>5.1305258595359799E-4</v>
      </c>
      <c r="BD100" s="147"/>
      <c r="BG100" s="146">
        <f t="shared" si="95"/>
        <v>1988</v>
      </c>
      <c r="BH100" s="103" t="str">
        <f t="shared" si="86"/>
        <v>U</v>
      </c>
      <c r="BI100" s="140">
        <f t="shared" si="87"/>
        <v>2.5236560865983434E-4</v>
      </c>
      <c r="BJ100" s="147"/>
    </row>
    <row r="101" spans="1:62" ht="13">
      <c r="A101" s="173">
        <v>3</v>
      </c>
      <c r="B101" s="180">
        <f t="shared" si="88"/>
        <v>1987</v>
      </c>
      <c r="C101" s="137">
        <f t="shared" si="72"/>
        <v>0</v>
      </c>
      <c r="D101" s="137">
        <f t="shared" si="72"/>
        <v>0</v>
      </c>
      <c r="E101" s="137">
        <f t="shared" si="72"/>
        <v>0</v>
      </c>
      <c r="F101" s="137">
        <f t="shared" si="72"/>
        <v>1</v>
      </c>
      <c r="G101" s="137">
        <f t="shared" si="72"/>
        <v>0</v>
      </c>
      <c r="H101" s="137">
        <f t="shared" si="72"/>
        <v>0</v>
      </c>
      <c r="I101" s="137">
        <f t="shared" si="72"/>
        <v>0</v>
      </c>
      <c r="J101" s="174">
        <f t="shared" si="73"/>
        <v>3.6433955004996035E-2</v>
      </c>
      <c r="L101" s="173">
        <v>3</v>
      </c>
      <c r="M101" s="180">
        <f t="shared" si="89"/>
        <v>1987</v>
      </c>
      <c r="N101" s="137">
        <f t="shared" si="74"/>
        <v>0</v>
      </c>
      <c r="O101" s="137">
        <f t="shared" si="74"/>
        <v>0</v>
      </c>
      <c r="P101" s="137">
        <f t="shared" si="74"/>
        <v>0.05</v>
      </c>
      <c r="Q101" s="137">
        <f t="shared" si="74"/>
        <v>0.95</v>
      </c>
      <c r="R101" s="137">
        <f t="shared" si="74"/>
        <v>0</v>
      </c>
      <c r="S101" s="137">
        <f t="shared" si="74"/>
        <v>0</v>
      </c>
      <c r="T101" s="137">
        <f t="shared" si="74"/>
        <v>0</v>
      </c>
      <c r="U101" s="174">
        <f t="shared" si="75"/>
        <v>9.4360691992332098E-3</v>
      </c>
      <c r="W101" s="173">
        <v>3</v>
      </c>
      <c r="X101" s="180">
        <f t="shared" si="90"/>
        <v>1987</v>
      </c>
      <c r="Y101" s="137">
        <f t="shared" si="76"/>
        <v>0</v>
      </c>
      <c r="Z101" s="137">
        <f t="shared" si="76"/>
        <v>0.7</v>
      </c>
      <c r="AA101" s="137">
        <f t="shared" si="76"/>
        <v>0.15</v>
      </c>
      <c r="AB101" s="137">
        <f t="shared" si="76"/>
        <v>0.15</v>
      </c>
      <c r="AC101" s="137">
        <f t="shared" si="76"/>
        <v>0</v>
      </c>
      <c r="AD101" s="137">
        <f t="shared" si="76"/>
        <v>0</v>
      </c>
      <c r="AE101" s="137">
        <f t="shared" si="76"/>
        <v>0</v>
      </c>
      <c r="AF101" s="174">
        <f t="shared" si="77"/>
        <v>4.9707975058287594E-5</v>
      </c>
      <c r="AG101" s="139"/>
      <c r="AI101" s="146">
        <f t="shared" si="91"/>
        <v>1987</v>
      </c>
      <c r="AJ101" s="103" t="str">
        <f t="shared" si="78"/>
        <v>M</v>
      </c>
      <c r="AK101" s="140">
        <f t="shared" si="79"/>
        <v>4.855764977132546E-4</v>
      </c>
      <c r="AL101" s="147"/>
      <c r="AO101" s="146">
        <f t="shared" si="92"/>
        <v>1987</v>
      </c>
      <c r="AP101" s="103" t="str">
        <f t="shared" si="80"/>
        <v>M</v>
      </c>
      <c r="AQ101" s="140">
        <f t="shared" si="81"/>
        <v>2.2300200262624103E-4</v>
      </c>
      <c r="AR101" s="147"/>
      <c r="AU101" s="146">
        <f t="shared" si="93"/>
        <v>1987</v>
      </c>
      <c r="AV101" s="103" t="str">
        <f t="shared" si="82"/>
        <v>M</v>
      </c>
      <c r="AW101" s="140">
        <f t="shared" si="83"/>
        <v>2.2130415912423171E-5</v>
      </c>
      <c r="AX101" s="147"/>
      <c r="BA101" s="146">
        <f t="shared" si="94"/>
        <v>1987</v>
      </c>
      <c r="BB101" s="103" t="str">
        <f t="shared" si="84"/>
        <v>U</v>
      </c>
      <c r="BC101" s="140">
        <f t="shared" si="85"/>
        <v>3.4249849507897424E-4</v>
      </c>
      <c r="BD101" s="147"/>
      <c r="BG101" s="146">
        <f t="shared" si="95"/>
        <v>1987</v>
      </c>
      <c r="BH101" s="103" t="str">
        <f t="shared" si="86"/>
        <v>U</v>
      </c>
      <c r="BI101" s="140">
        <f t="shared" si="87"/>
        <v>1.6847169966998282E-4</v>
      </c>
      <c r="BJ101" s="147"/>
    </row>
    <row r="102" spans="1:62" ht="13">
      <c r="A102" s="173">
        <v>4</v>
      </c>
      <c r="B102" s="180">
        <f t="shared" si="88"/>
        <v>1986</v>
      </c>
      <c r="C102" s="137">
        <f t="shared" si="72"/>
        <v>0</v>
      </c>
      <c r="D102" s="137">
        <f t="shared" si="72"/>
        <v>0</v>
      </c>
      <c r="E102" s="137">
        <f t="shared" si="72"/>
        <v>0</v>
      </c>
      <c r="F102" s="137">
        <f t="shared" si="72"/>
        <v>1</v>
      </c>
      <c r="G102" s="137">
        <f t="shared" si="72"/>
        <v>0</v>
      </c>
      <c r="H102" s="137">
        <f t="shared" si="72"/>
        <v>0</v>
      </c>
      <c r="I102" s="137">
        <f t="shared" si="72"/>
        <v>0</v>
      </c>
      <c r="J102" s="174">
        <f t="shared" si="73"/>
        <v>3.503711079808814E-2</v>
      </c>
      <c r="L102" s="173">
        <v>4</v>
      </c>
      <c r="M102" s="180">
        <f t="shared" si="89"/>
        <v>1986</v>
      </c>
      <c r="N102" s="137">
        <f t="shared" si="74"/>
        <v>0</v>
      </c>
      <c r="O102" s="137">
        <f t="shared" si="74"/>
        <v>0</v>
      </c>
      <c r="P102" s="137">
        <f t="shared" si="74"/>
        <v>0.5</v>
      </c>
      <c r="Q102" s="137">
        <f t="shared" si="74"/>
        <v>0.5</v>
      </c>
      <c r="R102" s="137">
        <f t="shared" si="74"/>
        <v>0</v>
      </c>
      <c r="S102" s="137">
        <f t="shared" si="74"/>
        <v>0</v>
      </c>
      <c r="T102" s="137">
        <f t="shared" si="74"/>
        <v>0</v>
      </c>
      <c r="U102" s="174">
        <f t="shared" si="75"/>
        <v>8.9323474183607282E-3</v>
      </c>
      <c r="W102" s="173">
        <v>4</v>
      </c>
      <c r="X102" s="180">
        <f t="shared" si="90"/>
        <v>1986</v>
      </c>
      <c r="Y102" s="137">
        <f t="shared" si="76"/>
        <v>0</v>
      </c>
      <c r="Z102" s="137">
        <f t="shared" si="76"/>
        <v>0.95</v>
      </c>
      <c r="AA102" s="137">
        <f t="shared" si="76"/>
        <v>0.05</v>
      </c>
      <c r="AB102" s="137">
        <f t="shared" si="76"/>
        <v>0</v>
      </c>
      <c r="AC102" s="137">
        <f t="shared" si="76"/>
        <v>0</v>
      </c>
      <c r="AD102" s="137">
        <f t="shared" si="76"/>
        <v>0</v>
      </c>
      <c r="AE102" s="137">
        <f t="shared" si="76"/>
        <v>0</v>
      </c>
      <c r="AF102" s="174">
        <f t="shared" si="77"/>
        <v>4.2996647539420894E-5</v>
      </c>
      <c r="AG102" s="139"/>
      <c r="AI102" s="146">
        <f t="shared" si="91"/>
        <v>1986</v>
      </c>
      <c r="AJ102" s="103" t="str">
        <f t="shared" si="78"/>
        <v>M</v>
      </c>
      <c r="AK102" s="140">
        <f t="shared" si="79"/>
        <v>4.6695994297061476E-4</v>
      </c>
      <c r="AL102" s="147"/>
      <c r="AO102" s="146">
        <f t="shared" si="92"/>
        <v>1986</v>
      </c>
      <c r="AP102" s="103" t="str">
        <f t="shared" si="80"/>
        <v>M</v>
      </c>
      <c r="AQ102" s="140">
        <f t="shared" si="81"/>
        <v>2.0347874024092766E-4</v>
      </c>
      <c r="AR102" s="147"/>
      <c r="AU102" s="146">
        <f t="shared" si="93"/>
        <v>1986</v>
      </c>
      <c r="AV102" s="103" t="str">
        <f t="shared" si="82"/>
        <v>M</v>
      </c>
      <c r="AW102" s="140">
        <f t="shared" si="83"/>
        <v>1.9262047964621959E-5</v>
      </c>
      <c r="AX102" s="147"/>
      <c r="BA102" s="146">
        <f t="shared" si="94"/>
        <v>1986</v>
      </c>
      <c r="BB102" s="103" t="str">
        <f t="shared" si="84"/>
        <v>U</v>
      </c>
      <c r="BC102" s="140">
        <f t="shared" si="85"/>
        <v>2.3924575700390527E-4</v>
      </c>
      <c r="BD102" s="147"/>
      <c r="BG102" s="146">
        <f t="shared" si="95"/>
        <v>1986</v>
      </c>
      <c r="BH102" s="103" t="str">
        <f t="shared" si="86"/>
        <v>U</v>
      </c>
      <c r="BI102" s="140">
        <f t="shared" si="87"/>
        <v>1.1768267569171572E-4</v>
      </c>
      <c r="BJ102" s="147"/>
    </row>
    <row r="103" spans="1:62" ht="13">
      <c r="A103" s="173">
        <v>5</v>
      </c>
      <c r="B103" s="180">
        <f t="shared" si="88"/>
        <v>1985</v>
      </c>
      <c r="C103" s="137">
        <f t="shared" si="72"/>
        <v>0</v>
      </c>
      <c r="D103" s="137">
        <f t="shared" si="72"/>
        <v>0</v>
      </c>
      <c r="E103" s="137">
        <f t="shared" si="72"/>
        <v>0</v>
      </c>
      <c r="F103" s="137">
        <f t="shared" si="72"/>
        <v>1</v>
      </c>
      <c r="G103" s="137">
        <f t="shared" si="72"/>
        <v>0</v>
      </c>
      <c r="H103" s="137">
        <f t="shared" si="72"/>
        <v>0</v>
      </c>
      <c r="I103" s="137">
        <f t="shared" si="72"/>
        <v>0</v>
      </c>
      <c r="J103" s="174">
        <f t="shared" si="73"/>
        <v>3.4108307588262284E-2</v>
      </c>
      <c r="L103" s="173">
        <v>5</v>
      </c>
      <c r="M103" s="180">
        <f t="shared" si="89"/>
        <v>1985</v>
      </c>
      <c r="N103" s="137">
        <f t="shared" si="74"/>
        <v>0</v>
      </c>
      <c r="O103" s="137">
        <f t="shared" si="74"/>
        <v>0</v>
      </c>
      <c r="P103" s="137">
        <f t="shared" si="74"/>
        <v>0.6</v>
      </c>
      <c r="Q103" s="137">
        <f t="shared" si="74"/>
        <v>0.4</v>
      </c>
      <c r="R103" s="137">
        <f t="shared" si="74"/>
        <v>0</v>
      </c>
      <c r="S103" s="137">
        <f t="shared" si="74"/>
        <v>0</v>
      </c>
      <c r="T103" s="137">
        <f t="shared" si="74"/>
        <v>0</v>
      </c>
      <c r="U103" s="174">
        <f t="shared" si="75"/>
        <v>8.305120268563523E-3</v>
      </c>
      <c r="W103" s="173">
        <v>5</v>
      </c>
      <c r="X103" s="180">
        <f t="shared" si="90"/>
        <v>1985</v>
      </c>
      <c r="Y103" s="137">
        <f t="shared" si="76"/>
        <v>0</v>
      </c>
      <c r="Z103" s="137">
        <f t="shared" si="76"/>
        <v>0.95</v>
      </c>
      <c r="AA103" s="137">
        <f t="shared" si="76"/>
        <v>0.05</v>
      </c>
      <c r="AB103" s="137">
        <f t="shared" si="76"/>
        <v>0</v>
      </c>
      <c r="AC103" s="137">
        <f t="shared" si="76"/>
        <v>0</v>
      </c>
      <c r="AD103" s="137">
        <f t="shared" si="76"/>
        <v>0</v>
      </c>
      <c r="AE103" s="137">
        <f t="shared" si="76"/>
        <v>0</v>
      </c>
      <c r="AF103" s="174">
        <f t="shared" si="77"/>
        <v>4.1920456709241469E-5</v>
      </c>
      <c r="AG103" s="139"/>
      <c r="AI103" s="146">
        <f t="shared" si="91"/>
        <v>1985</v>
      </c>
      <c r="AJ103" s="103" t="str">
        <f t="shared" si="78"/>
        <v>M</v>
      </c>
      <c r="AK103" s="140">
        <f t="shared" si="79"/>
        <v>4.5458124267221925E-4</v>
      </c>
      <c r="AL103" s="147"/>
      <c r="AO103" s="146">
        <f t="shared" si="92"/>
        <v>1985</v>
      </c>
      <c r="AP103" s="103" t="str">
        <f t="shared" si="80"/>
        <v>M</v>
      </c>
      <c r="AQ103" s="140">
        <f t="shared" si="81"/>
        <v>1.8438078944794554E-4</v>
      </c>
      <c r="AR103" s="147"/>
      <c r="AU103" s="146">
        <f t="shared" si="93"/>
        <v>1985</v>
      </c>
      <c r="AV103" s="103" t="str">
        <f t="shared" si="82"/>
        <v>M</v>
      </c>
      <c r="AW103" s="140">
        <f t="shared" si="83"/>
        <v>1.7618739643687606E-5</v>
      </c>
      <c r="AX103" s="147"/>
      <c r="BA103" s="146">
        <f t="shared" si="94"/>
        <v>1985</v>
      </c>
      <c r="BB103" s="103" t="str">
        <f t="shared" si="84"/>
        <v>U</v>
      </c>
      <c r="BC103" s="140">
        <f t="shared" si="85"/>
        <v>1.6919473998255609E-4</v>
      </c>
      <c r="BD103" s="147"/>
      <c r="BG103" s="146">
        <f t="shared" si="95"/>
        <v>1985</v>
      </c>
      <c r="BH103" s="103" t="str">
        <f t="shared" si="86"/>
        <v>U</v>
      </c>
      <c r="BI103" s="140">
        <f t="shared" si="87"/>
        <v>8.3225257423421287E-5</v>
      </c>
      <c r="BJ103" s="147"/>
    </row>
    <row r="104" spans="1:62" ht="13">
      <c r="A104" s="173">
        <v>6</v>
      </c>
      <c r="B104" s="180">
        <f t="shared" si="88"/>
        <v>1984</v>
      </c>
      <c r="C104" s="137">
        <f t="shared" si="72"/>
        <v>0</v>
      </c>
      <c r="D104" s="137">
        <f t="shared" si="72"/>
        <v>0</v>
      </c>
      <c r="E104" s="137">
        <f t="shared" si="72"/>
        <v>0</v>
      </c>
      <c r="F104" s="137">
        <f t="shared" si="72"/>
        <v>1</v>
      </c>
      <c r="G104" s="137">
        <f t="shared" si="72"/>
        <v>0</v>
      </c>
      <c r="H104" s="137">
        <f t="shared" si="72"/>
        <v>0</v>
      </c>
      <c r="I104" s="137">
        <f t="shared" si="72"/>
        <v>0</v>
      </c>
      <c r="J104" s="174">
        <f t="shared" si="73"/>
        <v>3.2671505888164316E-2</v>
      </c>
      <c r="L104" s="173">
        <v>6</v>
      </c>
      <c r="M104" s="180">
        <f t="shared" si="89"/>
        <v>1984</v>
      </c>
      <c r="N104" s="137">
        <f t="shared" si="74"/>
        <v>0</v>
      </c>
      <c r="O104" s="137">
        <f t="shared" si="74"/>
        <v>0</v>
      </c>
      <c r="P104" s="137">
        <f t="shared" si="74"/>
        <v>0.7</v>
      </c>
      <c r="Q104" s="137">
        <f t="shared" si="74"/>
        <v>0.3</v>
      </c>
      <c r="R104" s="137">
        <f t="shared" si="74"/>
        <v>0</v>
      </c>
      <c r="S104" s="137">
        <f t="shared" si="74"/>
        <v>0</v>
      </c>
      <c r="T104" s="137">
        <f t="shared" si="74"/>
        <v>0</v>
      </c>
      <c r="U104" s="174">
        <f t="shared" si="75"/>
        <v>7.6889308133093774E-3</v>
      </c>
      <c r="W104" s="173">
        <v>6</v>
      </c>
      <c r="X104" s="180">
        <f t="shared" si="90"/>
        <v>1984</v>
      </c>
      <c r="Y104" s="137">
        <f t="shared" si="76"/>
        <v>0.95</v>
      </c>
      <c r="Z104" s="137">
        <f t="shared" si="76"/>
        <v>0</v>
      </c>
      <c r="AA104" s="137">
        <f t="shared" si="76"/>
        <v>0.05</v>
      </c>
      <c r="AB104" s="137">
        <f t="shared" si="76"/>
        <v>0</v>
      </c>
      <c r="AC104" s="137">
        <f t="shared" si="76"/>
        <v>0</v>
      </c>
      <c r="AD104" s="137">
        <f t="shared" si="76"/>
        <v>0</v>
      </c>
      <c r="AE104" s="137">
        <f t="shared" si="76"/>
        <v>0</v>
      </c>
      <c r="AF104" s="174">
        <f t="shared" si="77"/>
        <v>3.5310286924806043E-5</v>
      </c>
      <c r="AG104" s="139"/>
      <c r="AI104" s="146">
        <f t="shared" si="91"/>
        <v>1984</v>
      </c>
      <c r="AJ104" s="103" t="str">
        <f t="shared" si="78"/>
        <v>M</v>
      </c>
      <c r="AK104" s="140">
        <f t="shared" si="79"/>
        <v>4.3543215119021164E-4</v>
      </c>
      <c r="AL104" s="147"/>
      <c r="AO104" s="146">
        <f t="shared" si="92"/>
        <v>1984</v>
      </c>
      <c r="AP104" s="103" t="str">
        <f t="shared" si="80"/>
        <v>M</v>
      </c>
      <c r="AQ104" s="140">
        <f t="shared" si="81"/>
        <v>1.6581219643082613E-4</v>
      </c>
      <c r="AR104" s="147"/>
      <c r="AU104" s="146">
        <f t="shared" si="93"/>
        <v>1984</v>
      </c>
      <c r="AV104" s="103" t="str">
        <f t="shared" si="82"/>
        <v>M</v>
      </c>
      <c r="AW104" s="140">
        <f t="shared" si="83"/>
        <v>1.5429528010775755E-5</v>
      </c>
      <c r="AX104" s="147"/>
      <c r="BA104" s="146">
        <f t="shared" si="94"/>
        <v>1984</v>
      </c>
      <c r="BB104" s="103" t="str">
        <f t="shared" si="84"/>
        <v>U</v>
      </c>
      <c r="BC104" s="140">
        <f t="shared" si="85"/>
        <v>1.2271512711462085E-4</v>
      </c>
      <c r="BD104" s="147"/>
      <c r="BG104" s="146">
        <f t="shared" si="95"/>
        <v>1984</v>
      </c>
      <c r="BH104" s="103" t="str">
        <f t="shared" si="86"/>
        <v>U</v>
      </c>
      <c r="BI104" s="140">
        <f t="shared" si="87"/>
        <v>6.0362385053549188E-5</v>
      </c>
      <c r="BJ104" s="147"/>
    </row>
    <row r="105" spans="1:62" ht="13">
      <c r="A105" s="173">
        <v>7</v>
      </c>
      <c r="B105" s="180">
        <f t="shared" si="88"/>
        <v>1983</v>
      </c>
      <c r="C105" s="137">
        <f t="shared" si="72"/>
        <v>0</v>
      </c>
      <c r="D105" s="137">
        <f t="shared" si="72"/>
        <v>0</v>
      </c>
      <c r="E105" s="137">
        <f t="shared" si="72"/>
        <v>0.12</v>
      </c>
      <c r="F105" s="137">
        <f t="shared" si="72"/>
        <v>0.88</v>
      </c>
      <c r="G105" s="137">
        <f t="shared" si="72"/>
        <v>0</v>
      </c>
      <c r="H105" s="137">
        <f t="shared" si="72"/>
        <v>0</v>
      </c>
      <c r="I105" s="137">
        <f t="shared" si="72"/>
        <v>0</v>
      </c>
      <c r="J105" s="174">
        <f t="shared" si="73"/>
        <v>3.1233870160694257E-2</v>
      </c>
      <c r="L105" s="173">
        <v>7</v>
      </c>
      <c r="M105" s="180">
        <f t="shared" si="89"/>
        <v>1983</v>
      </c>
      <c r="N105" s="137">
        <f t="shared" si="74"/>
        <v>0</v>
      </c>
      <c r="O105" s="137">
        <f t="shared" si="74"/>
        <v>0</v>
      </c>
      <c r="P105" s="137">
        <f t="shared" si="74"/>
        <v>0.8</v>
      </c>
      <c r="Q105" s="137">
        <f t="shared" si="74"/>
        <v>0.2</v>
      </c>
      <c r="R105" s="137">
        <f t="shared" si="74"/>
        <v>0</v>
      </c>
      <c r="S105" s="137">
        <f t="shared" si="74"/>
        <v>0</v>
      </c>
      <c r="T105" s="137">
        <f t="shared" si="74"/>
        <v>0</v>
      </c>
      <c r="U105" s="174">
        <f t="shared" si="75"/>
        <v>6.9715399194380029E-3</v>
      </c>
      <c r="W105" s="173">
        <v>7</v>
      </c>
      <c r="X105" s="180">
        <f t="shared" si="90"/>
        <v>1983</v>
      </c>
      <c r="Y105" s="137">
        <f t="shared" si="76"/>
        <v>0.95</v>
      </c>
      <c r="Z105" s="137">
        <f t="shared" si="76"/>
        <v>0</v>
      </c>
      <c r="AA105" s="137">
        <f t="shared" si="76"/>
        <v>0.05</v>
      </c>
      <c r="AB105" s="137">
        <f t="shared" si="76"/>
        <v>0</v>
      </c>
      <c r="AC105" s="137">
        <f t="shared" si="76"/>
        <v>0</v>
      </c>
      <c r="AD105" s="137">
        <f t="shared" si="76"/>
        <v>0</v>
      </c>
      <c r="AE105" s="137">
        <f t="shared" si="76"/>
        <v>0</v>
      </c>
      <c r="AF105" s="174">
        <f t="shared" si="77"/>
        <v>2.979244439199419E-5</v>
      </c>
      <c r="AG105" s="139"/>
      <c r="AI105" s="146">
        <f t="shared" si="91"/>
        <v>1983</v>
      </c>
      <c r="AJ105" s="103" t="str">
        <f t="shared" si="78"/>
        <v>M</v>
      </c>
      <c r="AK105" s="140">
        <f t="shared" si="79"/>
        <v>4.1630630134958046E-4</v>
      </c>
      <c r="AL105" s="147"/>
      <c r="AO105" s="146">
        <f t="shared" si="92"/>
        <v>1983</v>
      </c>
      <c r="AP105" s="103" t="str">
        <f t="shared" si="80"/>
        <v>M</v>
      </c>
      <c r="AQ105" s="140">
        <f t="shared" si="81"/>
        <v>1.4787700737310127E-4</v>
      </c>
      <c r="AR105" s="147"/>
      <c r="AU105" s="146">
        <f t="shared" si="93"/>
        <v>1983</v>
      </c>
      <c r="AV105" s="103" t="str">
        <f t="shared" si="82"/>
        <v>M</v>
      </c>
      <c r="AW105" s="140">
        <f t="shared" si="83"/>
        <v>1.4979791082291567E-5</v>
      </c>
      <c r="AX105" s="147"/>
      <c r="BA105" s="146">
        <f t="shared" si="94"/>
        <v>1983</v>
      </c>
      <c r="BB105" s="103" t="str">
        <f t="shared" si="84"/>
        <v>U</v>
      </c>
      <c r="BC105" s="140">
        <f t="shared" si="85"/>
        <v>9.0565130153000422E-5</v>
      </c>
      <c r="BD105" s="147"/>
      <c r="BG105" s="146">
        <f t="shared" si="95"/>
        <v>1983</v>
      </c>
      <c r="BH105" s="103" t="str">
        <f t="shared" si="86"/>
        <v>U</v>
      </c>
      <c r="BI105" s="140">
        <f t="shared" si="87"/>
        <v>4.454811226014595E-5</v>
      </c>
      <c r="BJ105" s="147"/>
    </row>
    <row r="106" spans="1:62" ht="13">
      <c r="A106" s="173">
        <v>8</v>
      </c>
      <c r="B106" s="180">
        <f t="shared" si="88"/>
        <v>1982</v>
      </c>
      <c r="C106" s="137">
        <f t="shared" si="72"/>
        <v>0</v>
      </c>
      <c r="D106" s="137">
        <f t="shared" si="72"/>
        <v>0</v>
      </c>
      <c r="E106" s="137">
        <f t="shared" si="72"/>
        <v>0.14000000000000001</v>
      </c>
      <c r="F106" s="137">
        <f t="shared" si="72"/>
        <v>0.86</v>
      </c>
      <c r="G106" s="137">
        <f t="shared" si="72"/>
        <v>0</v>
      </c>
      <c r="H106" s="137">
        <f t="shared" si="72"/>
        <v>0</v>
      </c>
      <c r="I106" s="137">
        <f t="shared" si="72"/>
        <v>0</v>
      </c>
      <c r="J106" s="174">
        <f t="shared" si="73"/>
        <v>2.9356929470144118E-2</v>
      </c>
      <c r="L106" s="173">
        <v>8</v>
      </c>
      <c r="M106" s="180">
        <f t="shared" si="89"/>
        <v>1982</v>
      </c>
      <c r="N106" s="137">
        <f t="shared" si="74"/>
        <v>0</v>
      </c>
      <c r="O106" s="137">
        <f t="shared" si="74"/>
        <v>0</v>
      </c>
      <c r="P106" s="137">
        <f t="shared" si="74"/>
        <v>0.9</v>
      </c>
      <c r="Q106" s="137">
        <f t="shared" si="74"/>
        <v>0.1</v>
      </c>
      <c r="R106" s="137">
        <f t="shared" si="74"/>
        <v>0</v>
      </c>
      <c r="S106" s="137">
        <f t="shared" si="74"/>
        <v>0</v>
      </c>
      <c r="T106" s="137">
        <f t="shared" si="74"/>
        <v>0</v>
      </c>
      <c r="U106" s="174">
        <f t="shared" si="75"/>
        <v>6.2799064676636708E-3</v>
      </c>
      <c r="W106" s="173">
        <v>8</v>
      </c>
      <c r="X106" s="180">
        <f t="shared" si="90"/>
        <v>1982</v>
      </c>
      <c r="Y106" s="137">
        <f t="shared" si="76"/>
        <v>0.95</v>
      </c>
      <c r="Z106" s="137">
        <f t="shared" si="76"/>
        <v>0</v>
      </c>
      <c r="AA106" s="137">
        <f t="shared" si="76"/>
        <v>0.05</v>
      </c>
      <c r="AB106" s="137">
        <f t="shared" si="76"/>
        <v>0</v>
      </c>
      <c r="AC106" s="137">
        <f t="shared" si="76"/>
        <v>0</v>
      </c>
      <c r="AD106" s="137">
        <f t="shared" si="76"/>
        <v>0</v>
      </c>
      <c r="AE106" s="137">
        <f t="shared" si="76"/>
        <v>0</v>
      </c>
      <c r="AF106" s="174">
        <f t="shared" si="77"/>
        <v>2.5448221418837466E-5</v>
      </c>
      <c r="AG106" s="139"/>
      <c r="AI106" s="146">
        <f t="shared" si="91"/>
        <v>1982</v>
      </c>
      <c r="AJ106" s="103" t="str">
        <f t="shared" si="78"/>
        <v>U</v>
      </c>
      <c r="AK106" s="140">
        <f t="shared" si="79"/>
        <v>3.9125686447636217E-4</v>
      </c>
      <c r="AL106" s="147"/>
      <c r="AO106" s="146">
        <f t="shared" si="92"/>
        <v>1982</v>
      </c>
      <c r="AP106" s="103" t="str">
        <f t="shared" si="80"/>
        <v>U</v>
      </c>
      <c r="AQ106" s="140">
        <f t="shared" si="81"/>
        <v>1.3364458468895487E-4</v>
      </c>
      <c r="AR106" s="147"/>
      <c r="AU106" s="146">
        <f t="shared" si="93"/>
        <v>1982</v>
      </c>
      <c r="AV106" s="103" t="str">
        <f t="shared" si="82"/>
        <v>U</v>
      </c>
      <c r="AW106" s="140">
        <f t="shared" si="83"/>
        <v>1.2524366590152496E-5</v>
      </c>
      <c r="AX106" s="147"/>
      <c r="BA106" s="146">
        <f t="shared" si="94"/>
        <v>1982</v>
      </c>
      <c r="BB106" s="103" t="str">
        <f t="shared" si="84"/>
        <v>U</v>
      </c>
      <c r="BC106" s="140">
        <f t="shared" si="85"/>
        <v>6.7058647239839531E-5</v>
      </c>
      <c r="BD106" s="147"/>
      <c r="BG106" s="146">
        <f t="shared" si="95"/>
        <v>1982</v>
      </c>
      <c r="BH106" s="103" t="str">
        <f t="shared" si="86"/>
        <v>U</v>
      </c>
      <c r="BI106" s="140">
        <f t="shared" si="87"/>
        <v>3.2985500492376062E-5</v>
      </c>
      <c r="BJ106" s="147"/>
    </row>
    <row r="107" spans="1:62" ht="13">
      <c r="A107" s="173">
        <v>9</v>
      </c>
      <c r="B107" s="180">
        <f t="shared" si="88"/>
        <v>1981</v>
      </c>
      <c r="C107" s="137">
        <f t="shared" si="72"/>
        <v>0</v>
      </c>
      <c r="D107" s="137">
        <f t="shared" si="72"/>
        <v>0</v>
      </c>
      <c r="E107" s="137">
        <f t="shared" si="72"/>
        <v>0.15</v>
      </c>
      <c r="F107" s="137">
        <f t="shared" si="72"/>
        <v>0.85</v>
      </c>
      <c r="G107" s="137">
        <f t="shared" si="72"/>
        <v>0</v>
      </c>
      <c r="H107" s="137">
        <f t="shared" si="72"/>
        <v>0</v>
      </c>
      <c r="I107" s="137">
        <f t="shared" si="72"/>
        <v>0</v>
      </c>
      <c r="J107" s="174">
        <f t="shared" si="73"/>
        <v>2.7091066651855063E-2</v>
      </c>
      <c r="L107" s="173">
        <v>9</v>
      </c>
      <c r="M107" s="180">
        <f t="shared" si="89"/>
        <v>1981</v>
      </c>
      <c r="N107" s="137">
        <f t="shared" si="74"/>
        <v>0</v>
      </c>
      <c r="O107" s="137">
        <f t="shared" si="74"/>
        <v>0</v>
      </c>
      <c r="P107" s="137">
        <f t="shared" si="74"/>
        <v>0.95</v>
      </c>
      <c r="Q107" s="137">
        <f t="shared" si="74"/>
        <v>0.05</v>
      </c>
      <c r="R107" s="137">
        <f t="shared" si="74"/>
        <v>0</v>
      </c>
      <c r="S107" s="137">
        <f t="shared" si="74"/>
        <v>0</v>
      </c>
      <c r="T107" s="137">
        <f t="shared" si="74"/>
        <v>0</v>
      </c>
      <c r="U107" s="174">
        <f t="shared" si="75"/>
        <v>5.5116016683655119E-3</v>
      </c>
      <c r="W107" s="173">
        <v>9</v>
      </c>
      <c r="X107" s="180">
        <f t="shared" si="90"/>
        <v>1981</v>
      </c>
      <c r="Y107" s="137">
        <f t="shared" si="76"/>
        <v>1</v>
      </c>
      <c r="Z107" s="137">
        <f t="shared" si="76"/>
        <v>0</v>
      </c>
      <c r="AA107" s="137">
        <f t="shared" si="76"/>
        <v>0</v>
      </c>
      <c r="AB107" s="137">
        <f t="shared" si="76"/>
        <v>0</v>
      </c>
      <c r="AC107" s="137">
        <f t="shared" si="76"/>
        <v>0</v>
      </c>
      <c r="AD107" s="137">
        <f t="shared" si="76"/>
        <v>0</v>
      </c>
      <c r="AE107" s="137">
        <f t="shared" si="76"/>
        <v>0</v>
      </c>
      <c r="AF107" s="174">
        <f t="shared" si="77"/>
        <v>2.0367011466278586E-5</v>
      </c>
      <c r="AG107" s="139"/>
      <c r="AI107" s="146">
        <f t="shared" si="91"/>
        <v>1981</v>
      </c>
      <c r="AJ107" s="103" t="str">
        <f t="shared" si="78"/>
        <v>U</v>
      </c>
      <c r="AK107" s="140">
        <f t="shared" si="79"/>
        <v>3.6105839353208472E-4</v>
      </c>
      <c r="AL107" s="147"/>
      <c r="AO107" s="146">
        <f t="shared" si="92"/>
        <v>1981</v>
      </c>
      <c r="AP107" s="103" t="str">
        <f t="shared" si="80"/>
        <v>U</v>
      </c>
      <c r="AQ107" s="140">
        <f t="shared" si="81"/>
        <v>1.2000084435900069E-4</v>
      </c>
      <c r="AR107" s="147"/>
      <c r="AU107" s="146">
        <f t="shared" si="93"/>
        <v>1981</v>
      </c>
      <c r="AV107" s="103" t="str">
        <f t="shared" si="82"/>
        <v>U</v>
      </c>
      <c r="AW107" s="140">
        <f t="shared" si="83"/>
        <v>1.1846525859988986E-5</v>
      </c>
      <c r="AX107" s="147"/>
      <c r="BA107" s="146">
        <f t="shared" si="94"/>
        <v>1981</v>
      </c>
      <c r="BB107" s="103" t="str">
        <f t="shared" si="84"/>
        <v>U</v>
      </c>
      <c r="BC107" s="140">
        <f t="shared" si="85"/>
        <v>5.0456787924668049E-5</v>
      </c>
      <c r="BD107" s="147"/>
      <c r="BG107" s="146">
        <f t="shared" si="95"/>
        <v>1981</v>
      </c>
      <c r="BH107" s="103" t="str">
        <f t="shared" si="86"/>
        <v>U</v>
      </c>
      <c r="BI107" s="140">
        <f t="shared" si="87"/>
        <v>2.4819206343071997E-5</v>
      </c>
      <c r="BJ107" s="147"/>
    </row>
    <row r="108" spans="1:62" ht="13">
      <c r="A108" s="173">
        <v>10</v>
      </c>
      <c r="B108" s="180">
        <f t="shared" si="88"/>
        <v>1980</v>
      </c>
      <c r="C108" s="137">
        <f t="shared" ref="C108:I117" si="96">VLOOKUP($B108,oldtechs,C$2,FALSE)</f>
        <v>0</v>
      </c>
      <c r="D108" s="137">
        <f t="shared" si="96"/>
        <v>0.05</v>
      </c>
      <c r="E108" s="137">
        <f t="shared" si="96"/>
        <v>0.88</v>
      </c>
      <c r="F108" s="137">
        <f t="shared" si="96"/>
        <v>7.0000000000000007E-2</v>
      </c>
      <c r="G108" s="137">
        <f t="shared" si="96"/>
        <v>0</v>
      </c>
      <c r="H108" s="137">
        <f t="shared" si="96"/>
        <v>0</v>
      </c>
      <c r="I108" s="137">
        <f t="shared" si="96"/>
        <v>0</v>
      </c>
      <c r="J108" s="174">
        <f t="shared" si="73"/>
        <v>2.4489735278310939E-2</v>
      </c>
      <c r="L108" s="173">
        <v>10</v>
      </c>
      <c r="M108" s="180">
        <f t="shared" si="89"/>
        <v>1980</v>
      </c>
      <c r="N108" s="137">
        <f t="shared" ref="N108:T117" si="97">VLOOKUP($B108,oldtechs,N$2,FALSE)</f>
        <v>0</v>
      </c>
      <c r="O108" s="137">
        <f t="shared" si="97"/>
        <v>0.2</v>
      </c>
      <c r="P108" s="137">
        <f t="shared" si="97"/>
        <v>0.8</v>
      </c>
      <c r="Q108" s="137">
        <f t="shared" si="97"/>
        <v>0</v>
      </c>
      <c r="R108" s="137">
        <f t="shared" si="97"/>
        <v>0</v>
      </c>
      <c r="S108" s="137">
        <f t="shared" si="97"/>
        <v>0</v>
      </c>
      <c r="T108" s="137">
        <f t="shared" si="97"/>
        <v>0</v>
      </c>
      <c r="U108" s="174">
        <f t="shared" si="75"/>
        <v>4.7827244619980192E-3</v>
      </c>
      <c r="W108" s="173">
        <v>10</v>
      </c>
      <c r="X108" s="180">
        <f t="shared" si="90"/>
        <v>1980</v>
      </c>
      <c r="Y108" s="137">
        <f t="shared" ref="Y108:AE117" si="98">VLOOKUP($B108,oldtechs,Y$2,FALSE)</f>
        <v>1</v>
      </c>
      <c r="Z108" s="137">
        <f t="shared" si="98"/>
        <v>0</v>
      </c>
      <c r="AA108" s="137">
        <f t="shared" si="98"/>
        <v>0</v>
      </c>
      <c r="AB108" s="137">
        <f t="shared" si="98"/>
        <v>0</v>
      </c>
      <c r="AC108" s="137">
        <f t="shared" si="98"/>
        <v>0</v>
      </c>
      <c r="AD108" s="137">
        <f t="shared" si="98"/>
        <v>0</v>
      </c>
      <c r="AE108" s="137">
        <f t="shared" si="98"/>
        <v>0</v>
      </c>
      <c r="AF108" s="174">
        <f t="shared" si="77"/>
        <v>1.7854984227976885E-5</v>
      </c>
      <c r="AG108" s="139"/>
      <c r="AI108" s="146">
        <f t="shared" si="91"/>
        <v>1980</v>
      </c>
      <c r="AJ108" s="103" t="str">
        <f t="shared" si="78"/>
        <v>U</v>
      </c>
      <c r="AK108" s="140">
        <f t="shared" si="79"/>
        <v>3.2638893814125613E-4</v>
      </c>
      <c r="AL108" s="147"/>
      <c r="AO108" s="146">
        <f t="shared" si="92"/>
        <v>1980</v>
      </c>
      <c r="AP108" s="103" t="str">
        <f t="shared" si="80"/>
        <v>U</v>
      </c>
      <c r="AQ108" s="140">
        <f t="shared" si="81"/>
        <v>1.0698001210150583E-4</v>
      </c>
      <c r="AR108" s="147"/>
      <c r="AU108" s="146">
        <f t="shared" si="93"/>
        <v>1980</v>
      </c>
      <c r="AV108" s="103" t="str">
        <f t="shared" si="82"/>
        <v>U</v>
      </c>
      <c r="AW108" s="140">
        <f t="shared" si="83"/>
        <v>9.0669527312660898E-6</v>
      </c>
      <c r="AX108" s="147"/>
      <c r="BA108" s="146">
        <f t="shared" si="94"/>
        <v>1980</v>
      </c>
      <c r="BB108" s="103" t="str">
        <f t="shared" si="84"/>
        <v>U</v>
      </c>
      <c r="BC108" s="140">
        <f t="shared" si="85"/>
        <v>3.765132298183245E-5</v>
      </c>
      <c r="BD108" s="147"/>
      <c r="BG108" s="146">
        <f t="shared" si="95"/>
        <v>1980</v>
      </c>
      <c r="BH108" s="103" t="str">
        <f t="shared" si="86"/>
        <v>U</v>
      </c>
      <c r="BI108" s="140">
        <f t="shared" si="87"/>
        <v>1.852032189545875E-5</v>
      </c>
      <c r="BJ108" s="147"/>
    </row>
    <row r="109" spans="1:62" ht="13">
      <c r="A109" s="173">
        <v>11</v>
      </c>
      <c r="B109" s="180">
        <f t="shared" si="88"/>
        <v>1979</v>
      </c>
      <c r="C109" s="137">
        <f t="shared" si="96"/>
        <v>0</v>
      </c>
      <c r="D109" s="137">
        <f t="shared" si="96"/>
        <v>0.1</v>
      </c>
      <c r="E109" s="137">
        <f t="shared" si="96"/>
        <v>0.9</v>
      </c>
      <c r="F109" s="137">
        <f t="shared" si="96"/>
        <v>0</v>
      </c>
      <c r="G109" s="137">
        <f t="shared" si="96"/>
        <v>0</v>
      </c>
      <c r="H109" s="137">
        <f t="shared" si="96"/>
        <v>0</v>
      </c>
      <c r="I109" s="137">
        <f t="shared" si="96"/>
        <v>0</v>
      </c>
      <c r="J109" s="174">
        <f t="shared" si="73"/>
        <v>2.1603659377868775E-2</v>
      </c>
      <c r="L109" s="173">
        <v>11</v>
      </c>
      <c r="M109" s="180">
        <f t="shared" si="89"/>
        <v>1979</v>
      </c>
      <c r="N109" s="137">
        <f t="shared" si="97"/>
        <v>0</v>
      </c>
      <c r="O109" s="137">
        <f t="shared" si="97"/>
        <v>0.2</v>
      </c>
      <c r="P109" s="137">
        <f t="shared" si="97"/>
        <v>0.8</v>
      </c>
      <c r="Q109" s="137">
        <f t="shared" si="97"/>
        <v>0</v>
      </c>
      <c r="R109" s="137">
        <f t="shared" si="97"/>
        <v>0</v>
      </c>
      <c r="S109" s="137">
        <f t="shared" si="97"/>
        <v>0</v>
      </c>
      <c r="T109" s="137">
        <f t="shared" si="97"/>
        <v>0</v>
      </c>
      <c r="U109" s="174">
        <f t="shared" si="75"/>
        <v>4.0958141954652739E-3</v>
      </c>
      <c r="W109" s="173">
        <v>11</v>
      </c>
      <c r="X109" s="180">
        <f t="shared" si="90"/>
        <v>1979</v>
      </c>
      <c r="Y109" s="137">
        <f t="shared" si="98"/>
        <v>1</v>
      </c>
      <c r="Z109" s="137">
        <f t="shared" si="98"/>
        <v>0</v>
      </c>
      <c r="AA109" s="137">
        <f t="shared" si="98"/>
        <v>0</v>
      </c>
      <c r="AB109" s="137">
        <f t="shared" si="98"/>
        <v>0</v>
      </c>
      <c r="AC109" s="137">
        <f t="shared" si="98"/>
        <v>0</v>
      </c>
      <c r="AD109" s="137">
        <f t="shared" si="98"/>
        <v>0</v>
      </c>
      <c r="AE109" s="137">
        <f t="shared" si="98"/>
        <v>0</v>
      </c>
      <c r="AF109" s="174">
        <f t="shared" si="77"/>
        <v>1.419083005858219E-5</v>
      </c>
      <c r="AG109" s="139"/>
      <c r="AI109" s="146">
        <f t="shared" si="91"/>
        <v>1979</v>
      </c>
      <c r="AJ109" s="103" t="str">
        <f t="shared" si="78"/>
        <v>U</v>
      </c>
      <c r="AK109" s="140">
        <f t="shared" si="79"/>
        <v>2.8792452691609095E-4</v>
      </c>
      <c r="AL109" s="147"/>
      <c r="AO109" s="146">
        <f t="shared" si="92"/>
        <v>1979</v>
      </c>
      <c r="AP109" s="103" t="str">
        <f t="shared" si="80"/>
        <v>U</v>
      </c>
      <c r="AQ109" s="140">
        <f t="shared" si="81"/>
        <v>9.4635480036966724E-5</v>
      </c>
      <c r="AR109" s="147"/>
      <c r="AU109" s="146">
        <f t="shared" si="93"/>
        <v>1979</v>
      </c>
      <c r="AV109" s="103" t="str">
        <f t="shared" si="82"/>
        <v>U</v>
      </c>
      <c r="AW109" s="140">
        <f t="shared" si="83"/>
        <v>6.5816630358666797E-6</v>
      </c>
      <c r="AX109" s="147"/>
      <c r="BA109" s="146">
        <f t="shared" si="94"/>
        <v>1979</v>
      </c>
      <c r="BB109" s="103" t="str">
        <f t="shared" si="84"/>
        <v>U</v>
      </c>
      <c r="BC109" s="140">
        <f t="shared" si="85"/>
        <v>1.4968341031573656E-4</v>
      </c>
      <c r="BD109" s="147"/>
      <c r="BG109" s="146">
        <f t="shared" si="95"/>
        <v>1979</v>
      </c>
      <c r="BH109" s="103" t="str">
        <f t="shared" si="86"/>
        <v>U</v>
      </c>
      <c r="BI109" s="140">
        <f t="shared" si="87"/>
        <v>7.3627822926570439E-5</v>
      </c>
      <c r="BJ109" s="147"/>
    </row>
    <row r="110" spans="1:62" ht="13">
      <c r="A110" s="173">
        <v>12</v>
      </c>
      <c r="B110" s="180">
        <f t="shared" si="88"/>
        <v>1978</v>
      </c>
      <c r="C110" s="137">
        <f t="shared" si="96"/>
        <v>0</v>
      </c>
      <c r="D110" s="137">
        <f t="shared" si="96"/>
        <v>0.1</v>
      </c>
      <c r="E110" s="137">
        <f t="shared" si="96"/>
        <v>0.9</v>
      </c>
      <c r="F110" s="137">
        <f t="shared" si="96"/>
        <v>0</v>
      </c>
      <c r="G110" s="137">
        <f t="shared" si="96"/>
        <v>0</v>
      </c>
      <c r="H110" s="137">
        <f t="shared" si="96"/>
        <v>0</v>
      </c>
      <c r="I110" s="137">
        <f t="shared" si="96"/>
        <v>0</v>
      </c>
      <c r="J110" s="174">
        <f t="shared" si="73"/>
        <v>1.7712542583724841E-2</v>
      </c>
      <c r="L110" s="173">
        <v>12</v>
      </c>
      <c r="M110" s="180">
        <f t="shared" si="89"/>
        <v>1978</v>
      </c>
      <c r="N110" s="137">
        <f t="shared" si="97"/>
        <v>0</v>
      </c>
      <c r="O110" s="137">
        <f t="shared" si="97"/>
        <v>0.25</v>
      </c>
      <c r="P110" s="137">
        <f t="shared" si="97"/>
        <v>0.75</v>
      </c>
      <c r="Q110" s="137">
        <f t="shared" si="97"/>
        <v>0</v>
      </c>
      <c r="R110" s="137">
        <f t="shared" si="97"/>
        <v>0</v>
      </c>
      <c r="S110" s="137">
        <f t="shared" si="97"/>
        <v>0</v>
      </c>
      <c r="T110" s="137">
        <f t="shared" si="97"/>
        <v>0</v>
      </c>
      <c r="U110" s="174">
        <f t="shared" si="75"/>
        <v>3.3592512324681027E-3</v>
      </c>
      <c r="W110" s="173">
        <v>12</v>
      </c>
      <c r="X110" s="180">
        <f t="shared" si="90"/>
        <v>1978</v>
      </c>
      <c r="Y110" s="137">
        <f t="shared" si="98"/>
        <v>1</v>
      </c>
      <c r="Z110" s="137">
        <f t="shared" si="98"/>
        <v>0</v>
      </c>
      <c r="AA110" s="137">
        <f t="shared" si="98"/>
        <v>0</v>
      </c>
      <c r="AB110" s="137">
        <f t="shared" si="98"/>
        <v>0</v>
      </c>
      <c r="AC110" s="137">
        <f t="shared" si="98"/>
        <v>0</v>
      </c>
      <c r="AD110" s="137">
        <f t="shared" si="98"/>
        <v>0</v>
      </c>
      <c r="AE110" s="137">
        <f t="shared" si="98"/>
        <v>0</v>
      </c>
      <c r="AF110" s="174">
        <f t="shared" si="77"/>
        <v>1.346804719805628E-5</v>
      </c>
      <c r="AG110" s="139"/>
      <c r="AI110" s="146">
        <f t="shared" si="91"/>
        <v>1978</v>
      </c>
      <c r="AJ110" s="103" t="str">
        <f t="shared" si="78"/>
        <v>U</v>
      </c>
      <c r="AK110" s="140">
        <f t="shared" si="79"/>
        <v>2.3606535146191506E-4</v>
      </c>
      <c r="AL110" s="147"/>
      <c r="AO110" s="146">
        <f t="shared" si="92"/>
        <v>1978</v>
      </c>
      <c r="AP110" s="103" t="str">
        <f t="shared" si="80"/>
        <v>U</v>
      </c>
      <c r="AQ110" s="140">
        <f t="shared" si="81"/>
        <v>8.5522312119742038E-5</v>
      </c>
      <c r="AR110" s="147"/>
      <c r="AU110" s="146">
        <f t="shared" si="93"/>
        <v>1978</v>
      </c>
      <c r="AV110" s="103" t="str">
        <f t="shared" si="82"/>
        <v>U</v>
      </c>
      <c r="AW110" s="140">
        <f t="shared" si="83"/>
        <v>6.6275583530148975E-6</v>
      </c>
      <c r="AX110" s="147"/>
      <c r="BA110" s="146">
        <f t="shared" si="94"/>
        <v>1978</v>
      </c>
      <c r="BB110" s="103" t="str">
        <f t="shared" si="84"/>
        <v>U</v>
      </c>
      <c r="BC110" s="140">
        <f t="shared" si="85"/>
        <v>0</v>
      </c>
      <c r="BD110" s="147"/>
      <c r="BG110" s="146">
        <f t="shared" si="95"/>
        <v>1978</v>
      </c>
      <c r="BH110" s="103" t="str">
        <f t="shared" si="86"/>
        <v>U</v>
      </c>
      <c r="BI110" s="140">
        <f t="shared" si="87"/>
        <v>0</v>
      </c>
      <c r="BJ110" s="147"/>
    </row>
    <row r="111" spans="1:62" ht="13">
      <c r="A111" s="173">
        <v>13</v>
      </c>
      <c r="B111" s="180">
        <f t="shared" si="88"/>
        <v>1977</v>
      </c>
      <c r="C111" s="137">
        <f t="shared" si="96"/>
        <v>0</v>
      </c>
      <c r="D111" s="137">
        <f t="shared" si="96"/>
        <v>0.15</v>
      </c>
      <c r="E111" s="137">
        <f t="shared" si="96"/>
        <v>0.85</v>
      </c>
      <c r="F111" s="137">
        <f t="shared" si="96"/>
        <v>0</v>
      </c>
      <c r="G111" s="137">
        <f t="shared" si="96"/>
        <v>0</v>
      </c>
      <c r="H111" s="137">
        <f t="shared" si="96"/>
        <v>0</v>
      </c>
      <c r="I111" s="137">
        <f t="shared" si="96"/>
        <v>0</v>
      </c>
      <c r="J111" s="174">
        <f t="shared" si="73"/>
        <v>1.3322904883082534E-2</v>
      </c>
      <c r="L111" s="173">
        <v>13</v>
      </c>
      <c r="M111" s="180">
        <f t="shared" si="89"/>
        <v>1977</v>
      </c>
      <c r="N111" s="137">
        <f t="shared" si="97"/>
        <v>0</v>
      </c>
      <c r="O111" s="137">
        <f t="shared" si="97"/>
        <v>0.25</v>
      </c>
      <c r="P111" s="137">
        <f t="shared" si="97"/>
        <v>0.75</v>
      </c>
      <c r="Q111" s="137">
        <f t="shared" si="97"/>
        <v>0</v>
      </c>
      <c r="R111" s="137">
        <f t="shared" si="97"/>
        <v>0</v>
      </c>
      <c r="S111" s="137">
        <f t="shared" si="97"/>
        <v>0</v>
      </c>
      <c r="T111" s="137">
        <f t="shared" si="97"/>
        <v>0</v>
      </c>
      <c r="U111" s="174">
        <f t="shared" si="75"/>
        <v>2.7643753622288623E-3</v>
      </c>
      <c r="W111" s="173">
        <v>13</v>
      </c>
      <c r="X111" s="180">
        <f t="shared" si="90"/>
        <v>1977</v>
      </c>
      <c r="Y111" s="137">
        <f t="shared" si="98"/>
        <v>1</v>
      </c>
      <c r="Z111" s="137">
        <f t="shared" si="98"/>
        <v>0</v>
      </c>
      <c r="AA111" s="137">
        <f t="shared" si="98"/>
        <v>0</v>
      </c>
      <c r="AB111" s="137">
        <f t="shared" si="98"/>
        <v>0</v>
      </c>
      <c r="AC111" s="137">
        <f t="shared" si="98"/>
        <v>0</v>
      </c>
      <c r="AD111" s="137">
        <f t="shared" si="98"/>
        <v>0</v>
      </c>
      <c r="AE111" s="137">
        <f t="shared" si="98"/>
        <v>0</v>
      </c>
      <c r="AF111" s="174">
        <f t="shared" si="77"/>
        <v>1.0037803339511397E-5</v>
      </c>
      <c r="AG111" s="139"/>
      <c r="AI111" s="146">
        <f t="shared" si="91"/>
        <v>1977</v>
      </c>
      <c r="AJ111" s="103" t="str">
        <f t="shared" si="78"/>
        <v>U</v>
      </c>
      <c r="AK111" s="140">
        <f t="shared" si="79"/>
        <v>1.7756209809247794E-4</v>
      </c>
      <c r="AL111" s="147"/>
      <c r="AO111" s="146">
        <f t="shared" si="92"/>
        <v>1977</v>
      </c>
      <c r="AP111" s="103" t="str">
        <f t="shared" si="80"/>
        <v>U</v>
      </c>
      <c r="AQ111" s="140">
        <f t="shared" si="81"/>
        <v>7.692116094779153E-5</v>
      </c>
      <c r="AR111" s="147"/>
      <c r="AU111" s="146">
        <f t="shared" si="93"/>
        <v>1977</v>
      </c>
      <c r="AV111" s="103" t="str">
        <f t="shared" si="82"/>
        <v>U</v>
      </c>
      <c r="AW111" s="140">
        <f t="shared" si="83"/>
        <v>5.4845011240874223E-6</v>
      </c>
      <c r="AX111" s="147"/>
      <c r="BA111" s="146">
        <f t="shared" si="94"/>
        <v>1977</v>
      </c>
      <c r="BB111" s="103" t="str">
        <f t="shared" si="84"/>
        <v>U</v>
      </c>
      <c r="BC111" s="140">
        <f t="shared" si="85"/>
        <v>0</v>
      </c>
      <c r="BD111" s="147"/>
      <c r="BG111" s="146">
        <f t="shared" si="95"/>
        <v>1977</v>
      </c>
      <c r="BH111" s="103" t="str">
        <f t="shared" si="86"/>
        <v>U</v>
      </c>
      <c r="BI111" s="140">
        <f t="shared" si="87"/>
        <v>0</v>
      </c>
      <c r="BJ111" s="147"/>
    </row>
    <row r="112" spans="1:62" ht="13">
      <c r="A112" s="173">
        <v>14</v>
      </c>
      <c r="B112" s="180">
        <f t="shared" si="88"/>
        <v>1976</v>
      </c>
      <c r="C112" s="137">
        <f t="shared" si="96"/>
        <v>0</v>
      </c>
      <c r="D112" s="137">
        <f t="shared" si="96"/>
        <v>0.15</v>
      </c>
      <c r="E112" s="137">
        <f t="shared" si="96"/>
        <v>0.85</v>
      </c>
      <c r="F112" s="137">
        <f t="shared" si="96"/>
        <v>0</v>
      </c>
      <c r="G112" s="137">
        <f t="shared" si="96"/>
        <v>0</v>
      </c>
      <c r="H112" s="137">
        <f t="shared" si="96"/>
        <v>0</v>
      </c>
      <c r="I112" s="137">
        <f t="shared" si="96"/>
        <v>0</v>
      </c>
      <c r="J112" s="174">
        <f t="shared" si="73"/>
        <v>1.0304673554499436E-2</v>
      </c>
      <c r="L112" s="173">
        <v>14</v>
      </c>
      <c r="M112" s="180">
        <f t="shared" si="89"/>
        <v>1976</v>
      </c>
      <c r="N112" s="137">
        <f t="shared" si="97"/>
        <v>0</v>
      </c>
      <c r="O112" s="137">
        <f t="shared" si="97"/>
        <v>0.2</v>
      </c>
      <c r="P112" s="137">
        <f t="shared" si="97"/>
        <v>0.8</v>
      </c>
      <c r="Q112" s="137">
        <f t="shared" si="97"/>
        <v>0</v>
      </c>
      <c r="R112" s="137">
        <f t="shared" si="97"/>
        <v>0</v>
      </c>
      <c r="S112" s="137">
        <f t="shared" si="97"/>
        <v>0</v>
      </c>
      <c r="T112" s="137">
        <f t="shared" si="97"/>
        <v>0</v>
      </c>
      <c r="U112" s="174">
        <f t="shared" si="75"/>
        <v>2.2135317673063534E-3</v>
      </c>
      <c r="W112" s="173">
        <v>14</v>
      </c>
      <c r="X112" s="180">
        <f t="shared" si="90"/>
        <v>1976</v>
      </c>
      <c r="Y112" s="137">
        <f t="shared" si="98"/>
        <v>1</v>
      </c>
      <c r="Z112" s="137">
        <f t="shared" si="98"/>
        <v>0</v>
      </c>
      <c r="AA112" s="137">
        <f t="shared" si="98"/>
        <v>0</v>
      </c>
      <c r="AB112" s="137">
        <f t="shared" si="98"/>
        <v>0</v>
      </c>
      <c r="AC112" s="137">
        <f t="shared" si="98"/>
        <v>0</v>
      </c>
      <c r="AD112" s="137">
        <f t="shared" si="98"/>
        <v>0</v>
      </c>
      <c r="AE112" s="137">
        <f t="shared" si="98"/>
        <v>0</v>
      </c>
      <c r="AF112" s="174">
        <f t="shared" si="77"/>
        <v>7.5686257581537758E-6</v>
      </c>
      <c r="AG112" s="139"/>
      <c r="AI112" s="146">
        <f t="shared" si="91"/>
        <v>1976</v>
      </c>
      <c r="AJ112" s="103" t="str">
        <f t="shared" si="78"/>
        <v>U</v>
      </c>
      <c r="AK112" s="140">
        <f t="shared" si="79"/>
        <v>1.373363746534268E-4</v>
      </c>
      <c r="AL112" s="147"/>
      <c r="AO112" s="146">
        <f t="shared" si="92"/>
        <v>1976</v>
      </c>
      <c r="AP112" s="103" t="str">
        <f t="shared" si="80"/>
        <v>U</v>
      </c>
      <c r="AQ112" s="140">
        <f t="shared" si="81"/>
        <v>6.6553506370353971E-5</v>
      </c>
      <c r="AR112" s="147"/>
      <c r="AU112" s="146">
        <f t="shared" si="93"/>
        <v>1976</v>
      </c>
      <c r="AV112" s="103" t="str">
        <f t="shared" si="82"/>
        <v>U</v>
      </c>
      <c r="AW112" s="140">
        <f t="shared" si="83"/>
        <v>2.6521830577414694E-6</v>
      </c>
      <c r="AX112" s="147"/>
      <c r="BA112" s="146">
        <f t="shared" si="94"/>
        <v>1976</v>
      </c>
      <c r="BB112" s="103" t="str">
        <f t="shared" si="84"/>
        <v>U</v>
      </c>
      <c r="BC112" s="140">
        <f t="shared" si="85"/>
        <v>0</v>
      </c>
      <c r="BD112" s="147"/>
      <c r="BG112" s="146">
        <f t="shared" si="95"/>
        <v>1976</v>
      </c>
      <c r="BH112" s="103" t="str">
        <f t="shared" si="86"/>
        <v>U</v>
      </c>
      <c r="BI112" s="140">
        <f t="shared" si="87"/>
        <v>0</v>
      </c>
      <c r="BJ112" s="147"/>
    </row>
    <row r="113" spans="1:62" ht="13">
      <c r="A113" s="173">
        <v>15</v>
      </c>
      <c r="B113" s="180">
        <f t="shared" si="88"/>
        <v>1975</v>
      </c>
      <c r="C113" s="137">
        <f t="shared" si="96"/>
        <v>0</v>
      </c>
      <c r="D113" s="137">
        <f t="shared" si="96"/>
        <v>0.2</v>
      </c>
      <c r="E113" s="137">
        <f t="shared" si="96"/>
        <v>0.8</v>
      </c>
      <c r="F113" s="137">
        <f t="shared" si="96"/>
        <v>0</v>
      </c>
      <c r="G113" s="137">
        <f t="shared" si="96"/>
        <v>0</v>
      </c>
      <c r="H113" s="137">
        <f t="shared" si="96"/>
        <v>0</v>
      </c>
      <c r="I113" s="137">
        <f t="shared" si="96"/>
        <v>0</v>
      </c>
      <c r="J113" s="174">
        <f t="shared" si="73"/>
        <v>7.8387199875793213E-3</v>
      </c>
      <c r="L113" s="173">
        <v>15</v>
      </c>
      <c r="M113" s="180">
        <f t="shared" si="89"/>
        <v>1975</v>
      </c>
      <c r="N113" s="137">
        <f t="shared" si="97"/>
        <v>0</v>
      </c>
      <c r="O113" s="137">
        <f t="shared" si="97"/>
        <v>0.3</v>
      </c>
      <c r="P113" s="137">
        <f t="shared" si="97"/>
        <v>0.7</v>
      </c>
      <c r="Q113" s="137">
        <f t="shared" si="97"/>
        <v>0</v>
      </c>
      <c r="R113" s="137">
        <f t="shared" si="97"/>
        <v>0</v>
      </c>
      <c r="S113" s="137">
        <f t="shared" si="97"/>
        <v>0</v>
      </c>
      <c r="T113" s="137">
        <f t="shared" si="97"/>
        <v>0</v>
      </c>
      <c r="U113" s="174">
        <f t="shared" si="75"/>
        <v>1.7867691266068267E-3</v>
      </c>
      <c r="W113" s="173">
        <v>15</v>
      </c>
      <c r="X113" s="180">
        <f t="shared" si="90"/>
        <v>1975</v>
      </c>
      <c r="Y113" s="137">
        <f t="shared" si="98"/>
        <v>1</v>
      </c>
      <c r="Z113" s="137">
        <f t="shared" si="98"/>
        <v>0</v>
      </c>
      <c r="AA113" s="137">
        <f t="shared" si="98"/>
        <v>0</v>
      </c>
      <c r="AB113" s="137">
        <f t="shared" si="98"/>
        <v>0</v>
      </c>
      <c r="AC113" s="137">
        <f t="shared" si="98"/>
        <v>0</v>
      </c>
      <c r="AD113" s="137">
        <f t="shared" si="98"/>
        <v>0</v>
      </c>
      <c r="AE113" s="137">
        <f t="shared" si="98"/>
        <v>0</v>
      </c>
      <c r="AF113" s="174">
        <f t="shared" si="77"/>
        <v>5.7435151327143482E-6</v>
      </c>
      <c r="AG113" s="139"/>
      <c r="AI113" s="146">
        <f t="shared" si="91"/>
        <v>1975</v>
      </c>
      <c r="AJ113" s="103" t="str">
        <f t="shared" si="78"/>
        <v>U</v>
      </c>
      <c r="AK113" s="140">
        <f t="shared" si="79"/>
        <v>1.044711779877236E-4</v>
      </c>
      <c r="AL113" s="147"/>
      <c r="AO113" s="146">
        <f t="shared" si="92"/>
        <v>1975</v>
      </c>
      <c r="AP113" s="103" t="str">
        <f t="shared" si="80"/>
        <v>U</v>
      </c>
      <c r="AQ113" s="140">
        <f t="shared" si="81"/>
        <v>5.9111238018923869E-5</v>
      </c>
      <c r="AR113" s="147"/>
      <c r="AU113" s="146">
        <f t="shared" si="93"/>
        <v>1975</v>
      </c>
      <c r="AV113" s="103" t="str">
        <f t="shared" si="82"/>
        <v>U</v>
      </c>
      <c r="AW113" s="140">
        <f t="shared" si="83"/>
        <v>3.2107703224562941E-6</v>
      </c>
      <c r="AX113" s="147"/>
      <c r="BA113" s="146">
        <f t="shared" si="94"/>
        <v>1975</v>
      </c>
      <c r="BB113" s="103" t="str">
        <f t="shared" si="84"/>
        <v>U</v>
      </c>
      <c r="BC113" s="140">
        <f t="shared" si="85"/>
        <v>0</v>
      </c>
      <c r="BD113" s="147"/>
      <c r="BG113" s="146">
        <f t="shared" si="95"/>
        <v>1975</v>
      </c>
      <c r="BH113" s="103" t="str">
        <f t="shared" si="86"/>
        <v>U</v>
      </c>
      <c r="BI113" s="140">
        <f t="shared" si="87"/>
        <v>0</v>
      </c>
      <c r="BJ113" s="147"/>
    </row>
    <row r="114" spans="1:62" ht="13">
      <c r="A114" s="173">
        <v>16</v>
      </c>
      <c r="B114" s="180">
        <f t="shared" si="88"/>
        <v>1974</v>
      </c>
      <c r="C114" s="137">
        <f t="shared" si="96"/>
        <v>0</v>
      </c>
      <c r="D114" s="137">
        <f t="shared" si="96"/>
        <v>1</v>
      </c>
      <c r="E114" s="137">
        <f t="shared" si="96"/>
        <v>0</v>
      </c>
      <c r="F114" s="137">
        <f t="shared" si="96"/>
        <v>0</v>
      </c>
      <c r="G114" s="137">
        <f t="shared" si="96"/>
        <v>0</v>
      </c>
      <c r="H114" s="137">
        <f t="shared" si="96"/>
        <v>0</v>
      </c>
      <c r="I114" s="137">
        <f t="shared" si="96"/>
        <v>0</v>
      </c>
      <c r="J114" s="174">
        <f t="shared" si="73"/>
        <v>5.8794380492029879E-3</v>
      </c>
      <c r="L114" s="173">
        <v>16</v>
      </c>
      <c r="M114" s="180">
        <f t="shared" si="89"/>
        <v>1974</v>
      </c>
      <c r="N114" s="137">
        <f t="shared" si="97"/>
        <v>0</v>
      </c>
      <c r="O114" s="137">
        <f t="shared" si="97"/>
        <v>1</v>
      </c>
      <c r="P114" s="137">
        <f t="shared" si="97"/>
        <v>0</v>
      </c>
      <c r="Q114" s="137">
        <f t="shared" si="97"/>
        <v>0</v>
      </c>
      <c r="R114" s="137">
        <f t="shared" si="97"/>
        <v>0</v>
      </c>
      <c r="S114" s="137">
        <f t="shared" si="97"/>
        <v>0</v>
      </c>
      <c r="T114" s="137">
        <f t="shared" si="97"/>
        <v>0</v>
      </c>
      <c r="U114" s="174">
        <f t="shared" si="75"/>
        <v>1.3945585327821363E-3</v>
      </c>
      <c r="W114" s="173">
        <v>16</v>
      </c>
      <c r="X114" s="180">
        <f t="shared" si="90"/>
        <v>1974</v>
      </c>
      <c r="Y114" s="137">
        <f t="shared" si="98"/>
        <v>1</v>
      </c>
      <c r="Z114" s="137">
        <f t="shared" si="98"/>
        <v>0</v>
      </c>
      <c r="AA114" s="137">
        <f t="shared" si="98"/>
        <v>0</v>
      </c>
      <c r="AB114" s="137">
        <f t="shared" si="98"/>
        <v>0</v>
      </c>
      <c r="AC114" s="137">
        <f t="shared" si="98"/>
        <v>0</v>
      </c>
      <c r="AD114" s="137">
        <f t="shared" si="98"/>
        <v>0</v>
      </c>
      <c r="AE114" s="137">
        <f t="shared" si="98"/>
        <v>0</v>
      </c>
      <c r="AF114" s="174">
        <f t="shared" si="77"/>
        <v>4.4068702564104135E-6</v>
      </c>
      <c r="AG114" s="139"/>
      <c r="AI114" s="146">
        <f t="shared" si="91"/>
        <v>1974</v>
      </c>
      <c r="AJ114" s="103" t="str">
        <f t="shared" si="78"/>
        <v>U</v>
      </c>
      <c r="AK114" s="140">
        <f t="shared" si="79"/>
        <v>7.8358688648063417E-5</v>
      </c>
      <c r="AL114" s="147"/>
      <c r="AO114" s="146">
        <f t="shared" si="92"/>
        <v>1974</v>
      </c>
      <c r="AP114" s="103" t="str">
        <f t="shared" si="80"/>
        <v>U</v>
      </c>
      <c r="AQ114" s="140">
        <f t="shared" si="81"/>
        <v>5.2211333216298059E-5</v>
      </c>
      <c r="AR114" s="147"/>
      <c r="AU114" s="146">
        <f t="shared" si="93"/>
        <v>1974</v>
      </c>
      <c r="AV114" s="103" t="str">
        <f t="shared" si="82"/>
        <v>U</v>
      </c>
      <c r="AW114" s="140">
        <f t="shared" si="83"/>
        <v>2.0917082149417204E-6</v>
      </c>
      <c r="AX114" s="147"/>
      <c r="BA114" s="146">
        <f t="shared" si="94"/>
        <v>1974</v>
      </c>
      <c r="BB114" s="103" t="str">
        <f t="shared" si="84"/>
        <v>U</v>
      </c>
      <c r="BC114" s="140">
        <f t="shared" si="85"/>
        <v>0</v>
      </c>
      <c r="BD114" s="147"/>
      <c r="BG114" s="146">
        <f t="shared" si="95"/>
        <v>1974</v>
      </c>
      <c r="BH114" s="103" t="str">
        <f t="shared" si="86"/>
        <v>U</v>
      </c>
      <c r="BI114" s="140">
        <f t="shared" si="87"/>
        <v>0</v>
      </c>
      <c r="BJ114" s="147"/>
    </row>
    <row r="115" spans="1:62" ht="13">
      <c r="A115" s="173">
        <v>17</v>
      </c>
      <c r="B115" s="180">
        <f t="shared" si="88"/>
        <v>1973</v>
      </c>
      <c r="C115" s="137">
        <f t="shared" si="96"/>
        <v>0</v>
      </c>
      <c r="D115" s="137">
        <f t="shared" si="96"/>
        <v>1</v>
      </c>
      <c r="E115" s="137">
        <f t="shared" si="96"/>
        <v>0</v>
      </c>
      <c r="F115" s="137">
        <f t="shared" si="96"/>
        <v>0</v>
      </c>
      <c r="G115" s="137">
        <f t="shared" si="96"/>
        <v>0</v>
      </c>
      <c r="H115" s="137">
        <f t="shared" si="96"/>
        <v>0</v>
      </c>
      <c r="I115" s="137">
        <f t="shared" si="96"/>
        <v>0</v>
      </c>
      <c r="J115" s="174">
        <f t="shared" si="73"/>
        <v>4.3802359375387625E-3</v>
      </c>
      <c r="L115" s="173">
        <v>17</v>
      </c>
      <c r="M115" s="180">
        <f t="shared" si="89"/>
        <v>1973</v>
      </c>
      <c r="N115" s="137">
        <f t="shared" si="97"/>
        <v>0</v>
      </c>
      <c r="O115" s="137">
        <f t="shared" si="97"/>
        <v>1</v>
      </c>
      <c r="P115" s="137">
        <f t="shared" si="97"/>
        <v>0</v>
      </c>
      <c r="Q115" s="137">
        <f t="shared" si="97"/>
        <v>0</v>
      </c>
      <c r="R115" s="137">
        <f t="shared" si="97"/>
        <v>0</v>
      </c>
      <c r="S115" s="137">
        <f t="shared" si="97"/>
        <v>0</v>
      </c>
      <c r="T115" s="137">
        <f t="shared" si="97"/>
        <v>0</v>
      </c>
      <c r="U115" s="174">
        <f t="shared" si="75"/>
        <v>1.0350039401439024E-3</v>
      </c>
      <c r="W115" s="173">
        <v>17</v>
      </c>
      <c r="X115" s="180">
        <f t="shared" si="90"/>
        <v>1973</v>
      </c>
      <c r="Y115" s="137">
        <f t="shared" si="98"/>
        <v>1</v>
      </c>
      <c r="Z115" s="137">
        <f t="shared" si="98"/>
        <v>0</v>
      </c>
      <c r="AA115" s="137">
        <f t="shared" si="98"/>
        <v>0</v>
      </c>
      <c r="AB115" s="137">
        <f t="shared" si="98"/>
        <v>0</v>
      </c>
      <c r="AC115" s="137">
        <f t="shared" si="98"/>
        <v>0</v>
      </c>
      <c r="AD115" s="137">
        <f t="shared" si="98"/>
        <v>0</v>
      </c>
      <c r="AE115" s="137">
        <f t="shared" si="98"/>
        <v>0</v>
      </c>
      <c r="AF115" s="174">
        <f t="shared" si="77"/>
        <v>3.7680917075201295E-6</v>
      </c>
      <c r="AG115" s="139"/>
      <c r="AI115" s="146">
        <f t="shared" si="91"/>
        <v>1973</v>
      </c>
      <c r="AJ115" s="103" t="str">
        <f t="shared" si="78"/>
        <v>U</v>
      </c>
      <c r="AK115" s="140">
        <f t="shared" si="79"/>
        <v>5.8377950607232952E-5</v>
      </c>
      <c r="AL115" s="147"/>
      <c r="AO115" s="146">
        <f t="shared" si="92"/>
        <v>1973</v>
      </c>
      <c r="AP115" s="103" t="str">
        <f t="shared" si="80"/>
        <v>U</v>
      </c>
      <c r="AQ115" s="140">
        <f t="shared" si="81"/>
        <v>4.782838773502691E-5</v>
      </c>
      <c r="AR115" s="147"/>
      <c r="AU115" s="146">
        <f t="shared" si="93"/>
        <v>1973</v>
      </c>
      <c r="AV115" s="103" t="str">
        <f t="shared" si="82"/>
        <v>U</v>
      </c>
      <c r="AW115" s="140">
        <f t="shared" si="83"/>
        <v>1.9303059888467129E-6</v>
      </c>
      <c r="AX115" s="147"/>
      <c r="BA115" s="146">
        <f t="shared" si="94"/>
        <v>1973</v>
      </c>
      <c r="BB115" s="103" t="str">
        <f t="shared" si="84"/>
        <v>U</v>
      </c>
      <c r="BC115" s="140">
        <f t="shared" si="85"/>
        <v>0</v>
      </c>
      <c r="BD115" s="147"/>
      <c r="BG115" s="146">
        <f t="shared" si="95"/>
        <v>1973</v>
      </c>
      <c r="BH115" s="103" t="str">
        <f t="shared" si="86"/>
        <v>U</v>
      </c>
      <c r="BI115" s="140">
        <f t="shared" si="87"/>
        <v>0</v>
      </c>
      <c r="BJ115" s="147"/>
    </row>
    <row r="116" spans="1:62" ht="13">
      <c r="A116" s="173">
        <v>18</v>
      </c>
      <c r="B116" s="180">
        <f t="shared" si="88"/>
        <v>1972</v>
      </c>
      <c r="C116" s="137">
        <f t="shared" si="96"/>
        <v>1</v>
      </c>
      <c r="D116" s="137">
        <f t="shared" si="96"/>
        <v>0</v>
      </c>
      <c r="E116" s="137">
        <f t="shared" si="96"/>
        <v>0</v>
      </c>
      <c r="F116" s="137">
        <f t="shared" si="96"/>
        <v>0</v>
      </c>
      <c r="G116" s="137">
        <f t="shared" si="96"/>
        <v>0</v>
      </c>
      <c r="H116" s="137">
        <f t="shared" si="96"/>
        <v>0</v>
      </c>
      <c r="I116" s="137">
        <f t="shared" si="96"/>
        <v>0</v>
      </c>
      <c r="J116" s="174">
        <f t="shared" si="73"/>
        <v>3.2960761744938649E-3</v>
      </c>
      <c r="L116" s="173">
        <v>18</v>
      </c>
      <c r="M116" s="180">
        <f t="shared" si="89"/>
        <v>1972</v>
      </c>
      <c r="N116" s="137">
        <f t="shared" si="97"/>
        <v>1</v>
      </c>
      <c r="O116" s="137">
        <f t="shared" si="97"/>
        <v>0</v>
      </c>
      <c r="P116" s="137">
        <f t="shared" si="97"/>
        <v>0</v>
      </c>
      <c r="Q116" s="137">
        <f t="shared" si="97"/>
        <v>0</v>
      </c>
      <c r="R116" s="137">
        <f t="shared" si="97"/>
        <v>0</v>
      </c>
      <c r="S116" s="137">
        <f t="shared" si="97"/>
        <v>0</v>
      </c>
      <c r="T116" s="137">
        <f t="shared" si="97"/>
        <v>0</v>
      </c>
      <c r="U116" s="174">
        <f t="shared" si="75"/>
        <v>8.4753242270542591E-4</v>
      </c>
      <c r="W116" s="173">
        <v>18</v>
      </c>
      <c r="X116" s="180">
        <f t="shared" si="90"/>
        <v>1972</v>
      </c>
      <c r="Y116" s="137">
        <f t="shared" si="98"/>
        <v>1</v>
      </c>
      <c r="Z116" s="137">
        <f t="shared" si="98"/>
        <v>0</v>
      </c>
      <c r="AA116" s="137">
        <f t="shared" si="98"/>
        <v>0</v>
      </c>
      <c r="AB116" s="137">
        <f t="shared" si="98"/>
        <v>0</v>
      </c>
      <c r="AC116" s="137">
        <f t="shared" si="98"/>
        <v>0</v>
      </c>
      <c r="AD116" s="137">
        <f t="shared" si="98"/>
        <v>0</v>
      </c>
      <c r="AE116" s="137">
        <f t="shared" si="98"/>
        <v>0</v>
      </c>
      <c r="AF116" s="174">
        <f t="shared" si="77"/>
        <v>3.180570026746499E-6</v>
      </c>
      <c r="AG116" s="139"/>
      <c r="AI116" s="146">
        <f t="shared" si="91"/>
        <v>1972</v>
      </c>
      <c r="AJ116" s="103" t="str">
        <f t="shared" si="78"/>
        <v>U</v>
      </c>
      <c r="AK116" s="140">
        <f t="shared" si="79"/>
        <v>4.3928723214028327E-5</v>
      </c>
      <c r="AL116" s="147"/>
      <c r="AO116" s="146">
        <f t="shared" si="92"/>
        <v>1972</v>
      </c>
      <c r="AP116" s="103" t="str">
        <f t="shared" si="80"/>
        <v>U</v>
      </c>
      <c r="AQ116" s="140">
        <f t="shared" si="81"/>
        <v>4.1884977672235982E-5</v>
      </c>
      <c r="AR116" s="147"/>
      <c r="AU116" s="146">
        <f t="shared" si="93"/>
        <v>1972</v>
      </c>
      <c r="AV116" s="103" t="str">
        <f t="shared" si="82"/>
        <v>U</v>
      </c>
      <c r="AW116" s="140">
        <f t="shared" si="83"/>
        <v>1.4664908738124646E-6</v>
      </c>
      <c r="AX116" s="147"/>
      <c r="BA116" s="146">
        <f t="shared" si="94"/>
        <v>1972</v>
      </c>
      <c r="BB116" s="103" t="str">
        <f t="shared" si="84"/>
        <v>U</v>
      </c>
      <c r="BC116" s="140">
        <f t="shared" si="85"/>
        <v>0</v>
      </c>
      <c r="BD116" s="147"/>
      <c r="BG116" s="146">
        <f t="shared" si="95"/>
        <v>1972</v>
      </c>
      <c r="BH116" s="103" t="str">
        <f t="shared" si="86"/>
        <v>U</v>
      </c>
      <c r="BI116" s="140">
        <f t="shared" si="87"/>
        <v>0</v>
      </c>
      <c r="BJ116" s="147"/>
    </row>
    <row r="117" spans="1:62" ht="13">
      <c r="A117" s="173">
        <v>19</v>
      </c>
      <c r="B117" s="180">
        <f t="shared" si="88"/>
        <v>1971</v>
      </c>
      <c r="C117" s="137">
        <f t="shared" si="96"/>
        <v>1</v>
      </c>
      <c r="D117" s="137">
        <f t="shared" si="96"/>
        <v>0</v>
      </c>
      <c r="E117" s="137">
        <f t="shared" si="96"/>
        <v>0</v>
      </c>
      <c r="F117" s="137">
        <f t="shared" si="96"/>
        <v>0</v>
      </c>
      <c r="G117" s="137">
        <f t="shared" si="96"/>
        <v>0</v>
      </c>
      <c r="H117" s="137">
        <f t="shared" si="96"/>
        <v>0</v>
      </c>
      <c r="I117" s="137">
        <f t="shared" si="96"/>
        <v>0</v>
      </c>
      <c r="J117" s="174">
        <f t="shared" si="73"/>
        <v>2.5824899370019386E-3</v>
      </c>
      <c r="L117" s="173">
        <v>19</v>
      </c>
      <c r="M117" s="180">
        <f t="shared" si="89"/>
        <v>1971</v>
      </c>
      <c r="N117" s="137">
        <f t="shared" si="97"/>
        <v>1</v>
      </c>
      <c r="O117" s="137">
        <f t="shared" si="97"/>
        <v>0</v>
      </c>
      <c r="P117" s="137">
        <f t="shared" si="97"/>
        <v>0</v>
      </c>
      <c r="Q117" s="137">
        <f t="shared" si="97"/>
        <v>0</v>
      </c>
      <c r="R117" s="137">
        <f t="shared" si="97"/>
        <v>0</v>
      </c>
      <c r="S117" s="137">
        <f t="shared" si="97"/>
        <v>0</v>
      </c>
      <c r="T117" s="137">
        <f t="shared" si="97"/>
        <v>0</v>
      </c>
      <c r="U117" s="174">
        <f t="shared" si="75"/>
        <v>7.4366466983891242E-4</v>
      </c>
      <c r="W117" s="173">
        <v>19</v>
      </c>
      <c r="X117" s="180">
        <f t="shared" si="90"/>
        <v>1971</v>
      </c>
      <c r="Y117" s="137">
        <f t="shared" si="98"/>
        <v>1</v>
      </c>
      <c r="Z117" s="137">
        <f t="shared" si="98"/>
        <v>0</v>
      </c>
      <c r="AA117" s="137">
        <f t="shared" si="98"/>
        <v>0</v>
      </c>
      <c r="AB117" s="137">
        <f t="shared" si="98"/>
        <v>0</v>
      </c>
      <c r="AC117" s="137">
        <f t="shared" si="98"/>
        <v>0</v>
      </c>
      <c r="AD117" s="137">
        <f t="shared" si="98"/>
        <v>0</v>
      </c>
      <c r="AE117" s="137">
        <f t="shared" si="98"/>
        <v>0</v>
      </c>
      <c r="AF117" s="174">
        <f t="shared" si="77"/>
        <v>2.7489546531610244E-6</v>
      </c>
      <c r="AG117" s="139"/>
      <c r="AI117" s="146">
        <f t="shared" si="91"/>
        <v>1971</v>
      </c>
      <c r="AJ117" s="103" t="str">
        <f t="shared" si="78"/>
        <v>U</v>
      </c>
      <c r="AK117" s="140">
        <f t="shared" si="79"/>
        <v>3.4418344613346799E-5</v>
      </c>
      <c r="AL117" s="147"/>
      <c r="AO117" s="146">
        <f t="shared" si="92"/>
        <v>1971</v>
      </c>
      <c r="AP117" s="103" t="str">
        <f t="shared" si="80"/>
        <v>U</v>
      </c>
      <c r="AQ117" s="140">
        <f t="shared" si="81"/>
        <v>3.8270513651786406E-5</v>
      </c>
      <c r="AR117" s="147"/>
      <c r="AU117" s="146">
        <f t="shared" si="93"/>
        <v>1971</v>
      </c>
      <c r="AV117" s="103" t="str">
        <f t="shared" si="82"/>
        <v>U</v>
      </c>
      <c r="AW117" s="140">
        <f t="shared" si="83"/>
        <v>1.2539524414167797E-6</v>
      </c>
      <c r="AX117" s="147"/>
      <c r="BA117" s="146">
        <f t="shared" si="94"/>
        <v>1971</v>
      </c>
      <c r="BB117" s="103" t="str">
        <f t="shared" si="84"/>
        <v>U</v>
      </c>
      <c r="BC117" s="140">
        <f t="shared" si="85"/>
        <v>0</v>
      </c>
      <c r="BD117" s="147"/>
      <c r="BG117" s="146">
        <f t="shared" si="95"/>
        <v>1971</v>
      </c>
      <c r="BH117" s="103" t="str">
        <f t="shared" si="86"/>
        <v>U</v>
      </c>
      <c r="BI117" s="140">
        <f t="shared" si="87"/>
        <v>0</v>
      </c>
      <c r="BJ117" s="147"/>
    </row>
    <row r="118" spans="1:62" ht="13">
      <c r="A118" s="173">
        <v>20</v>
      </c>
      <c r="B118" s="180">
        <f t="shared" si="88"/>
        <v>1970</v>
      </c>
      <c r="C118" s="137">
        <f t="shared" ref="C118:I128" si="99">VLOOKUP($B118,oldtechs,C$2,FALSE)</f>
        <v>1</v>
      </c>
      <c r="D118" s="137">
        <f t="shared" si="99"/>
        <v>0</v>
      </c>
      <c r="E118" s="137">
        <f t="shared" si="99"/>
        <v>0</v>
      </c>
      <c r="F118" s="137">
        <f t="shared" si="99"/>
        <v>0</v>
      </c>
      <c r="G118" s="137">
        <f t="shared" si="99"/>
        <v>0</v>
      </c>
      <c r="H118" s="137">
        <f t="shared" si="99"/>
        <v>0</v>
      </c>
      <c r="I118" s="137">
        <f t="shared" si="99"/>
        <v>0</v>
      </c>
      <c r="J118" s="174">
        <f t="shared" si="73"/>
        <v>1.9247456231048497E-3</v>
      </c>
      <c r="L118" s="173">
        <v>20</v>
      </c>
      <c r="M118" s="180">
        <f t="shared" si="89"/>
        <v>1970</v>
      </c>
      <c r="N118" s="137">
        <f t="shared" ref="N118:T128" si="100">VLOOKUP($B118,oldtechs,N$2,FALSE)</f>
        <v>1</v>
      </c>
      <c r="O118" s="137">
        <f t="shared" si="100"/>
        <v>0</v>
      </c>
      <c r="P118" s="137">
        <f t="shared" si="100"/>
        <v>0</v>
      </c>
      <c r="Q118" s="137">
        <f t="shared" si="100"/>
        <v>0</v>
      </c>
      <c r="R118" s="137">
        <f t="shared" si="100"/>
        <v>0</v>
      </c>
      <c r="S118" s="137">
        <f t="shared" si="100"/>
        <v>0</v>
      </c>
      <c r="T118" s="137">
        <f t="shared" si="100"/>
        <v>0</v>
      </c>
      <c r="U118" s="174">
        <f t="shared" si="75"/>
        <v>7.1377655677790184E-4</v>
      </c>
      <c r="W118" s="173">
        <v>20</v>
      </c>
      <c r="X118" s="180">
        <f t="shared" si="90"/>
        <v>1970</v>
      </c>
      <c r="Y118" s="137">
        <f t="shared" ref="Y118:AE128" si="101">VLOOKUP($B118,oldtechs,Y$2,FALSE)</f>
        <v>1</v>
      </c>
      <c r="Z118" s="137">
        <f t="shared" si="101"/>
        <v>0</v>
      </c>
      <c r="AA118" s="137">
        <f t="shared" si="101"/>
        <v>0</v>
      </c>
      <c r="AB118" s="137">
        <f t="shared" si="101"/>
        <v>0</v>
      </c>
      <c r="AC118" s="137">
        <f t="shared" si="101"/>
        <v>0</v>
      </c>
      <c r="AD118" s="137">
        <f t="shared" si="101"/>
        <v>0</v>
      </c>
      <c r="AE118" s="137">
        <f t="shared" si="101"/>
        <v>0</v>
      </c>
      <c r="AF118" s="174">
        <f t="shared" si="77"/>
        <v>2.4006655903101623E-6</v>
      </c>
      <c r="AG118" s="139"/>
      <c r="AI118" s="146">
        <f t="shared" si="91"/>
        <v>1970</v>
      </c>
      <c r="AJ118" s="103" t="str">
        <f t="shared" si="78"/>
        <v>U</v>
      </c>
      <c r="AK118" s="140">
        <f t="shared" si="79"/>
        <v>2.56522037897892E-5</v>
      </c>
      <c r="AL118" s="147"/>
      <c r="AO118" s="146">
        <f t="shared" si="92"/>
        <v>1970</v>
      </c>
      <c r="AP118" s="103" t="str">
        <f t="shared" si="80"/>
        <v>U</v>
      </c>
      <c r="AQ118" s="140">
        <f t="shared" si="81"/>
        <v>3.3234085123070797E-5</v>
      </c>
      <c r="AR118" s="147"/>
      <c r="AU118" s="146">
        <f t="shared" si="93"/>
        <v>1970</v>
      </c>
      <c r="AV118" s="103" t="str">
        <f t="shared" si="82"/>
        <v>U</v>
      </c>
      <c r="AW118" s="140">
        <f t="shared" si="83"/>
        <v>9.7362564605455099E-7</v>
      </c>
      <c r="AX118" s="147"/>
      <c r="BA118" s="146">
        <f t="shared" si="94"/>
        <v>1970</v>
      </c>
      <c r="BB118" s="103" t="str">
        <f t="shared" si="84"/>
        <v>U</v>
      </c>
      <c r="BC118" s="140">
        <f t="shared" si="85"/>
        <v>0</v>
      </c>
      <c r="BD118" s="147"/>
      <c r="BG118" s="146">
        <f t="shared" si="95"/>
        <v>1970</v>
      </c>
      <c r="BH118" s="103" t="str">
        <f t="shared" si="86"/>
        <v>U</v>
      </c>
      <c r="BI118" s="140">
        <f t="shared" si="87"/>
        <v>0</v>
      </c>
      <c r="BJ118" s="147"/>
    </row>
    <row r="119" spans="1:62" ht="13">
      <c r="A119" s="173">
        <v>21</v>
      </c>
      <c r="B119" s="180">
        <f t="shared" si="88"/>
        <v>1969</v>
      </c>
      <c r="C119" s="137">
        <f t="shared" si="99"/>
        <v>1</v>
      </c>
      <c r="D119" s="137">
        <f t="shared" si="99"/>
        <v>0</v>
      </c>
      <c r="E119" s="137">
        <f t="shared" si="99"/>
        <v>0</v>
      </c>
      <c r="F119" s="137">
        <f t="shared" si="99"/>
        <v>0</v>
      </c>
      <c r="G119" s="137">
        <f t="shared" si="99"/>
        <v>0</v>
      </c>
      <c r="H119" s="137">
        <f t="shared" si="99"/>
        <v>0</v>
      </c>
      <c r="I119" s="137">
        <f t="shared" si="99"/>
        <v>0</v>
      </c>
      <c r="J119" s="174">
        <f t="shared" si="73"/>
        <v>1.5826806695432678E-3</v>
      </c>
      <c r="L119" s="173">
        <v>21</v>
      </c>
      <c r="M119" s="180">
        <f t="shared" si="89"/>
        <v>1969</v>
      </c>
      <c r="N119" s="137">
        <f t="shared" si="100"/>
        <v>1</v>
      </c>
      <c r="O119" s="137">
        <f t="shared" si="100"/>
        <v>0</v>
      </c>
      <c r="P119" s="137">
        <f t="shared" si="100"/>
        <v>0</v>
      </c>
      <c r="Q119" s="137">
        <f t="shared" si="100"/>
        <v>0</v>
      </c>
      <c r="R119" s="137">
        <f t="shared" si="100"/>
        <v>0</v>
      </c>
      <c r="S119" s="137">
        <f t="shared" si="100"/>
        <v>0</v>
      </c>
      <c r="T119" s="137">
        <f t="shared" si="100"/>
        <v>0</v>
      </c>
      <c r="U119" s="174">
        <f t="shared" si="75"/>
        <v>6.2518720778426378E-4</v>
      </c>
      <c r="W119" s="173">
        <v>21</v>
      </c>
      <c r="X119" s="180">
        <f t="shared" si="90"/>
        <v>1969</v>
      </c>
      <c r="Y119" s="137">
        <f t="shared" si="101"/>
        <v>1</v>
      </c>
      <c r="Z119" s="137">
        <f t="shared" si="101"/>
        <v>0</v>
      </c>
      <c r="AA119" s="137">
        <f t="shared" si="101"/>
        <v>0</v>
      </c>
      <c r="AB119" s="137">
        <f t="shared" si="101"/>
        <v>0</v>
      </c>
      <c r="AC119" s="137">
        <f t="shared" si="101"/>
        <v>0</v>
      </c>
      <c r="AD119" s="137">
        <f t="shared" si="101"/>
        <v>0</v>
      </c>
      <c r="AE119" s="137">
        <f t="shared" si="101"/>
        <v>0</v>
      </c>
      <c r="AF119" s="174">
        <f t="shared" si="77"/>
        <v>2.0568852334510436E-6</v>
      </c>
      <c r="AG119" s="139"/>
      <c r="AI119" s="146">
        <f t="shared" si="91"/>
        <v>1969</v>
      </c>
      <c r="AJ119" s="103" t="str">
        <f t="shared" si="78"/>
        <v>U</v>
      </c>
      <c r="AK119" s="140">
        <f t="shared" si="79"/>
        <v>2.1093305308465846E-5</v>
      </c>
      <c r="AL119" s="147"/>
      <c r="AO119" s="146">
        <f t="shared" si="92"/>
        <v>1969</v>
      </c>
      <c r="AP119" s="103" t="str">
        <f t="shared" si="80"/>
        <v>U</v>
      </c>
      <c r="AQ119" s="140">
        <f t="shared" si="81"/>
        <v>3.0334938614401363E-5</v>
      </c>
      <c r="AR119" s="147"/>
      <c r="AU119" s="146">
        <f t="shared" si="93"/>
        <v>1969</v>
      </c>
      <c r="AV119" s="103" t="str">
        <f t="shared" si="82"/>
        <v>U</v>
      </c>
      <c r="AW119" s="140">
        <f t="shared" si="83"/>
        <v>9.6150653675929814E-7</v>
      </c>
      <c r="AX119" s="147"/>
      <c r="BA119" s="146">
        <f t="shared" si="94"/>
        <v>1969</v>
      </c>
      <c r="BB119" s="103" t="str">
        <f t="shared" si="84"/>
        <v>U</v>
      </c>
      <c r="BC119" s="140">
        <f t="shared" si="85"/>
        <v>0</v>
      </c>
      <c r="BD119" s="147"/>
      <c r="BG119" s="146">
        <f t="shared" si="95"/>
        <v>1969</v>
      </c>
      <c r="BH119" s="103" t="str">
        <f t="shared" si="86"/>
        <v>U</v>
      </c>
      <c r="BI119" s="140">
        <f t="shared" si="87"/>
        <v>0</v>
      </c>
      <c r="BJ119" s="147"/>
    </row>
    <row r="120" spans="1:62" ht="13">
      <c r="A120" s="173">
        <v>22</v>
      </c>
      <c r="B120" s="180">
        <f t="shared" si="88"/>
        <v>1968</v>
      </c>
      <c r="C120" s="137">
        <f t="shared" si="99"/>
        <v>1</v>
      </c>
      <c r="D120" s="137">
        <f t="shared" si="99"/>
        <v>0</v>
      </c>
      <c r="E120" s="137">
        <f t="shared" si="99"/>
        <v>0</v>
      </c>
      <c r="F120" s="137">
        <f t="shared" si="99"/>
        <v>0</v>
      </c>
      <c r="G120" s="137">
        <f t="shared" si="99"/>
        <v>0</v>
      </c>
      <c r="H120" s="137">
        <f t="shared" si="99"/>
        <v>0</v>
      </c>
      <c r="I120" s="137">
        <f t="shared" si="99"/>
        <v>0</v>
      </c>
      <c r="J120" s="174">
        <f t="shared" si="73"/>
        <v>1.0137223604385116E-3</v>
      </c>
      <c r="L120" s="173">
        <v>22</v>
      </c>
      <c r="M120" s="180">
        <f t="shared" si="89"/>
        <v>1968</v>
      </c>
      <c r="N120" s="137">
        <f t="shared" si="100"/>
        <v>1</v>
      </c>
      <c r="O120" s="137">
        <f t="shared" si="100"/>
        <v>0</v>
      </c>
      <c r="P120" s="137">
        <f t="shared" si="100"/>
        <v>0</v>
      </c>
      <c r="Q120" s="137">
        <f t="shared" si="100"/>
        <v>0</v>
      </c>
      <c r="R120" s="137">
        <f t="shared" si="100"/>
        <v>0</v>
      </c>
      <c r="S120" s="137">
        <f t="shared" si="100"/>
        <v>0</v>
      </c>
      <c r="T120" s="137">
        <f t="shared" si="100"/>
        <v>0</v>
      </c>
      <c r="U120" s="174">
        <f t="shared" si="75"/>
        <v>6.0521101213884194E-4</v>
      </c>
      <c r="W120" s="173">
        <v>22</v>
      </c>
      <c r="X120" s="180">
        <f t="shared" si="90"/>
        <v>1968</v>
      </c>
      <c r="Y120" s="137">
        <f t="shared" si="101"/>
        <v>1</v>
      </c>
      <c r="Z120" s="137">
        <f t="shared" si="101"/>
        <v>0</v>
      </c>
      <c r="AA120" s="137">
        <f t="shared" si="101"/>
        <v>0</v>
      </c>
      <c r="AB120" s="137">
        <f t="shared" si="101"/>
        <v>0</v>
      </c>
      <c r="AC120" s="137">
        <f t="shared" si="101"/>
        <v>0</v>
      </c>
      <c r="AD120" s="137">
        <f t="shared" si="101"/>
        <v>0</v>
      </c>
      <c r="AE120" s="137">
        <f t="shared" si="101"/>
        <v>0</v>
      </c>
      <c r="AF120" s="174">
        <f t="shared" si="77"/>
        <v>1.6702552196478436E-6</v>
      </c>
      <c r="AG120" s="139"/>
      <c r="AI120" s="146">
        <f t="shared" si="91"/>
        <v>1968</v>
      </c>
      <c r="AJ120" s="103" t="str">
        <f t="shared" si="78"/>
        <v>U</v>
      </c>
      <c r="AK120" s="140">
        <f t="shared" si="79"/>
        <v>1.3510467182820176E-5</v>
      </c>
      <c r="AL120" s="147"/>
      <c r="AO120" s="146">
        <f t="shared" si="92"/>
        <v>1968</v>
      </c>
      <c r="AP120" s="103" t="str">
        <f t="shared" si="80"/>
        <v>U</v>
      </c>
      <c r="AQ120" s="140">
        <f t="shared" si="81"/>
        <v>2.7734240369020121E-5</v>
      </c>
      <c r="AR120" s="147"/>
      <c r="AU120" s="146">
        <f t="shared" si="93"/>
        <v>1968</v>
      </c>
      <c r="AV120" s="103" t="str">
        <f t="shared" si="82"/>
        <v>U</v>
      </c>
      <c r="AW120" s="140">
        <f t="shared" si="83"/>
        <v>9.0260552060927287E-7</v>
      </c>
      <c r="AX120" s="147"/>
      <c r="BA120" s="146">
        <f t="shared" si="94"/>
        <v>1968</v>
      </c>
      <c r="BB120" s="103" t="str">
        <f t="shared" si="84"/>
        <v>U</v>
      </c>
      <c r="BC120" s="140">
        <f t="shared" si="85"/>
        <v>0</v>
      </c>
      <c r="BD120" s="147"/>
      <c r="BG120" s="146">
        <f t="shared" si="95"/>
        <v>1968</v>
      </c>
      <c r="BH120" s="103" t="str">
        <f t="shared" si="86"/>
        <v>U</v>
      </c>
      <c r="BI120" s="140">
        <f t="shared" si="87"/>
        <v>0</v>
      </c>
      <c r="BJ120" s="147"/>
    </row>
    <row r="121" spans="1:62" ht="13">
      <c r="A121" s="173">
        <v>23</v>
      </c>
      <c r="B121" s="180">
        <f t="shared" si="88"/>
        <v>1967</v>
      </c>
      <c r="C121" s="137">
        <f t="shared" si="99"/>
        <v>1</v>
      </c>
      <c r="D121" s="137">
        <f t="shared" si="99"/>
        <v>0</v>
      </c>
      <c r="E121" s="137">
        <f t="shared" si="99"/>
        <v>0</v>
      </c>
      <c r="F121" s="137">
        <f t="shared" si="99"/>
        <v>0</v>
      </c>
      <c r="G121" s="137">
        <f t="shared" si="99"/>
        <v>0</v>
      </c>
      <c r="H121" s="137">
        <f t="shared" si="99"/>
        <v>0</v>
      </c>
      <c r="I121" s="137">
        <f t="shared" si="99"/>
        <v>0</v>
      </c>
      <c r="J121" s="174">
        <f t="shared" si="73"/>
        <v>9.7581202534357864E-4</v>
      </c>
      <c r="L121" s="173">
        <v>23</v>
      </c>
      <c r="M121" s="180">
        <f t="shared" si="89"/>
        <v>1967</v>
      </c>
      <c r="N121" s="137">
        <f t="shared" si="100"/>
        <v>1</v>
      </c>
      <c r="O121" s="137">
        <f t="shared" si="100"/>
        <v>0</v>
      </c>
      <c r="P121" s="137">
        <f t="shared" si="100"/>
        <v>0</v>
      </c>
      <c r="Q121" s="137">
        <f t="shared" si="100"/>
        <v>0</v>
      </c>
      <c r="R121" s="137">
        <f t="shared" si="100"/>
        <v>0</v>
      </c>
      <c r="S121" s="137">
        <f t="shared" si="100"/>
        <v>0</v>
      </c>
      <c r="T121" s="137">
        <f t="shared" si="100"/>
        <v>0</v>
      </c>
      <c r="U121" s="174">
        <f t="shared" si="75"/>
        <v>5.3052035520019655E-4</v>
      </c>
      <c r="W121" s="173">
        <v>23</v>
      </c>
      <c r="X121" s="180">
        <f t="shared" si="90"/>
        <v>1967</v>
      </c>
      <c r="Y121" s="137">
        <f t="shared" si="101"/>
        <v>1</v>
      </c>
      <c r="Z121" s="137">
        <f t="shared" si="101"/>
        <v>0</v>
      </c>
      <c r="AA121" s="137">
        <f t="shared" si="101"/>
        <v>0</v>
      </c>
      <c r="AB121" s="137">
        <f t="shared" si="101"/>
        <v>0</v>
      </c>
      <c r="AC121" s="137">
        <f t="shared" si="101"/>
        <v>0</v>
      </c>
      <c r="AD121" s="137">
        <f t="shared" si="101"/>
        <v>0</v>
      </c>
      <c r="AE121" s="137">
        <f t="shared" si="101"/>
        <v>0</v>
      </c>
      <c r="AF121" s="174">
        <f t="shared" si="77"/>
        <v>1.4059026683425083E-6</v>
      </c>
      <c r="AG121" s="139"/>
      <c r="AI121" s="146">
        <f t="shared" si="91"/>
        <v>1967</v>
      </c>
      <c r="AJ121" s="103" t="str">
        <f t="shared" si="78"/>
        <v>U</v>
      </c>
      <c r="AK121" s="140">
        <f t="shared" si="79"/>
        <v>1.3005214109416283E-5</v>
      </c>
      <c r="AL121" s="147"/>
      <c r="AO121" s="146">
        <f t="shared" si="92"/>
        <v>1967</v>
      </c>
      <c r="AP121" s="103" t="str">
        <f t="shared" si="80"/>
        <v>U</v>
      </c>
      <c r="AQ121" s="140">
        <f t="shared" si="81"/>
        <v>2.5423776214542969E-5</v>
      </c>
      <c r="AR121" s="147"/>
      <c r="AU121" s="146">
        <f t="shared" si="93"/>
        <v>1967</v>
      </c>
      <c r="AV121" s="103" t="str">
        <f t="shared" si="82"/>
        <v>U</v>
      </c>
      <c r="AW121" s="140">
        <f t="shared" si="83"/>
        <v>8.0951360142095911E-7</v>
      </c>
      <c r="AX121" s="147"/>
      <c r="BA121" s="146">
        <f t="shared" si="94"/>
        <v>1967</v>
      </c>
      <c r="BB121" s="103" t="str">
        <f t="shared" si="84"/>
        <v>U</v>
      </c>
      <c r="BC121" s="140">
        <f t="shared" si="85"/>
        <v>0</v>
      </c>
      <c r="BD121" s="147"/>
      <c r="BG121" s="146">
        <f t="shared" si="95"/>
        <v>1967</v>
      </c>
      <c r="BH121" s="103" t="str">
        <f t="shared" si="86"/>
        <v>U</v>
      </c>
      <c r="BI121" s="140">
        <f t="shared" si="87"/>
        <v>0</v>
      </c>
      <c r="BJ121" s="147"/>
    </row>
    <row r="122" spans="1:62" ht="13">
      <c r="A122" s="173">
        <v>24</v>
      </c>
      <c r="B122" s="180">
        <f t="shared" si="88"/>
        <v>1966</v>
      </c>
      <c r="C122" s="137">
        <f t="shared" si="99"/>
        <v>1</v>
      </c>
      <c r="D122" s="137">
        <f t="shared" si="99"/>
        <v>0</v>
      </c>
      <c r="E122" s="137">
        <f t="shared" si="99"/>
        <v>0</v>
      </c>
      <c r="F122" s="137">
        <f t="shared" si="99"/>
        <v>0</v>
      </c>
      <c r="G122" s="137">
        <f t="shared" si="99"/>
        <v>0</v>
      </c>
      <c r="H122" s="137">
        <f t="shared" si="99"/>
        <v>0</v>
      </c>
      <c r="I122" s="137">
        <f t="shared" si="99"/>
        <v>0</v>
      </c>
      <c r="J122" s="174">
        <f t="shared" si="73"/>
        <v>2.3553691194481948E-3</v>
      </c>
      <c r="L122" s="173">
        <v>24</v>
      </c>
      <c r="M122" s="180">
        <f t="shared" si="89"/>
        <v>1966</v>
      </c>
      <c r="N122" s="137">
        <f t="shared" si="100"/>
        <v>1</v>
      </c>
      <c r="O122" s="137">
        <f t="shared" si="100"/>
        <v>0</v>
      </c>
      <c r="P122" s="137">
        <f t="shared" si="100"/>
        <v>0</v>
      </c>
      <c r="Q122" s="137">
        <f t="shared" si="100"/>
        <v>0</v>
      </c>
      <c r="R122" s="137">
        <f t="shared" si="100"/>
        <v>0</v>
      </c>
      <c r="S122" s="137">
        <f t="shared" si="100"/>
        <v>0</v>
      </c>
      <c r="T122" s="137">
        <f t="shared" si="100"/>
        <v>0</v>
      </c>
      <c r="U122" s="174">
        <f t="shared" si="75"/>
        <v>2.6593733677451933E-3</v>
      </c>
      <c r="W122" s="173">
        <v>24</v>
      </c>
      <c r="X122" s="180">
        <f t="shared" si="90"/>
        <v>1966</v>
      </c>
      <c r="Y122" s="137">
        <f t="shared" si="101"/>
        <v>1</v>
      </c>
      <c r="Z122" s="137">
        <f t="shared" si="101"/>
        <v>0</v>
      </c>
      <c r="AA122" s="137">
        <f t="shared" si="101"/>
        <v>0</v>
      </c>
      <c r="AB122" s="137">
        <f t="shared" si="101"/>
        <v>0</v>
      </c>
      <c r="AC122" s="137">
        <f t="shared" si="101"/>
        <v>0</v>
      </c>
      <c r="AD122" s="137">
        <f t="shared" si="101"/>
        <v>0</v>
      </c>
      <c r="AE122" s="137">
        <f t="shared" si="101"/>
        <v>0</v>
      </c>
      <c r="AF122" s="174">
        <f t="shared" si="77"/>
        <v>5.7352774217670283E-6</v>
      </c>
      <c r="AG122" s="139"/>
      <c r="AI122" s="146">
        <f t="shared" si="91"/>
        <v>1966</v>
      </c>
      <c r="AJ122" s="103" t="str">
        <f t="shared" si="78"/>
        <v>U</v>
      </c>
      <c r="AK122" s="140">
        <f t="shared" si="79"/>
        <v>3.1391373450584054E-5</v>
      </c>
      <c r="AL122" s="147"/>
      <c r="AO122" s="146">
        <f t="shared" si="92"/>
        <v>1966</v>
      </c>
      <c r="AP122" s="103" t="str">
        <f t="shared" si="80"/>
        <v>U</v>
      </c>
      <c r="AQ122" s="140">
        <f t="shared" si="81"/>
        <v>1.1376400580493408E-4</v>
      </c>
      <c r="AR122" s="147"/>
      <c r="AU122" s="146">
        <f t="shared" si="93"/>
        <v>1966</v>
      </c>
      <c r="AV122" s="103" t="str">
        <f t="shared" si="82"/>
        <v>U</v>
      </c>
      <c r="AW122" s="140">
        <f t="shared" si="83"/>
        <v>3.8089609773695868E-6</v>
      </c>
      <c r="AX122" s="147"/>
      <c r="BA122" s="146">
        <f t="shared" si="94"/>
        <v>1966</v>
      </c>
      <c r="BB122" s="103" t="str">
        <f t="shared" si="84"/>
        <v>U</v>
      </c>
      <c r="BC122" s="140">
        <f t="shared" si="85"/>
        <v>0</v>
      </c>
      <c r="BD122" s="147"/>
      <c r="BG122" s="146">
        <f t="shared" si="95"/>
        <v>1966</v>
      </c>
      <c r="BH122" s="103" t="str">
        <f t="shared" si="86"/>
        <v>U</v>
      </c>
      <c r="BI122" s="140">
        <f t="shared" si="87"/>
        <v>0</v>
      </c>
      <c r="BJ122" s="147"/>
    </row>
    <row r="123" spans="1:62" ht="13">
      <c r="A123" s="173">
        <v>25</v>
      </c>
      <c r="B123" s="180">
        <f t="shared" si="88"/>
        <v>1965</v>
      </c>
      <c r="C123" s="137">
        <f t="shared" si="99"/>
        <v>1</v>
      </c>
      <c r="D123" s="137">
        <f t="shared" si="99"/>
        <v>0</v>
      </c>
      <c r="E123" s="137">
        <f t="shared" si="99"/>
        <v>0</v>
      </c>
      <c r="F123" s="137">
        <f t="shared" si="99"/>
        <v>0</v>
      </c>
      <c r="G123" s="137">
        <f t="shared" si="99"/>
        <v>0</v>
      </c>
      <c r="H123" s="137">
        <f t="shared" si="99"/>
        <v>0</v>
      </c>
      <c r="I123" s="137">
        <f t="shared" si="99"/>
        <v>0</v>
      </c>
      <c r="J123" s="174">
        <f t="shared" si="73"/>
        <v>0</v>
      </c>
      <c r="L123" s="173">
        <v>25</v>
      </c>
      <c r="M123" s="180">
        <f t="shared" si="89"/>
        <v>1965</v>
      </c>
      <c r="N123" s="137">
        <f t="shared" si="100"/>
        <v>1</v>
      </c>
      <c r="O123" s="137">
        <f t="shared" si="100"/>
        <v>0</v>
      </c>
      <c r="P123" s="137">
        <f t="shared" si="100"/>
        <v>0</v>
      </c>
      <c r="Q123" s="137">
        <f t="shared" si="100"/>
        <v>0</v>
      </c>
      <c r="R123" s="137">
        <f t="shared" si="100"/>
        <v>0</v>
      </c>
      <c r="S123" s="137">
        <f t="shared" si="100"/>
        <v>0</v>
      </c>
      <c r="T123" s="137">
        <f t="shared" si="100"/>
        <v>0</v>
      </c>
      <c r="U123" s="174">
        <f t="shared" si="75"/>
        <v>0</v>
      </c>
      <c r="W123" s="173">
        <v>25</v>
      </c>
      <c r="X123" s="180">
        <f t="shared" si="90"/>
        <v>1965</v>
      </c>
      <c r="Y123" s="137">
        <f t="shared" si="101"/>
        <v>1</v>
      </c>
      <c r="Z123" s="137">
        <f t="shared" si="101"/>
        <v>0</v>
      </c>
      <c r="AA123" s="137">
        <f t="shared" si="101"/>
        <v>0</v>
      </c>
      <c r="AB123" s="137">
        <f t="shared" si="101"/>
        <v>0</v>
      </c>
      <c r="AC123" s="137">
        <f t="shared" si="101"/>
        <v>0</v>
      </c>
      <c r="AD123" s="137">
        <f t="shared" si="101"/>
        <v>0</v>
      </c>
      <c r="AE123" s="137">
        <f t="shared" si="101"/>
        <v>0</v>
      </c>
      <c r="AF123" s="174">
        <f t="shared" si="77"/>
        <v>0</v>
      </c>
      <c r="AG123" s="139"/>
      <c r="AI123" s="146">
        <f t="shared" si="91"/>
        <v>1965</v>
      </c>
      <c r="AJ123" s="103" t="str">
        <f t="shared" si="78"/>
        <v>U</v>
      </c>
      <c r="AK123" s="140">
        <f t="shared" si="79"/>
        <v>0</v>
      </c>
      <c r="AL123" s="147"/>
      <c r="AO123" s="146">
        <f t="shared" si="92"/>
        <v>1965</v>
      </c>
      <c r="AP123" s="103" t="str">
        <f t="shared" si="80"/>
        <v>U</v>
      </c>
      <c r="AQ123" s="140">
        <f t="shared" si="81"/>
        <v>0</v>
      </c>
      <c r="AR123" s="147"/>
      <c r="AU123" s="146">
        <f t="shared" si="93"/>
        <v>1965</v>
      </c>
      <c r="AV123" s="103" t="str">
        <f t="shared" si="82"/>
        <v>U</v>
      </c>
      <c r="AW123" s="140">
        <f t="shared" si="83"/>
        <v>0</v>
      </c>
      <c r="AX123" s="147"/>
      <c r="BA123" s="146">
        <f t="shared" si="94"/>
        <v>1965</v>
      </c>
      <c r="BB123" s="103" t="str">
        <f t="shared" si="84"/>
        <v>U</v>
      </c>
      <c r="BC123" s="140">
        <f t="shared" si="85"/>
        <v>0</v>
      </c>
      <c r="BD123" s="147"/>
      <c r="BG123" s="146">
        <f t="shared" si="95"/>
        <v>1965</v>
      </c>
      <c r="BH123" s="103" t="str">
        <f t="shared" si="86"/>
        <v>U</v>
      </c>
      <c r="BI123" s="140">
        <f t="shared" si="87"/>
        <v>0</v>
      </c>
      <c r="BJ123" s="147"/>
    </row>
    <row r="124" spans="1:62" ht="13">
      <c r="A124" s="173">
        <v>26</v>
      </c>
      <c r="B124" s="180">
        <f t="shared" si="88"/>
        <v>1964</v>
      </c>
      <c r="C124" s="137">
        <f t="shared" si="99"/>
        <v>1</v>
      </c>
      <c r="D124" s="137">
        <f t="shared" si="99"/>
        <v>0</v>
      </c>
      <c r="E124" s="137">
        <f t="shared" si="99"/>
        <v>0</v>
      </c>
      <c r="F124" s="137">
        <f t="shared" si="99"/>
        <v>0</v>
      </c>
      <c r="G124" s="137">
        <f t="shared" si="99"/>
        <v>0</v>
      </c>
      <c r="H124" s="137">
        <f t="shared" si="99"/>
        <v>0</v>
      </c>
      <c r="I124" s="137">
        <f t="shared" si="99"/>
        <v>0</v>
      </c>
      <c r="J124" s="174">
        <f t="shared" si="73"/>
        <v>0</v>
      </c>
      <c r="L124" s="173">
        <v>26</v>
      </c>
      <c r="M124" s="180">
        <f t="shared" si="89"/>
        <v>1964</v>
      </c>
      <c r="N124" s="137">
        <f t="shared" si="100"/>
        <v>1</v>
      </c>
      <c r="O124" s="137">
        <f t="shared" si="100"/>
        <v>0</v>
      </c>
      <c r="P124" s="137">
        <f t="shared" si="100"/>
        <v>0</v>
      </c>
      <c r="Q124" s="137">
        <f t="shared" si="100"/>
        <v>0</v>
      </c>
      <c r="R124" s="137">
        <f t="shared" si="100"/>
        <v>0</v>
      </c>
      <c r="S124" s="137">
        <f t="shared" si="100"/>
        <v>0</v>
      </c>
      <c r="T124" s="137">
        <f t="shared" si="100"/>
        <v>0</v>
      </c>
      <c r="U124" s="174">
        <f t="shared" si="75"/>
        <v>0</v>
      </c>
      <c r="W124" s="173">
        <v>26</v>
      </c>
      <c r="X124" s="180">
        <f t="shared" si="90"/>
        <v>1964</v>
      </c>
      <c r="Y124" s="137">
        <f t="shared" si="101"/>
        <v>1</v>
      </c>
      <c r="Z124" s="137">
        <f t="shared" si="101"/>
        <v>0</v>
      </c>
      <c r="AA124" s="137">
        <f t="shared" si="101"/>
        <v>0</v>
      </c>
      <c r="AB124" s="137">
        <f t="shared" si="101"/>
        <v>0</v>
      </c>
      <c r="AC124" s="137">
        <f t="shared" si="101"/>
        <v>0</v>
      </c>
      <c r="AD124" s="137">
        <f t="shared" si="101"/>
        <v>0</v>
      </c>
      <c r="AE124" s="137">
        <f t="shared" si="101"/>
        <v>0</v>
      </c>
      <c r="AF124" s="174">
        <f t="shared" si="77"/>
        <v>0</v>
      </c>
      <c r="AG124" s="139"/>
      <c r="AI124" s="146">
        <f t="shared" si="91"/>
        <v>1964</v>
      </c>
      <c r="AJ124" s="103" t="str">
        <f t="shared" si="78"/>
        <v>U</v>
      </c>
      <c r="AK124" s="140">
        <f t="shared" si="79"/>
        <v>0</v>
      </c>
      <c r="AL124" s="147"/>
      <c r="AO124" s="146">
        <f t="shared" si="92"/>
        <v>1964</v>
      </c>
      <c r="AP124" s="103" t="str">
        <f t="shared" si="80"/>
        <v>U</v>
      </c>
      <c r="AQ124" s="140">
        <f t="shared" si="81"/>
        <v>0</v>
      </c>
      <c r="AR124" s="147"/>
      <c r="AU124" s="146">
        <f t="shared" si="93"/>
        <v>1964</v>
      </c>
      <c r="AV124" s="103" t="str">
        <f t="shared" si="82"/>
        <v>U</v>
      </c>
      <c r="AW124" s="140">
        <f t="shared" si="83"/>
        <v>0</v>
      </c>
      <c r="AX124" s="147"/>
      <c r="BA124" s="146">
        <f t="shared" si="94"/>
        <v>1964</v>
      </c>
      <c r="BB124" s="103" t="str">
        <f t="shared" si="84"/>
        <v>U</v>
      </c>
      <c r="BC124" s="140">
        <f t="shared" si="85"/>
        <v>0</v>
      </c>
      <c r="BD124" s="147"/>
      <c r="BG124" s="146">
        <f t="shared" si="95"/>
        <v>1964</v>
      </c>
      <c r="BH124" s="103" t="str">
        <f t="shared" si="86"/>
        <v>U</v>
      </c>
      <c r="BI124" s="140">
        <f t="shared" si="87"/>
        <v>0</v>
      </c>
      <c r="BJ124" s="147"/>
    </row>
    <row r="125" spans="1:62" ht="13">
      <c r="A125" s="173">
        <v>27</v>
      </c>
      <c r="B125" s="180">
        <f t="shared" si="88"/>
        <v>1963</v>
      </c>
      <c r="C125" s="137">
        <f t="shared" si="99"/>
        <v>1</v>
      </c>
      <c r="D125" s="137">
        <f t="shared" si="99"/>
        <v>0</v>
      </c>
      <c r="E125" s="137">
        <f t="shared" si="99"/>
        <v>0</v>
      </c>
      <c r="F125" s="137">
        <f t="shared" si="99"/>
        <v>0</v>
      </c>
      <c r="G125" s="137">
        <f t="shared" si="99"/>
        <v>0</v>
      </c>
      <c r="H125" s="137">
        <f t="shared" si="99"/>
        <v>0</v>
      </c>
      <c r="I125" s="137">
        <f t="shared" si="99"/>
        <v>0</v>
      </c>
      <c r="J125" s="174">
        <f t="shared" si="73"/>
        <v>0</v>
      </c>
      <c r="L125" s="173">
        <v>27</v>
      </c>
      <c r="M125" s="180">
        <f t="shared" si="89"/>
        <v>1963</v>
      </c>
      <c r="N125" s="137">
        <f t="shared" si="100"/>
        <v>1</v>
      </c>
      <c r="O125" s="137">
        <f t="shared" si="100"/>
        <v>0</v>
      </c>
      <c r="P125" s="137">
        <f t="shared" si="100"/>
        <v>0</v>
      </c>
      <c r="Q125" s="137">
        <f t="shared" si="100"/>
        <v>0</v>
      </c>
      <c r="R125" s="137">
        <f t="shared" si="100"/>
        <v>0</v>
      </c>
      <c r="S125" s="137">
        <f t="shared" si="100"/>
        <v>0</v>
      </c>
      <c r="T125" s="137">
        <f t="shared" si="100"/>
        <v>0</v>
      </c>
      <c r="U125" s="174">
        <f t="shared" si="75"/>
        <v>0</v>
      </c>
      <c r="W125" s="173">
        <v>27</v>
      </c>
      <c r="X125" s="180">
        <f t="shared" si="90"/>
        <v>1963</v>
      </c>
      <c r="Y125" s="137">
        <f t="shared" si="101"/>
        <v>1</v>
      </c>
      <c r="Z125" s="137">
        <f t="shared" si="101"/>
        <v>0</v>
      </c>
      <c r="AA125" s="137">
        <f t="shared" si="101"/>
        <v>0</v>
      </c>
      <c r="AB125" s="137">
        <f t="shared" si="101"/>
        <v>0</v>
      </c>
      <c r="AC125" s="137">
        <f t="shared" si="101"/>
        <v>0</v>
      </c>
      <c r="AD125" s="137">
        <f t="shared" si="101"/>
        <v>0</v>
      </c>
      <c r="AE125" s="137">
        <f t="shared" si="101"/>
        <v>0</v>
      </c>
      <c r="AF125" s="174">
        <f t="shared" si="77"/>
        <v>0</v>
      </c>
      <c r="AG125" s="139"/>
      <c r="AI125" s="146">
        <f t="shared" si="91"/>
        <v>1963</v>
      </c>
      <c r="AJ125" s="103" t="str">
        <f t="shared" si="78"/>
        <v>U</v>
      </c>
      <c r="AK125" s="140">
        <f t="shared" si="79"/>
        <v>0</v>
      </c>
      <c r="AL125" s="147"/>
      <c r="AO125" s="146">
        <f t="shared" si="92"/>
        <v>1963</v>
      </c>
      <c r="AP125" s="103" t="str">
        <f t="shared" si="80"/>
        <v>U</v>
      </c>
      <c r="AQ125" s="140">
        <f t="shared" si="81"/>
        <v>0</v>
      </c>
      <c r="AR125" s="147"/>
      <c r="AU125" s="146">
        <f t="shared" si="93"/>
        <v>1963</v>
      </c>
      <c r="AV125" s="103" t="str">
        <f t="shared" si="82"/>
        <v>U</v>
      </c>
      <c r="AW125" s="140">
        <f t="shared" si="83"/>
        <v>0</v>
      </c>
      <c r="AX125" s="147"/>
      <c r="BA125" s="146">
        <f t="shared" si="94"/>
        <v>1963</v>
      </c>
      <c r="BB125" s="103" t="str">
        <f t="shared" si="84"/>
        <v>U</v>
      </c>
      <c r="BC125" s="140">
        <f t="shared" si="85"/>
        <v>0</v>
      </c>
      <c r="BD125" s="147"/>
      <c r="BG125" s="146">
        <f t="shared" si="95"/>
        <v>1963</v>
      </c>
      <c r="BH125" s="103" t="str">
        <f t="shared" si="86"/>
        <v>U</v>
      </c>
      <c r="BI125" s="140">
        <f t="shared" si="87"/>
        <v>0</v>
      </c>
      <c r="BJ125" s="147"/>
    </row>
    <row r="126" spans="1:62" ht="13">
      <c r="A126" s="173">
        <v>28</v>
      </c>
      <c r="B126" s="180">
        <f t="shared" si="88"/>
        <v>1962</v>
      </c>
      <c r="C126" s="137">
        <f t="shared" si="99"/>
        <v>1</v>
      </c>
      <c r="D126" s="137">
        <f t="shared" si="99"/>
        <v>0</v>
      </c>
      <c r="E126" s="137">
        <f t="shared" si="99"/>
        <v>0</v>
      </c>
      <c r="F126" s="137">
        <f t="shared" si="99"/>
        <v>0</v>
      </c>
      <c r="G126" s="137">
        <f t="shared" si="99"/>
        <v>0</v>
      </c>
      <c r="H126" s="137">
        <f t="shared" si="99"/>
        <v>0</v>
      </c>
      <c r="I126" s="137">
        <f t="shared" si="99"/>
        <v>0</v>
      </c>
      <c r="J126" s="174">
        <f t="shared" si="73"/>
        <v>0</v>
      </c>
      <c r="L126" s="173">
        <v>28</v>
      </c>
      <c r="M126" s="180">
        <f t="shared" si="89"/>
        <v>1962</v>
      </c>
      <c r="N126" s="137">
        <f t="shared" si="100"/>
        <v>1</v>
      </c>
      <c r="O126" s="137">
        <f t="shared" si="100"/>
        <v>0</v>
      </c>
      <c r="P126" s="137">
        <f t="shared" si="100"/>
        <v>0</v>
      </c>
      <c r="Q126" s="137">
        <f t="shared" si="100"/>
        <v>0</v>
      </c>
      <c r="R126" s="137">
        <f t="shared" si="100"/>
        <v>0</v>
      </c>
      <c r="S126" s="137">
        <f t="shared" si="100"/>
        <v>0</v>
      </c>
      <c r="T126" s="137">
        <f t="shared" si="100"/>
        <v>0</v>
      </c>
      <c r="U126" s="174">
        <f t="shared" si="75"/>
        <v>0</v>
      </c>
      <c r="W126" s="173">
        <v>28</v>
      </c>
      <c r="X126" s="180">
        <f t="shared" si="90"/>
        <v>1962</v>
      </c>
      <c r="Y126" s="137">
        <f t="shared" si="101"/>
        <v>1</v>
      </c>
      <c r="Z126" s="137">
        <f t="shared" si="101"/>
        <v>0</v>
      </c>
      <c r="AA126" s="137">
        <f t="shared" si="101"/>
        <v>0</v>
      </c>
      <c r="AB126" s="137">
        <f t="shared" si="101"/>
        <v>0</v>
      </c>
      <c r="AC126" s="137">
        <f t="shared" si="101"/>
        <v>0</v>
      </c>
      <c r="AD126" s="137">
        <f t="shared" si="101"/>
        <v>0</v>
      </c>
      <c r="AE126" s="137">
        <f t="shared" si="101"/>
        <v>0</v>
      </c>
      <c r="AF126" s="174">
        <f t="shared" si="77"/>
        <v>0</v>
      </c>
      <c r="AG126" s="139"/>
      <c r="AI126" s="146">
        <f t="shared" si="91"/>
        <v>1962</v>
      </c>
      <c r="AJ126" s="103" t="str">
        <f t="shared" si="78"/>
        <v>U</v>
      </c>
      <c r="AK126" s="140">
        <f t="shared" si="79"/>
        <v>0</v>
      </c>
      <c r="AL126" s="147"/>
      <c r="AO126" s="146">
        <f t="shared" si="92"/>
        <v>1962</v>
      </c>
      <c r="AP126" s="103" t="str">
        <f t="shared" si="80"/>
        <v>U</v>
      </c>
      <c r="AQ126" s="140">
        <f t="shared" si="81"/>
        <v>0</v>
      </c>
      <c r="AR126" s="147"/>
      <c r="AU126" s="146">
        <f t="shared" si="93"/>
        <v>1962</v>
      </c>
      <c r="AV126" s="103" t="str">
        <f t="shared" si="82"/>
        <v>U</v>
      </c>
      <c r="AW126" s="140">
        <f t="shared" si="83"/>
        <v>0</v>
      </c>
      <c r="AX126" s="147"/>
      <c r="BA126" s="146">
        <f t="shared" si="94"/>
        <v>1962</v>
      </c>
      <c r="BB126" s="103" t="str">
        <f t="shared" si="84"/>
        <v>U</v>
      </c>
      <c r="BC126" s="140">
        <f t="shared" si="85"/>
        <v>0</v>
      </c>
      <c r="BD126" s="147"/>
      <c r="BG126" s="146">
        <f t="shared" si="95"/>
        <v>1962</v>
      </c>
      <c r="BH126" s="103" t="str">
        <f t="shared" si="86"/>
        <v>U</v>
      </c>
      <c r="BI126" s="140">
        <f t="shared" si="87"/>
        <v>0</v>
      </c>
      <c r="BJ126" s="147"/>
    </row>
    <row r="127" spans="1:62" ht="13">
      <c r="A127" s="173">
        <v>29</v>
      </c>
      <c r="B127" s="180">
        <f t="shared" si="88"/>
        <v>1961</v>
      </c>
      <c r="C127" s="137">
        <f t="shared" si="99"/>
        <v>1</v>
      </c>
      <c r="D127" s="137">
        <f t="shared" si="99"/>
        <v>0</v>
      </c>
      <c r="E127" s="137">
        <f t="shared" si="99"/>
        <v>0</v>
      </c>
      <c r="F127" s="137">
        <f t="shared" si="99"/>
        <v>0</v>
      </c>
      <c r="G127" s="137">
        <f t="shared" si="99"/>
        <v>0</v>
      </c>
      <c r="H127" s="137">
        <f t="shared" si="99"/>
        <v>0</v>
      </c>
      <c r="I127" s="137">
        <f t="shared" si="99"/>
        <v>0</v>
      </c>
      <c r="J127" s="174">
        <f t="shared" si="73"/>
        <v>0</v>
      </c>
      <c r="L127" s="173">
        <v>29</v>
      </c>
      <c r="M127" s="180">
        <f t="shared" si="89"/>
        <v>1961</v>
      </c>
      <c r="N127" s="137">
        <f t="shared" si="100"/>
        <v>1</v>
      </c>
      <c r="O127" s="137">
        <f t="shared" si="100"/>
        <v>0</v>
      </c>
      <c r="P127" s="137">
        <f t="shared" si="100"/>
        <v>0</v>
      </c>
      <c r="Q127" s="137">
        <f t="shared" si="100"/>
        <v>0</v>
      </c>
      <c r="R127" s="137">
        <f t="shared" si="100"/>
        <v>0</v>
      </c>
      <c r="S127" s="137">
        <f t="shared" si="100"/>
        <v>0</v>
      </c>
      <c r="T127" s="137">
        <f t="shared" si="100"/>
        <v>0</v>
      </c>
      <c r="U127" s="174">
        <f t="shared" si="75"/>
        <v>0</v>
      </c>
      <c r="W127" s="173">
        <v>29</v>
      </c>
      <c r="X127" s="180">
        <f t="shared" si="90"/>
        <v>1961</v>
      </c>
      <c r="Y127" s="137">
        <f t="shared" si="101"/>
        <v>1</v>
      </c>
      <c r="Z127" s="137">
        <f t="shared" si="101"/>
        <v>0</v>
      </c>
      <c r="AA127" s="137">
        <f t="shared" si="101"/>
        <v>0</v>
      </c>
      <c r="AB127" s="137">
        <f t="shared" si="101"/>
        <v>0</v>
      </c>
      <c r="AC127" s="137">
        <f t="shared" si="101"/>
        <v>0</v>
      </c>
      <c r="AD127" s="137">
        <f t="shared" si="101"/>
        <v>0</v>
      </c>
      <c r="AE127" s="137">
        <f t="shared" si="101"/>
        <v>0</v>
      </c>
      <c r="AF127" s="174">
        <f t="shared" si="77"/>
        <v>0</v>
      </c>
      <c r="AG127" s="139"/>
      <c r="AI127" s="146">
        <f t="shared" si="91"/>
        <v>1961</v>
      </c>
      <c r="AJ127" s="103" t="str">
        <f t="shared" si="78"/>
        <v>U</v>
      </c>
      <c r="AK127" s="140">
        <f t="shared" si="79"/>
        <v>0</v>
      </c>
      <c r="AL127" s="147"/>
      <c r="AO127" s="146">
        <f t="shared" si="92"/>
        <v>1961</v>
      </c>
      <c r="AP127" s="103" t="str">
        <f t="shared" si="80"/>
        <v>U</v>
      </c>
      <c r="AQ127" s="140">
        <f t="shared" si="81"/>
        <v>0</v>
      </c>
      <c r="AR127" s="147"/>
      <c r="AU127" s="146">
        <f t="shared" si="93"/>
        <v>1961</v>
      </c>
      <c r="AV127" s="103" t="str">
        <f t="shared" si="82"/>
        <v>U</v>
      </c>
      <c r="AW127" s="140">
        <f t="shared" si="83"/>
        <v>0</v>
      </c>
      <c r="AX127" s="147"/>
      <c r="BA127" s="146">
        <f t="shared" si="94"/>
        <v>1961</v>
      </c>
      <c r="BB127" s="103" t="str">
        <f t="shared" si="84"/>
        <v>U</v>
      </c>
      <c r="BC127" s="140">
        <f t="shared" si="85"/>
        <v>0</v>
      </c>
      <c r="BD127" s="147"/>
      <c r="BG127" s="146">
        <f t="shared" si="95"/>
        <v>1961</v>
      </c>
      <c r="BH127" s="103" t="str">
        <f t="shared" si="86"/>
        <v>U</v>
      </c>
      <c r="BI127" s="140">
        <f t="shared" si="87"/>
        <v>0</v>
      </c>
      <c r="BJ127" s="147"/>
    </row>
    <row r="128" spans="1:62" ht="13.5" thickBot="1">
      <c r="A128" s="175">
        <v>30</v>
      </c>
      <c r="B128" s="181">
        <f t="shared" si="88"/>
        <v>1960</v>
      </c>
      <c r="C128" s="137">
        <f t="shared" si="99"/>
        <v>1</v>
      </c>
      <c r="D128" s="137">
        <f t="shared" si="99"/>
        <v>0</v>
      </c>
      <c r="E128" s="137">
        <f t="shared" si="99"/>
        <v>0</v>
      </c>
      <c r="F128" s="137">
        <f t="shared" si="99"/>
        <v>0</v>
      </c>
      <c r="G128" s="137">
        <f t="shared" si="99"/>
        <v>0</v>
      </c>
      <c r="H128" s="137">
        <f t="shared" si="99"/>
        <v>0</v>
      </c>
      <c r="I128" s="137">
        <f t="shared" si="99"/>
        <v>0</v>
      </c>
      <c r="J128" s="177">
        <f t="shared" si="73"/>
        <v>0</v>
      </c>
      <c r="L128" s="175">
        <v>30</v>
      </c>
      <c r="M128" s="181">
        <f t="shared" si="89"/>
        <v>1960</v>
      </c>
      <c r="N128" s="137">
        <f t="shared" si="100"/>
        <v>1</v>
      </c>
      <c r="O128" s="137">
        <f t="shared" si="100"/>
        <v>0</v>
      </c>
      <c r="P128" s="137">
        <f t="shared" si="100"/>
        <v>0</v>
      </c>
      <c r="Q128" s="137">
        <f t="shared" si="100"/>
        <v>0</v>
      </c>
      <c r="R128" s="137">
        <f t="shared" si="100"/>
        <v>0</v>
      </c>
      <c r="S128" s="137">
        <f t="shared" si="100"/>
        <v>0</v>
      </c>
      <c r="T128" s="137">
        <f t="shared" si="100"/>
        <v>0</v>
      </c>
      <c r="U128" s="177">
        <f t="shared" si="75"/>
        <v>0</v>
      </c>
      <c r="W128" s="175">
        <v>30</v>
      </c>
      <c r="X128" s="181">
        <f t="shared" si="90"/>
        <v>1960</v>
      </c>
      <c r="Y128" s="137">
        <f t="shared" si="101"/>
        <v>1</v>
      </c>
      <c r="Z128" s="137">
        <f t="shared" si="101"/>
        <v>0</v>
      </c>
      <c r="AA128" s="137">
        <f t="shared" si="101"/>
        <v>0</v>
      </c>
      <c r="AB128" s="137">
        <f t="shared" si="101"/>
        <v>0</v>
      </c>
      <c r="AC128" s="137">
        <f t="shared" si="101"/>
        <v>0</v>
      </c>
      <c r="AD128" s="137">
        <f t="shared" si="101"/>
        <v>0</v>
      </c>
      <c r="AE128" s="137">
        <f t="shared" si="101"/>
        <v>0</v>
      </c>
      <c r="AF128" s="177">
        <f t="shared" si="77"/>
        <v>0</v>
      </c>
      <c r="AG128" s="139"/>
      <c r="AI128" s="168">
        <f t="shared" si="91"/>
        <v>1960</v>
      </c>
      <c r="AJ128" s="103" t="str">
        <f t="shared" si="78"/>
        <v>U</v>
      </c>
      <c r="AK128" s="169">
        <f t="shared" si="79"/>
        <v>0</v>
      </c>
      <c r="AL128" s="170"/>
      <c r="AO128" s="168">
        <f t="shared" si="92"/>
        <v>1960</v>
      </c>
      <c r="AP128" s="103" t="str">
        <f t="shared" si="80"/>
        <v>U</v>
      </c>
      <c r="AQ128" s="169">
        <f t="shared" si="81"/>
        <v>0</v>
      </c>
      <c r="AR128" s="170"/>
      <c r="AU128" s="168">
        <f t="shared" si="93"/>
        <v>1960</v>
      </c>
      <c r="AV128" s="103" t="str">
        <f t="shared" si="82"/>
        <v>U</v>
      </c>
      <c r="AW128" s="169">
        <f t="shared" si="83"/>
        <v>0</v>
      </c>
      <c r="AX128" s="170"/>
      <c r="BA128" s="168">
        <f t="shared" si="94"/>
        <v>1960</v>
      </c>
      <c r="BB128" s="103" t="str">
        <f t="shared" si="84"/>
        <v>U</v>
      </c>
      <c r="BC128" s="169">
        <f t="shared" si="85"/>
        <v>0</v>
      </c>
      <c r="BD128" s="170"/>
      <c r="BG128" s="168">
        <f t="shared" si="95"/>
        <v>1960</v>
      </c>
      <c r="BH128" s="103" t="str">
        <f t="shared" si="86"/>
        <v>U</v>
      </c>
      <c r="BI128" s="169">
        <f t="shared" si="87"/>
        <v>0</v>
      </c>
      <c r="BJ128" s="170"/>
    </row>
    <row r="129" spans="1:65" ht="13">
      <c r="B129" s="101"/>
      <c r="C129" s="101"/>
      <c r="D129" s="101"/>
      <c r="E129" s="101"/>
      <c r="F129" s="101"/>
      <c r="G129" s="101"/>
      <c r="H129" s="101"/>
      <c r="I129" s="101"/>
      <c r="J129" s="121">
        <f>'1990 Vehicle Characteristics'!$D$52/10^9</f>
        <v>0.44953866848728663</v>
      </c>
      <c r="M129" s="101"/>
      <c r="N129" s="101"/>
      <c r="O129" s="101"/>
      <c r="P129" s="101"/>
      <c r="Q129" s="101"/>
      <c r="R129" s="101"/>
      <c r="S129" s="101"/>
      <c r="T129" s="101"/>
      <c r="U129" s="121">
        <f>'1990 Vehicle Characteristics'!$D$53/10^9</f>
        <v>0.10950914901963636</v>
      </c>
      <c r="X129" s="101"/>
      <c r="Y129" s="101"/>
      <c r="Z129" s="101"/>
      <c r="AA129" s="101"/>
      <c r="AB129" s="101"/>
      <c r="AC129" s="101"/>
      <c r="AD129" s="101"/>
      <c r="AE129" s="101"/>
      <c r="AF129" s="121">
        <f>'1990 Vehicle Characteristics'!$D$54/10^9</f>
        <v>4.8983009034860416E-4</v>
      </c>
      <c r="AG129" s="121"/>
      <c r="AJ129" s="142"/>
      <c r="AK129" s="143">
        <f>'1990 Vehicle Characteristics'!$D$55/10^9</f>
        <v>5.9912975127133514E-3</v>
      </c>
      <c r="AL129" s="141"/>
      <c r="AP129" s="142"/>
      <c r="AQ129" s="143">
        <f>'1990 Vehicle Characteristics'!$D$56/10^9</f>
        <v>2.8144809803636417E-3</v>
      </c>
      <c r="AR129" s="141"/>
      <c r="AV129" s="142"/>
      <c r="AW129" s="143">
        <f>'1990 Vehicle Characteristics'!$D$57/10^9</f>
        <v>2.2317308307573348E-4</v>
      </c>
      <c r="AX129" s="141"/>
      <c r="BB129" s="142"/>
      <c r="BC129" s="143">
        <f>'1990 Vehicle Characteristics'!$D$58/10^9</f>
        <v>3.9805190000000001E-3</v>
      </c>
      <c r="BD129" s="141"/>
      <c r="BH129" s="142"/>
      <c r="BI129" s="143">
        <f>'1990 Vehicle Characteristics'!$D$59/10^9</f>
        <v>1.9579788265756625E-3</v>
      </c>
      <c r="BJ129" s="141"/>
    </row>
    <row r="130" spans="1:65" ht="13.5" thickBot="1">
      <c r="B130" s="103"/>
      <c r="C130" s="103"/>
      <c r="D130" s="103"/>
      <c r="E130" s="103"/>
      <c r="F130" s="103"/>
      <c r="G130" s="103"/>
      <c r="H130" s="103"/>
      <c r="I130" s="103"/>
      <c r="J130" s="103"/>
      <c r="M130" s="103"/>
      <c r="N130" s="103"/>
      <c r="O130" s="103"/>
      <c r="P130" s="103"/>
      <c r="Q130" s="103"/>
      <c r="R130" s="103"/>
      <c r="S130" s="103"/>
      <c r="T130" s="103"/>
      <c r="U130" s="103"/>
      <c r="X130" s="103"/>
      <c r="Y130" s="103"/>
      <c r="Z130" s="103"/>
      <c r="AA130" s="103"/>
      <c r="AB130" s="103"/>
      <c r="AC130" s="103"/>
      <c r="AD130" s="103"/>
      <c r="AE130" s="103"/>
      <c r="AF130" s="103"/>
      <c r="AG130" s="103"/>
      <c r="AL130" s="141"/>
      <c r="AR130" s="141"/>
      <c r="AX130" s="141"/>
      <c r="BD130" s="141"/>
      <c r="BJ130" s="141"/>
      <c r="BL130" s="104" t="s">
        <v>89</v>
      </c>
    </row>
    <row r="131" spans="1:65" ht="13">
      <c r="B131" s="104" t="s">
        <v>98</v>
      </c>
      <c r="C131" s="104"/>
      <c r="D131" s="104"/>
      <c r="E131" s="104"/>
      <c r="F131" s="104"/>
      <c r="G131" s="103"/>
      <c r="H131" s="103"/>
      <c r="I131" s="104" t="s">
        <v>99</v>
      </c>
      <c r="J131" s="105" t="s">
        <v>99</v>
      </c>
      <c r="M131" s="104" t="s">
        <v>98</v>
      </c>
      <c r="N131" s="104"/>
      <c r="O131" s="104"/>
      <c r="P131" s="104"/>
      <c r="Q131" s="104"/>
      <c r="R131" s="103"/>
      <c r="S131" s="103"/>
      <c r="T131" s="104" t="s">
        <v>99</v>
      </c>
      <c r="U131" s="105" t="s">
        <v>99</v>
      </c>
      <c r="X131" s="104" t="s">
        <v>98</v>
      </c>
      <c r="Y131" s="104"/>
      <c r="Z131" s="104"/>
      <c r="AA131" s="104"/>
      <c r="AB131" s="104"/>
      <c r="AC131" s="103"/>
      <c r="AD131" s="103"/>
      <c r="AE131" s="104" t="s">
        <v>99</v>
      </c>
      <c r="AF131" s="105" t="s">
        <v>99</v>
      </c>
      <c r="AG131" s="104"/>
      <c r="AI131" s="104" t="s">
        <v>98</v>
      </c>
      <c r="AJ131" s="104"/>
      <c r="AK131" s="104" t="s">
        <v>99</v>
      </c>
      <c r="AL131" s="105" t="s">
        <v>99</v>
      </c>
      <c r="AO131" s="104" t="s">
        <v>98</v>
      </c>
      <c r="AP131" s="104"/>
      <c r="AQ131" s="104" t="s">
        <v>99</v>
      </c>
      <c r="AR131" s="105" t="s">
        <v>99</v>
      </c>
      <c r="AU131" s="104" t="s">
        <v>98</v>
      </c>
      <c r="AV131" s="104"/>
      <c r="AW131" s="104" t="s">
        <v>99</v>
      </c>
      <c r="AX131" s="105" t="s">
        <v>99</v>
      </c>
      <c r="BA131" s="104" t="s">
        <v>98</v>
      </c>
      <c r="BB131" s="104"/>
      <c r="BC131" s="104" t="s">
        <v>99</v>
      </c>
      <c r="BD131" s="105" t="s">
        <v>99</v>
      </c>
      <c r="BG131" s="104" t="s">
        <v>98</v>
      </c>
      <c r="BH131" s="104"/>
      <c r="BI131" s="104" t="s">
        <v>99</v>
      </c>
      <c r="BJ131" s="105" t="s">
        <v>99</v>
      </c>
      <c r="BL131" s="128" t="s">
        <v>99</v>
      </c>
      <c r="BM131" s="129" t="s">
        <v>99</v>
      </c>
    </row>
    <row r="132" spans="1:65" ht="15.5" thickBot="1">
      <c r="A132" s="116" t="s">
        <v>102</v>
      </c>
      <c r="B132" s="106" t="s">
        <v>97</v>
      </c>
      <c r="C132" s="106"/>
      <c r="D132" s="106"/>
      <c r="E132" s="106"/>
      <c r="F132" s="106"/>
      <c r="G132" s="106"/>
      <c r="H132" s="106"/>
      <c r="I132" s="107" t="s">
        <v>100</v>
      </c>
      <c r="J132" s="108" t="s">
        <v>101</v>
      </c>
      <c r="L132" s="116" t="s">
        <v>102</v>
      </c>
      <c r="M132" s="106" t="s">
        <v>97</v>
      </c>
      <c r="N132" s="106"/>
      <c r="O132" s="106"/>
      <c r="P132" s="106"/>
      <c r="Q132" s="106"/>
      <c r="R132" s="106"/>
      <c r="S132" s="106"/>
      <c r="T132" s="107" t="s">
        <v>100</v>
      </c>
      <c r="U132" s="108" t="s">
        <v>101</v>
      </c>
      <c r="W132" s="116" t="s">
        <v>102</v>
      </c>
      <c r="X132" s="106" t="s">
        <v>97</v>
      </c>
      <c r="Y132" s="106"/>
      <c r="Z132" s="106"/>
      <c r="AA132" s="106"/>
      <c r="AB132" s="106"/>
      <c r="AC132" s="106"/>
      <c r="AD132" s="106"/>
      <c r="AE132" s="107" t="s">
        <v>100</v>
      </c>
      <c r="AF132" s="108" t="s">
        <v>101</v>
      </c>
      <c r="AG132" s="125"/>
      <c r="AI132" s="106" t="s">
        <v>97</v>
      </c>
      <c r="AJ132" s="106"/>
      <c r="AK132" s="106" t="s">
        <v>104</v>
      </c>
      <c r="AL132" s="122" t="s">
        <v>105</v>
      </c>
      <c r="AO132" s="106" t="s">
        <v>97</v>
      </c>
      <c r="AP132" s="106"/>
      <c r="AQ132" s="106" t="s">
        <v>104</v>
      </c>
      <c r="AR132" s="122" t="s">
        <v>105</v>
      </c>
      <c r="AU132" s="106" t="s">
        <v>97</v>
      </c>
      <c r="AV132" s="106"/>
      <c r="AW132" s="106" t="s">
        <v>104</v>
      </c>
      <c r="AX132" s="122" t="s">
        <v>105</v>
      </c>
      <c r="BA132" s="106" t="s">
        <v>97</v>
      </c>
      <c r="BB132" s="106"/>
      <c r="BC132" s="106" t="s">
        <v>104</v>
      </c>
      <c r="BD132" s="122" t="s">
        <v>105</v>
      </c>
      <c r="BG132" s="106" t="s">
        <v>97</v>
      </c>
      <c r="BH132" s="106"/>
      <c r="BI132" s="106" t="s">
        <v>104</v>
      </c>
      <c r="BJ132" s="122" t="s">
        <v>105</v>
      </c>
      <c r="BL132" s="130" t="s">
        <v>104</v>
      </c>
      <c r="BM132" s="131" t="s">
        <v>105</v>
      </c>
    </row>
    <row r="133" spans="1:65" ht="13">
      <c r="A133" s="117" t="s">
        <v>37</v>
      </c>
      <c r="B133" s="109">
        <f>SUMPRODUCT(C$98:C$128,J$98:J$128)</f>
        <v>1.3730895909374208E-2</v>
      </c>
      <c r="C133" s="103"/>
      <c r="D133" s="103"/>
      <c r="E133" s="103"/>
      <c r="F133" s="103"/>
      <c r="G133" s="103"/>
      <c r="H133" s="103"/>
      <c r="I133" s="109">
        <f t="shared" ref="I133:I139" si="102">B133*VLOOKUP($A133,N2OEF,2,FALSE)</f>
        <v>2.7049864941467187E-4</v>
      </c>
      <c r="J133" s="110">
        <f t="shared" ref="J133:J139" si="103">B133*VLOOKUP($A133,CH4EF,2,FALSE)</f>
        <v>2.4440994718686088E-3</v>
      </c>
      <c r="L133" s="117" t="s">
        <v>37</v>
      </c>
      <c r="M133" s="109">
        <f>SUMPRODUCT(N$98:N$128,U$98:U$128)</f>
        <v>6.7252655921907359E-3</v>
      </c>
      <c r="N133" s="103"/>
      <c r="O133" s="103"/>
      <c r="P133" s="103"/>
      <c r="Q133" s="103"/>
      <c r="R133" s="103"/>
      <c r="S133" s="103"/>
      <c r="T133" s="109">
        <f t="shared" ref="T133:T139" si="104">M133*VLOOKUP($A133,N2OEF,3,FALSE)</f>
        <v>1.4795584302819618E-4</v>
      </c>
      <c r="U133" s="110">
        <f t="shared" ref="U133:U139" si="105">M133*VLOOKUP($A133,CH4EF,3,FALSE)</f>
        <v>1.3611937558594049E-3</v>
      </c>
      <c r="W133" s="117" t="s">
        <v>37</v>
      </c>
      <c r="X133" s="109">
        <f>SUMPRODUCT(Y$98:Y$128,AF$98:AF$128)</f>
        <v>2.0262769505748589E-4</v>
      </c>
      <c r="Y133" s="103"/>
      <c r="Z133" s="103"/>
      <c r="AA133" s="103"/>
      <c r="AB133" s="103"/>
      <c r="AC133" s="103"/>
      <c r="AD133" s="103"/>
      <c r="AE133" s="109">
        <f t="shared" ref="AE133:AE139" si="106">X133*VLOOKUP($A133,N2OEF,4,FALSE)</f>
        <v>1.0070596444357049E-5</v>
      </c>
      <c r="AF133" s="110">
        <f t="shared" ref="AF133:AF139" si="107">X133*VLOOKUP($A133,CH4EF,4,FALSE)</f>
        <v>9.3289790804466501E-5</v>
      </c>
      <c r="AG133" s="109"/>
      <c r="AI133" s="144"/>
      <c r="AJ133" s="144"/>
      <c r="AK133" s="144"/>
      <c r="AL133" s="145"/>
      <c r="AO133" s="144"/>
      <c r="AP133" s="144"/>
      <c r="AQ133" s="144"/>
      <c r="AR133" s="145"/>
      <c r="AU133" s="144"/>
      <c r="AV133" s="144"/>
      <c r="AW133" s="144"/>
      <c r="AX133" s="145"/>
      <c r="BA133" s="144"/>
      <c r="BB133" s="144"/>
      <c r="BC133" s="144"/>
      <c r="BD133" s="145"/>
      <c r="BG133" s="144"/>
      <c r="BH133" s="144"/>
      <c r="BI133" s="144"/>
      <c r="BJ133" s="145"/>
      <c r="BL133" s="146"/>
      <c r="BM133" s="147"/>
    </row>
    <row r="134" spans="1:65" ht="13">
      <c r="A134" s="117" t="s">
        <v>31</v>
      </c>
      <c r="B134" s="109">
        <f>SUMPRODUCT(D$98:D$128,J$98:J$128)</f>
        <v>2.0527661709969818E-2</v>
      </c>
      <c r="C134" s="103"/>
      <c r="D134" s="103"/>
      <c r="E134" s="103"/>
      <c r="F134" s="103"/>
      <c r="G134" s="103"/>
      <c r="H134" s="103"/>
      <c r="I134" s="109">
        <f t="shared" si="102"/>
        <v>4.043949356864054E-4</v>
      </c>
      <c r="J134" s="110">
        <f t="shared" si="103"/>
        <v>3.4814914260108813E-3</v>
      </c>
      <c r="L134" s="117" t="s">
        <v>31</v>
      </c>
      <c r="M134" s="109">
        <f>SUMPRODUCT(O$98:O$128,U$98:U$128)</f>
        <v>6.7149139445362568E-3</v>
      </c>
      <c r="N134" s="103"/>
      <c r="O134" s="103"/>
      <c r="P134" s="103"/>
      <c r="Q134" s="103"/>
      <c r="R134" s="103"/>
      <c r="S134" s="103"/>
      <c r="T134" s="109">
        <f t="shared" si="104"/>
        <v>1.4638512399089041E-4</v>
      </c>
      <c r="U134" s="110">
        <f t="shared" si="105"/>
        <v>1.2812055806175177E-3</v>
      </c>
      <c r="W134" s="117" t="s">
        <v>31</v>
      </c>
      <c r="X134" s="109">
        <f>SUMPRODUCT(Z$98:Z$128,AF$98:AF$128)</f>
        <v>1.9930591100307624E-4</v>
      </c>
      <c r="Y134" s="103"/>
      <c r="Z134" s="103"/>
      <c r="AA134" s="103"/>
      <c r="AB134" s="103"/>
      <c r="AC134" s="103"/>
      <c r="AD134" s="103"/>
      <c r="AE134" s="109">
        <f t="shared" si="106"/>
        <v>9.4271695904455073E-6</v>
      </c>
      <c r="AF134" s="110">
        <f t="shared" si="107"/>
        <v>8.3329801390386182E-5</v>
      </c>
      <c r="AG134" s="109"/>
      <c r="AI134" s="144"/>
      <c r="AJ134" s="144"/>
      <c r="AK134" s="144"/>
      <c r="AL134" s="145"/>
      <c r="AO134" s="144"/>
      <c r="AP134" s="144"/>
      <c r="AQ134" s="144"/>
      <c r="AR134" s="145"/>
      <c r="AU134" s="144"/>
      <c r="AV134" s="144"/>
      <c r="AW134" s="144"/>
      <c r="AX134" s="145"/>
      <c r="BA134" s="144"/>
      <c r="BB134" s="144"/>
      <c r="BC134" s="144"/>
      <c r="BD134" s="145"/>
      <c r="BG134" s="144"/>
      <c r="BH134" s="144"/>
      <c r="BI134" s="144"/>
      <c r="BJ134" s="145"/>
      <c r="BL134" s="146"/>
      <c r="BM134" s="147"/>
    </row>
    <row r="135" spans="1:65" ht="13">
      <c r="A135" s="117" t="s">
        <v>29</v>
      </c>
      <c r="B135" s="109">
        <f>SUMPRODUCT(E$98:E$128,J$98:J$128)</f>
        <v>9.5211661015237758E-2</v>
      </c>
      <c r="C135" s="103"/>
      <c r="D135" s="103"/>
      <c r="E135" s="103"/>
      <c r="F135" s="103"/>
      <c r="G135" s="103"/>
      <c r="H135" s="103"/>
      <c r="I135" s="109">
        <f t="shared" si="102"/>
        <v>4.7986677151679834E-3</v>
      </c>
      <c r="J135" s="110">
        <f t="shared" si="103"/>
        <v>1.2901180067564718E-2</v>
      </c>
      <c r="L135" s="117" t="s">
        <v>29</v>
      </c>
      <c r="M135" s="109">
        <f>SUMPRODUCT(P$98:P$128,U$98:U$128)</f>
        <v>4.7896901868130469E-2</v>
      </c>
      <c r="N135" s="103"/>
      <c r="O135" s="103"/>
      <c r="P135" s="103"/>
      <c r="Q135" s="103"/>
      <c r="R135" s="103"/>
      <c r="S135" s="103"/>
      <c r="T135" s="109">
        <f t="shared" si="104"/>
        <v>3.0606120293735369E-3</v>
      </c>
      <c r="U135" s="110">
        <f t="shared" si="105"/>
        <v>7.2611703232085796E-3</v>
      </c>
      <c r="W135" s="117" t="s">
        <v>29</v>
      </c>
      <c r="X135" s="109">
        <f>SUMPRODUCT(AA$98:AA$128,AF$98:AF$128)</f>
        <v>5.4905635055600124E-5</v>
      </c>
      <c r="Y135" s="103"/>
      <c r="Z135" s="103"/>
      <c r="AA135" s="103"/>
      <c r="AB135" s="103"/>
      <c r="AC135" s="103"/>
      <c r="AD135" s="103"/>
      <c r="AE135" s="109">
        <f t="shared" si="106"/>
        <v>7.2310721368225366E-6</v>
      </c>
      <c r="AF135" s="110">
        <f t="shared" si="107"/>
        <v>1.293576761909939E-5</v>
      </c>
      <c r="AG135" s="109"/>
      <c r="AI135" s="144"/>
      <c r="AJ135" s="144"/>
      <c r="AK135" s="144"/>
      <c r="AL135" s="145"/>
      <c r="AO135" s="144"/>
      <c r="AP135" s="144"/>
      <c r="AQ135" s="144"/>
      <c r="AR135" s="145"/>
      <c r="AU135" s="144"/>
      <c r="AV135" s="144"/>
      <c r="AW135" s="144"/>
      <c r="AX135" s="145"/>
      <c r="BA135" s="144"/>
      <c r="BB135" s="144"/>
      <c r="BC135" s="144"/>
      <c r="BD135" s="145"/>
      <c r="BG135" s="144"/>
      <c r="BH135" s="144"/>
      <c r="BI135" s="144"/>
      <c r="BJ135" s="145"/>
      <c r="BL135" s="146"/>
      <c r="BM135" s="147"/>
    </row>
    <row r="136" spans="1:65" ht="13">
      <c r="A136" s="117" t="s">
        <v>27</v>
      </c>
      <c r="B136" s="109">
        <f>SUMPRODUCT(F$98:F$128,J$98:J$128)</f>
        <v>0.32006844985270488</v>
      </c>
      <c r="C136" s="103"/>
      <c r="D136" s="103"/>
      <c r="E136" s="103"/>
      <c r="F136" s="103"/>
      <c r="G136" s="103"/>
      <c r="H136" s="103"/>
      <c r="I136" s="109">
        <f t="shared" si="102"/>
        <v>2.0708428705470003E-2</v>
      </c>
      <c r="J136" s="110">
        <f t="shared" si="103"/>
        <v>2.2532818869630426E-2</v>
      </c>
      <c r="L136" s="117" t="s">
        <v>27</v>
      </c>
      <c r="M136" s="109">
        <f>SUMPRODUCT(Q$98:Q$128,U$98:U$128)</f>
        <v>4.8172067614778886E-2</v>
      </c>
      <c r="N136" s="103"/>
      <c r="O136" s="103"/>
      <c r="P136" s="103"/>
      <c r="Q136" s="103"/>
      <c r="R136" s="103"/>
      <c r="S136" s="103"/>
      <c r="T136" s="109">
        <f t="shared" si="104"/>
        <v>5.0869703401206501E-3</v>
      </c>
      <c r="U136" s="110">
        <f t="shared" si="105"/>
        <v>3.7381524469068416E-3</v>
      </c>
      <c r="W136" s="117" t="s">
        <v>27</v>
      </c>
      <c r="X136" s="109">
        <f>SUMPRODUCT(AB$98:AB$128,AF$98:AF$128)</f>
        <v>3.2990849232441863E-5</v>
      </c>
      <c r="Y136" s="103"/>
      <c r="Z136" s="103"/>
      <c r="AA136" s="103"/>
      <c r="AB136" s="103"/>
      <c r="AC136" s="103"/>
      <c r="AD136" s="103"/>
      <c r="AE136" s="109">
        <f t="shared" si="106"/>
        <v>7.0435463111263379E-6</v>
      </c>
      <c r="AF136" s="110">
        <f t="shared" si="107"/>
        <v>8.6765933481322101E-6</v>
      </c>
      <c r="AG136" s="109"/>
      <c r="AH136" s="127" t="s">
        <v>33</v>
      </c>
      <c r="AI136" s="148">
        <f>SUMIF(AJ$98:AJ$128,$AH136,AK$98:AK$128)</f>
        <v>0</v>
      </c>
      <c r="AJ136" s="148"/>
      <c r="AK136" s="148">
        <f>AI136*VLOOKUP($AH136,N2OEF,5,FALSE)</f>
        <v>0</v>
      </c>
      <c r="AL136" s="149">
        <f>AI136*VLOOKUP($AH136,CH4EF,5,FALSE)</f>
        <v>0</v>
      </c>
      <c r="AN136" s="127" t="s">
        <v>33</v>
      </c>
      <c r="AO136" s="148">
        <f>SUMIF(AP$98:AP$128,$AH136,AQ$98:AQ$128)</f>
        <v>0</v>
      </c>
      <c r="AP136" s="148"/>
      <c r="AQ136" s="148">
        <f>AO136*VLOOKUP($AH136,N2OEF,6,FALSE)</f>
        <v>0</v>
      </c>
      <c r="AR136" s="149">
        <f>AO136*VLOOKUP($AH136,CH4EF,6,FALSE)</f>
        <v>0</v>
      </c>
      <c r="AT136" s="127" t="s">
        <v>33</v>
      </c>
      <c r="AU136" s="148">
        <f>SUMIF(AV$98:AV$128,$AH136,AW$98:AW$128)</f>
        <v>0</v>
      </c>
      <c r="AV136" s="148"/>
      <c r="AW136" s="148">
        <f>AU136*VLOOKUP($AH136,N2OEF,7,FALSE)</f>
        <v>0</v>
      </c>
      <c r="AX136" s="149">
        <f>AU136*VLOOKUP($AH136,CH4EF,7,FALSE)</f>
        <v>0</v>
      </c>
      <c r="AZ136" s="127"/>
      <c r="BA136" s="148"/>
      <c r="BB136" s="148"/>
      <c r="BC136" s="148"/>
      <c r="BD136" s="149"/>
      <c r="BF136" s="127"/>
      <c r="BG136" s="148"/>
      <c r="BH136" s="148"/>
      <c r="BI136" s="148"/>
      <c r="BJ136" s="149"/>
      <c r="BL136" s="146"/>
      <c r="BM136" s="147"/>
    </row>
    <row r="137" spans="1:65" ht="13">
      <c r="A137" s="117" t="s">
        <v>25</v>
      </c>
      <c r="B137" s="109">
        <f>SUMPRODUCT(G$98:G$128,J$98:J$128)</f>
        <v>0</v>
      </c>
      <c r="C137" s="103"/>
      <c r="D137" s="103"/>
      <c r="E137" s="103"/>
      <c r="F137" s="103"/>
      <c r="G137" s="103"/>
      <c r="H137" s="103"/>
      <c r="I137" s="109">
        <f t="shared" si="102"/>
        <v>0</v>
      </c>
      <c r="J137" s="110">
        <f t="shared" si="103"/>
        <v>0</v>
      </c>
      <c r="L137" s="117" t="s">
        <v>25</v>
      </c>
      <c r="M137" s="109">
        <f>SUMPRODUCT(R$98:R$128,U$98:U$128)</f>
        <v>0</v>
      </c>
      <c r="N137" s="103"/>
      <c r="O137" s="103"/>
      <c r="P137" s="103"/>
      <c r="Q137" s="103"/>
      <c r="R137" s="103"/>
      <c r="S137" s="103"/>
      <c r="T137" s="109">
        <f t="shared" si="104"/>
        <v>0</v>
      </c>
      <c r="U137" s="110">
        <f t="shared" si="105"/>
        <v>0</v>
      </c>
      <c r="W137" s="117" t="s">
        <v>25</v>
      </c>
      <c r="X137" s="109">
        <f>SUMPRODUCT(AC$98:AC$128,AF$98:AF$128)</f>
        <v>0</v>
      </c>
      <c r="Y137" s="103"/>
      <c r="Z137" s="103"/>
      <c r="AA137" s="103"/>
      <c r="AB137" s="103"/>
      <c r="AC137" s="103"/>
      <c r="AD137" s="103"/>
      <c r="AE137" s="109">
        <f t="shared" si="106"/>
        <v>0</v>
      </c>
      <c r="AF137" s="110">
        <f t="shared" si="107"/>
        <v>0</v>
      </c>
      <c r="AG137" s="109"/>
      <c r="AH137" s="117" t="s">
        <v>35</v>
      </c>
      <c r="AI137" s="150">
        <f>SUMIF(AJ$98:AJ$128,$AH137,AK$98:AK$128)</f>
        <v>3.6494975165282688E-3</v>
      </c>
      <c r="AJ137" s="150"/>
      <c r="AK137" s="150">
        <f>AI137*VLOOKUP($AH137,N2OEF,5,FALSE)</f>
        <v>3.6494975165282689E-6</v>
      </c>
      <c r="AL137" s="151">
        <f>AI137*VLOOKUP($AH137,CH4EF,5,FALSE)</f>
        <v>1.8247487582641344E-6</v>
      </c>
      <c r="AN137" s="117" t="s">
        <v>35</v>
      </c>
      <c r="AO137" s="150">
        <f>SUMIF(AP$98:AP$128,$AH137,AQ$98:AQ$128)</f>
        <v>1.6604255833190852E-3</v>
      </c>
      <c r="AP137" s="150"/>
      <c r="AQ137" s="150">
        <f>AO137*VLOOKUP($AH137,N2OEF,6,FALSE)</f>
        <v>2.3245958166467192E-6</v>
      </c>
      <c r="AR137" s="151">
        <f>AO137*VLOOKUP($AH137,CH4EF,6,FALSE)</f>
        <v>1.4943830249871765E-6</v>
      </c>
      <c r="AT137" s="117" t="s">
        <v>35</v>
      </c>
      <c r="AU137" s="150">
        <f>SUMIF(AV$98:AV$128,$AH137,AW$98:AW$128)</f>
        <v>1.5097989219992771E-4</v>
      </c>
      <c r="AV137" s="150"/>
      <c r="AW137" s="150">
        <f>AU137*VLOOKUP($AH137,N2OEF,7,FALSE)</f>
        <v>7.2470348255965293E-7</v>
      </c>
      <c r="AX137" s="151">
        <f>AU137*VLOOKUP($AH137,CH4EF,7,FALSE)</f>
        <v>7.6999745021963141E-7</v>
      </c>
      <c r="AZ137" s="117" t="s">
        <v>31</v>
      </c>
      <c r="BA137" s="150">
        <f>SUMIF(BB$98:BB$128,$AZ137,BC$98:BC$128)</f>
        <v>0</v>
      </c>
      <c r="BB137" s="150"/>
      <c r="BC137" s="150">
        <f>BA137*VLOOKUP($AH137,N2OEF,8,FALSE)</f>
        <v>0</v>
      </c>
      <c r="BD137" s="151">
        <f>BA137*VLOOKUP($AH137,CH4EF,7,FALSE)</f>
        <v>0</v>
      </c>
      <c r="BF137" s="117" t="s">
        <v>31</v>
      </c>
      <c r="BG137" s="150">
        <f>SUMIF(BH$98:BH$128,$AZ137,BI$98:BI$128)</f>
        <v>0</v>
      </c>
      <c r="BH137" s="150"/>
      <c r="BI137" s="150">
        <f>BG137*VLOOKUP($AH137,N2OEF,8,FALSE)</f>
        <v>0</v>
      </c>
      <c r="BJ137" s="151">
        <f>BG137*VLOOKUP($AH137,CH4EF,7,FALSE)</f>
        <v>0</v>
      </c>
      <c r="BL137" s="146"/>
      <c r="BM137" s="147"/>
    </row>
    <row r="138" spans="1:65" ht="13">
      <c r="A138" s="117" t="s">
        <v>23</v>
      </c>
      <c r="B138" s="109">
        <f>SUMPRODUCT(H$98:H$128,J$98:J$128)</f>
        <v>0</v>
      </c>
      <c r="C138" s="103"/>
      <c r="D138" s="103"/>
      <c r="E138" s="103"/>
      <c r="F138" s="103"/>
      <c r="G138" s="103"/>
      <c r="H138" s="103"/>
      <c r="I138" s="109">
        <f t="shared" si="102"/>
        <v>0</v>
      </c>
      <c r="J138" s="110">
        <f t="shared" si="103"/>
        <v>0</v>
      </c>
      <c r="L138" s="117" t="s">
        <v>23</v>
      </c>
      <c r="M138" s="109">
        <f>SUMPRODUCT(S$98:S$128,U$98:U$128)</f>
        <v>0</v>
      </c>
      <c r="N138" s="103"/>
      <c r="O138" s="103"/>
      <c r="P138" s="103"/>
      <c r="Q138" s="103"/>
      <c r="R138" s="103"/>
      <c r="S138" s="103"/>
      <c r="T138" s="109">
        <f t="shared" si="104"/>
        <v>0</v>
      </c>
      <c r="U138" s="110">
        <f t="shared" si="105"/>
        <v>0</v>
      </c>
      <c r="W138" s="117" t="s">
        <v>23</v>
      </c>
      <c r="X138" s="109">
        <f>SUMPRODUCT(AD$98:AD$128,AF$98:AF$128)</f>
        <v>0</v>
      </c>
      <c r="Y138" s="103"/>
      <c r="Z138" s="103"/>
      <c r="AA138" s="103"/>
      <c r="AB138" s="103"/>
      <c r="AC138" s="103"/>
      <c r="AD138" s="103"/>
      <c r="AE138" s="109">
        <f t="shared" si="106"/>
        <v>0</v>
      </c>
      <c r="AF138" s="110">
        <f t="shared" si="107"/>
        <v>0</v>
      </c>
      <c r="AG138" s="109"/>
      <c r="AH138" s="117" t="s">
        <v>37</v>
      </c>
      <c r="AI138" s="157">
        <f>SUMIF(AJ$98:AJ$128,$AH138,AK$98:AK$128)</f>
        <v>2.3417999961850844E-3</v>
      </c>
      <c r="AJ138" s="150"/>
      <c r="AK138" s="150">
        <f>AI138*VLOOKUP($AH138,N2OEF,5,FALSE)</f>
        <v>2.8101599954221011E-6</v>
      </c>
      <c r="AL138" s="151">
        <f>AI138*VLOOKUP($AH138,CH4EF,5,FALSE)</f>
        <v>1.4050799977110506E-6</v>
      </c>
      <c r="AN138" s="117" t="s">
        <v>37</v>
      </c>
      <c r="AO138" s="157">
        <f>SUMIF(AP$98:AP$128,$AH138,AQ$98:AQ$128)</f>
        <v>1.1540553970445565E-3</v>
      </c>
      <c r="AP138" s="150"/>
      <c r="AQ138" s="150">
        <f>AO138*VLOOKUP($AH138,N2OEF,6,FALSE)</f>
        <v>1.961894174975746E-6</v>
      </c>
      <c r="AR138" s="151">
        <f>AO138*VLOOKUP($AH138,CH4EF,6,FALSE)</f>
        <v>1.2694609367490122E-6</v>
      </c>
      <c r="AT138" s="117" t="s">
        <v>37</v>
      </c>
      <c r="AU138" s="157">
        <f>SUMIF(AV$98:AV$128,$AH138,AW$98:AW$128)</f>
        <v>7.2193190875805672E-5</v>
      </c>
      <c r="AV138" s="150"/>
      <c r="AW138" s="150">
        <f>AU138*VLOOKUP($AH138,N2OEF,7,FALSE)</f>
        <v>3.465273162038672E-7</v>
      </c>
      <c r="AX138" s="151">
        <f>AU138*VLOOKUP($AH138,CH4EF,7,FALSE)</f>
        <v>3.6818527346660893E-7</v>
      </c>
      <c r="AZ138" s="117" t="s">
        <v>37</v>
      </c>
      <c r="BA138" s="157">
        <f>SUMIF(BB$98:BB$128,$AH138,BC$98:BC$128)</f>
        <v>3.9805190000000001E-3</v>
      </c>
      <c r="BB138" s="150"/>
      <c r="BC138" s="150">
        <f>BA138*VLOOKUP($AH138,N2OEF,8,FALSE)</f>
        <v>3.3038307699999999E-5</v>
      </c>
      <c r="BD138" s="151">
        <f>BA138*VLOOKUP($AH138,CH4EF,7,FALSE)</f>
        <v>2.03006469E-5</v>
      </c>
      <c r="BF138" s="117" t="s">
        <v>37</v>
      </c>
      <c r="BG138" s="157">
        <f>SUMIF(BH$98:BH$128,$AH138,BI$98:BI$128)</f>
        <v>1.9579788265756625E-3</v>
      </c>
      <c r="BH138" s="150"/>
      <c r="BI138" s="150">
        <f>BG138*VLOOKUP($AH138,N2OEF,8,FALSE)</f>
        <v>1.6251224260577997E-5</v>
      </c>
      <c r="BJ138" s="151">
        <f>BG138*VLOOKUP($AH138,CH4EF,7,FALSE)</f>
        <v>9.9856920155358799E-6</v>
      </c>
      <c r="BL138" s="146"/>
      <c r="BM138" s="147"/>
    </row>
    <row r="139" spans="1:65" ht="13.5" thickBot="1">
      <c r="A139" s="118" t="s">
        <v>21</v>
      </c>
      <c r="B139" s="109">
        <f>SUMPRODUCT(I$98:I$128,J$98:J$128)</f>
        <v>0</v>
      </c>
      <c r="C139" s="111"/>
      <c r="D139" s="111"/>
      <c r="E139" s="111"/>
      <c r="F139" s="111"/>
      <c r="G139" s="111"/>
      <c r="H139" s="111"/>
      <c r="I139" s="109">
        <f t="shared" si="102"/>
        <v>0</v>
      </c>
      <c r="J139" s="110">
        <f t="shared" si="103"/>
        <v>0</v>
      </c>
      <c r="L139" s="118" t="s">
        <v>21</v>
      </c>
      <c r="M139" s="109">
        <f>SUMPRODUCT(T$98:T$128,U$98:U$128)</f>
        <v>0</v>
      </c>
      <c r="N139" s="111"/>
      <c r="O139" s="111"/>
      <c r="P139" s="111"/>
      <c r="Q139" s="111"/>
      <c r="R139" s="111"/>
      <c r="S139" s="111"/>
      <c r="T139" s="109">
        <f t="shared" si="104"/>
        <v>0</v>
      </c>
      <c r="U139" s="110">
        <f t="shared" si="105"/>
        <v>0</v>
      </c>
      <c r="W139" s="118" t="s">
        <v>21</v>
      </c>
      <c r="X139" s="109">
        <f>SUMPRODUCT(AE$98:AE$128,AF$98:AF$128)</f>
        <v>0</v>
      </c>
      <c r="Y139" s="111"/>
      <c r="Z139" s="111"/>
      <c r="AA139" s="111"/>
      <c r="AB139" s="111"/>
      <c r="AC139" s="111"/>
      <c r="AD139" s="111"/>
      <c r="AE139" s="109">
        <f t="shared" si="106"/>
        <v>0</v>
      </c>
      <c r="AF139" s="110">
        <f t="shared" si="107"/>
        <v>0</v>
      </c>
      <c r="AG139" s="109"/>
      <c r="AH139" s="118" t="s">
        <v>89</v>
      </c>
      <c r="AI139" s="152">
        <f>SUM(AI136:AI138)</f>
        <v>5.9912975127133531E-3</v>
      </c>
      <c r="AJ139" s="153"/>
      <c r="AK139" s="153">
        <f>SUM(AK136:AK138)</f>
        <v>6.45965751195037E-6</v>
      </c>
      <c r="AL139" s="154">
        <f>SUM(AL136:AL138)</f>
        <v>3.229828755975185E-6</v>
      </c>
      <c r="AN139" s="118" t="s">
        <v>89</v>
      </c>
      <c r="AO139" s="152">
        <f>SUM(AO136:AO138)</f>
        <v>2.8144809803636417E-3</v>
      </c>
      <c r="AP139" s="153"/>
      <c r="AQ139" s="153">
        <f>SUM(AQ136:AQ138)</f>
        <v>4.2864899916224652E-6</v>
      </c>
      <c r="AR139" s="154">
        <f>SUM(AR136:AR138)</f>
        <v>2.7638439617361888E-6</v>
      </c>
      <c r="AT139" s="118" t="s">
        <v>89</v>
      </c>
      <c r="AU139" s="152">
        <f>SUM(AU136:AU138)</f>
        <v>2.2317308307573337E-4</v>
      </c>
      <c r="AV139" s="153"/>
      <c r="AW139" s="153">
        <f>SUM(AW136:AW138)</f>
        <v>1.0712307987635201E-6</v>
      </c>
      <c r="AX139" s="154">
        <f>SUM(AX136:AX138)</f>
        <v>1.1381827236862403E-6</v>
      </c>
      <c r="AZ139" s="118" t="s">
        <v>89</v>
      </c>
      <c r="BA139" s="152">
        <f>SUM(BA136:BA138)</f>
        <v>3.9805190000000001E-3</v>
      </c>
      <c r="BB139" s="153"/>
      <c r="BC139" s="153">
        <f>SUM(BC136:BC138)</f>
        <v>3.3038307699999999E-5</v>
      </c>
      <c r="BD139" s="154">
        <f>SUM(BD136:BD138)</f>
        <v>2.03006469E-5</v>
      </c>
      <c r="BF139" s="118" t="s">
        <v>89</v>
      </c>
      <c r="BG139" s="152">
        <f>SUM(BG136:BG138)</f>
        <v>1.9579788265756625E-3</v>
      </c>
      <c r="BH139" s="153"/>
      <c r="BI139" s="153">
        <f>SUM(BI136:BI138)</f>
        <v>1.6251224260577997E-5</v>
      </c>
      <c r="BJ139" s="154">
        <f>SUM(BJ136:BJ138)</f>
        <v>9.9856920155358799E-6</v>
      </c>
      <c r="BL139" s="155">
        <f>SUM(BC139,AW139,AQ139,AK139,AE140,T140,I140,BI139)</f>
        <v>3.4718792636998001E-2</v>
      </c>
      <c r="BM139" s="156">
        <f>SUM(BD139,AX139,AR139,AL139,AF140,U140,J140,BJ139)</f>
        <v>5.5236962089185999E-2</v>
      </c>
    </row>
    <row r="140" spans="1:65" ht="13">
      <c r="A140" s="119" t="s">
        <v>89</v>
      </c>
      <c r="B140" s="112">
        <f>SUM(B133:B139)</f>
        <v>0.44953866848728669</v>
      </c>
      <c r="C140" s="113"/>
      <c r="D140" s="113"/>
      <c r="E140" s="113"/>
      <c r="F140" s="113"/>
      <c r="G140" s="113"/>
      <c r="H140" s="113"/>
      <c r="I140" s="114">
        <f>SUM(I133:I139)</f>
        <v>2.6181990005739064E-2</v>
      </c>
      <c r="J140" s="115">
        <f>SUM(J133:J139)</f>
        <v>4.1359589835074637E-2</v>
      </c>
      <c r="L140" s="119" t="s">
        <v>89</v>
      </c>
      <c r="M140" s="112">
        <f>SUM(M133:M139)</f>
        <v>0.10950914901963635</v>
      </c>
      <c r="N140" s="113"/>
      <c r="O140" s="113"/>
      <c r="P140" s="113"/>
      <c r="Q140" s="113"/>
      <c r="R140" s="113"/>
      <c r="S140" s="113"/>
      <c r="T140" s="114">
        <f>SUM(T133:T139)</f>
        <v>8.4419233365132726E-3</v>
      </c>
      <c r="U140" s="115">
        <f>SUM(U133:U139)</f>
        <v>1.3641722106592343E-2</v>
      </c>
      <c r="W140" s="119" t="s">
        <v>89</v>
      </c>
      <c r="X140" s="112">
        <f>SUM(X133:X139)</f>
        <v>4.8983009034860416E-4</v>
      </c>
      <c r="Y140" s="113"/>
      <c r="Z140" s="113"/>
      <c r="AA140" s="113"/>
      <c r="AB140" s="113"/>
      <c r="AC140" s="113"/>
      <c r="AD140" s="113"/>
      <c r="AE140" s="114">
        <f>SUM(AE133:AE139)</f>
        <v>3.3772384482751431E-5</v>
      </c>
      <c r="AF140" s="115">
        <f>SUM(AF133:AF139)</f>
        <v>1.9823195316208427E-4</v>
      </c>
      <c r="AG140" s="126"/>
    </row>
    <row r="142" spans="1:65" s="104" customFormat="1" ht="13.5" thickBot="1">
      <c r="B142" s="104" t="s">
        <v>13</v>
      </c>
      <c r="C142" s="104" t="s">
        <v>10</v>
      </c>
      <c r="M142" s="104" t="s">
        <v>13</v>
      </c>
      <c r="N142" s="104" t="s">
        <v>10</v>
      </c>
      <c r="X142" s="104" t="s">
        <v>15</v>
      </c>
      <c r="Y142" s="104" t="s">
        <v>10</v>
      </c>
      <c r="AI142" s="104" t="s">
        <v>16</v>
      </c>
      <c r="AJ142" s="104" t="s">
        <v>10</v>
      </c>
      <c r="AO142" s="104" t="s">
        <v>17</v>
      </c>
      <c r="AP142" s="104" t="s">
        <v>10</v>
      </c>
      <c r="AU142" s="104" t="s">
        <v>18</v>
      </c>
      <c r="AV142" s="104" t="s">
        <v>10</v>
      </c>
      <c r="BA142" s="104" t="s">
        <v>19</v>
      </c>
      <c r="BB142" s="104" t="s">
        <v>10</v>
      </c>
      <c r="BG142" s="104" t="s">
        <v>318</v>
      </c>
      <c r="BH142" s="104" t="s">
        <v>10</v>
      </c>
    </row>
    <row r="143" spans="1:65" ht="13">
      <c r="A143" s="171"/>
      <c r="B143" s="133">
        <v>1990</v>
      </c>
      <c r="C143" s="98">
        <v>5</v>
      </c>
      <c r="D143" s="98">
        <v>6</v>
      </c>
      <c r="E143" s="98">
        <v>7</v>
      </c>
      <c r="F143" s="98">
        <v>8</v>
      </c>
      <c r="G143" s="99">
        <v>9</v>
      </c>
      <c r="H143" s="98">
        <v>10</v>
      </c>
      <c r="I143" s="99">
        <v>11</v>
      </c>
      <c r="J143" s="164"/>
      <c r="L143" s="171"/>
      <c r="M143" s="133">
        <v>1990</v>
      </c>
      <c r="N143" s="98">
        <v>12</v>
      </c>
      <c r="O143" s="98">
        <v>13</v>
      </c>
      <c r="P143" s="98">
        <v>14</v>
      </c>
      <c r="Q143" s="98">
        <v>15</v>
      </c>
      <c r="R143" s="99">
        <v>16</v>
      </c>
      <c r="S143" s="98">
        <v>17</v>
      </c>
      <c r="T143" s="99">
        <v>18</v>
      </c>
      <c r="U143" s="164"/>
      <c r="W143" s="171"/>
      <c r="X143" s="133">
        <v>1990</v>
      </c>
      <c r="Y143" s="98">
        <v>19</v>
      </c>
      <c r="Z143" s="98">
        <v>20</v>
      </c>
      <c r="AA143" s="98">
        <v>21</v>
      </c>
      <c r="AB143" s="98">
        <v>22</v>
      </c>
      <c r="AC143" s="99">
        <v>23</v>
      </c>
      <c r="AD143" s="98">
        <v>24</v>
      </c>
      <c r="AE143" s="99">
        <v>25</v>
      </c>
      <c r="AF143" s="164"/>
      <c r="AG143" s="123"/>
      <c r="AI143" s="128">
        <v>1990</v>
      </c>
      <c r="AJ143" s="135"/>
      <c r="AK143" s="135"/>
      <c r="AL143" s="164"/>
      <c r="AO143" s="128">
        <v>1990</v>
      </c>
      <c r="AP143" s="135"/>
      <c r="AQ143" s="135"/>
      <c r="AR143" s="164"/>
      <c r="AU143" s="128">
        <v>1990</v>
      </c>
      <c r="AV143" s="135"/>
      <c r="AW143" s="135"/>
      <c r="AX143" s="164"/>
      <c r="BA143" s="128">
        <v>1990</v>
      </c>
      <c r="BB143" s="135"/>
      <c r="BC143" s="135"/>
      <c r="BD143" s="164"/>
      <c r="BG143" s="128">
        <v>1990</v>
      </c>
      <c r="BH143" s="135"/>
      <c r="BI143" s="135"/>
      <c r="BJ143" s="164"/>
    </row>
    <row r="144" spans="1:65">
      <c r="A144" s="146"/>
      <c r="B144" s="100" t="s">
        <v>43</v>
      </c>
      <c r="C144" s="124" t="s">
        <v>37</v>
      </c>
      <c r="D144" s="100" t="s">
        <v>31</v>
      </c>
      <c r="E144" s="100" t="s">
        <v>29</v>
      </c>
      <c r="F144" s="100" t="s">
        <v>27</v>
      </c>
      <c r="G144" s="100" t="s">
        <v>25</v>
      </c>
      <c r="H144" s="100" t="s">
        <v>22</v>
      </c>
      <c r="I144" s="100" t="s">
        <v>21</v>
      </c>
      <c r="J144" s="172" t="s">
        <v>97</v>
      </c>
      <c r="L144" s="146"/>
      <c r="M144" s="100" t="s">
        <v>43</v>
      </c>
      <c r="N144" s="124" t="s">
        <v>37</v>
      </c>
      <c r="O144" s="100" t="s">
        <v>31</v>
      </c>
      <c r="P144" s="100" t="s">
        <v>29</v>
      </c>
      <c r="Q144" s="100" t="s">
        <v>27</v>
      </c>
      <c r="R144" s="100" t="s">
        <v>25</v>
      </c>
      <c r="S144" s="100" t="s">
        <v>22</v>
      </c>
      <c r="T144" s="100" t="s">
        <v>21</v>
      </c>
      <c r="U144" s="172" t="s">
        <v>97</v>
      </c>
      <c r="W144" s="146"/>
      <c r="X144" s="100" t="s">
        <v>43</v>
      </c>
      <c r="Y144" s="124" t="s">
        <v>37</v>
      </c>
      <c r="Z144" s="100" t="s">
        <v>31</v>
      </c>
      <c r="AA144" s="100" t="s">
        <v>29</v>
      </c>
      <c r="AB144" s="100" t="s">
        <v>27</v>
      </c>
      <c r="AC144" s="100" t="s">
        <v>25</v>
      </c>
      <c r="AD144" s="100" t="s">
        <v>22</v>
      </c>
      <c r="AE144" s="100" t="s">
        <v>21</v>
      </c>
      <c r="AF144" s="172" t="s">
        <v>97</v>
      </c>
      <c r="AG144" s="124"/>
      <c r="AI144" s="165" t="s">
        <v>43</v>
      </c>
      <c r="AJ144" s="111" t="s">
        <v>103</v>
      </c>
      <c r="AK144" s="136" t="s">
        <v>97</v>
      </c>
      <c r="AL144" s="166"/>
      <c r="AO144" s="165" t="s">
        <v>43</v>
      </c>
      <c r="AP144" s="111" t="s">
        <v>103</v>
      </c>
      <c r="AQ144" s="136" t="s">
        <v>97</v>
      </c>
      <c r="AR144" s="166"/>
      <c r="AU144" s="165" t="s">
        <v>43</v>
      </c>
      <c r="AV144" s="111" t="s">
        <v>103</v>
      </c>
      <c r="AW144" s="136" t="s">
        <v>97</v>
      </c>
      <c r="AX144" s="166"/>
      <c r="BA144" s="165" t="s">
        <v>43</v>
      </c>
      <c r="BB144" s="111" t="s">
        <v>103</v>
      </c>
      <c r="BC144" s="136" t="s">
        <v>97</v>
      </c>
      <c r="BD144" s="166"/>
      <c r="BG144" s="165" t="s">
        <v>43</v>
      </c>
      <c r="BH144" s="111" t="s">
        <v>103</v>
      </c>
      <c r="BI144" s="136" t="s">
        <v>97</v>
      </c>
      <c r="BJ144" s="166"/>
    </row>
    <row r="145" spans="1:62" ht="13">
      <c r="A145" s="173">
        <v>0</v>
      </c>
      <c r="B145" s="178">
        <f>B$190-$A145</f>
        <v>1990</v>
      </c>
      <c r="C145" s="137">
        <f t="shared" ref="C145:I154" si="108">VLOOKUP($B145,oldtechs,C$2,FALSE)</f>
        <v>0</v>
      </c>
      <c r="D145" s="137">
        <f t="shared" si="108"/>
        <v>0</v>
      </c>
      <c r="E145" s="137">
        <f t="shared" si="108"/>
        <v>0</v>
      </c>
      <c r="F145" s="137">
        <f t="shared" si="108"/>
        <v>1</v>
      </c>
      <c r="G145" s="137">
        <f t="shared" si="108"/>
        <v>0</v>
      </c>
      <c r="H145" s="137">
        <f t="shared" si="108"/>
        <v>0</v>
      </c>
      <c r="I145" s="137">
        <f t="shared" si="108"/>
        <v>0</v>
      </c>
      <c r="J145" s="179">
        <f t="shared" ref="J145:J175" si="109">VLOOKUP($A145,VMTtoMY90,2,FALSE)*$J$176</f>
        <v>4.4022356056424974E-2</v>
      </c>
      <c r="L145" s="173">
        <v>0</v>
      </c>
      <c r="M145" s="178">
        <f>M$190-$A145</f>
        <v>1990</v>
      </c>
      <c r="N145" s="137">
        <f t="shared" ref="N145:T154" si="110">VLOOKUP($B145,oldtechs,N$2,FALSE)</f>
        <v>0</v>
      </c>
      <c r="O145" s="137">
        <f t="shared" si="110"/>
        <v>0</v>
      </c>
      <c r="P145" s="137">
        <f t="shared" si="110"/>
        <v>0.05</v>
      </c>
      <c r="Q145" s="137">
        <f t="shared" si="110"/>
        <v>0.95</v>
      </c>
      <c r="R145" s="137">
        <f t="shared" si="110"/>
        <v>0</v>
      </c>
      <c r="S145" s="137">
        <f t="shared" si="110"/>
        <v>0</v>
      </c>
      <c r="T145" s="137">
        <f t="shared" si="110"/>
        <v>0</v>
      </c>
      <c r="U145" s="179">
        <f t="shared" ref="U145:U175" si="111">VLOOKUP($A145,VMTtoMY90,3,FALSE)*$U$176</f>
        <v>1.3080834025359398E-2</v>
      </c>
      <c r="W145" s="173">
        <v>0</v>
      </c>
      <c r="X145" s="178">
        <f>X$190-$A145</f>
        <v>1990</v>
      </c>
      <c r="Y145" s="137">
        <f t="shared" ref="Y145:AE154" si="112">VLOOKUP($B145,oldtechs,Y$2,FALSE)</f>
        <v>0</v>
      </c>
      <c r="Z145" s="137">
        <f t="shared" si="112"/>
        <v>0.45</v>
      </c>
      <c r="AA145" s="137">
        <f t="shared" si="112"/>
        <v>0.3</v>
      </c>
      <c r="AB145" s="137">
        <f t="shared" si="112"/>
        <v>0.25</v>
      </c>
      <c r="AC145" s="137">
        <f t="shared" si="112"/>
        <v>0</v>
      </c>
      <c r="AD145" s="137">
        <f t="shared" si="112"/>
        <v>0</v>
      </c>
      <c r="AE145" s="137">
        <f t="shared" si="112"/>
        <v>0</v>
      </c>
      <c r="AF145" s="179">
        <f t="shared" ref="AF145:AF175" si="113">VLOOKUP($A145,VMTtoMY90,4,FALSE)*$AF$176</f>
        <v>4.1278467850295804E-5</v>
      </c>
      <c r="AG145" s="139"/>
      <c r="AI145" s="146">
        <f>X145</f>
        <v>1990</v>
      </c>
      <c r="AJ145" s="103" t="str">
        <f t="shared" ref="AJ145:AJ175" si="114">VLOOKUP(AI145,oldtechs,2,FALSE)</f>
        <v>M</v>
      </c>
      <c r="AK145" s="140">
        <f t="shared" ref="AK145:AK175" si="115">VLOOKUP($A145,VMTtoMY90,5,FALSE)*AK$176</f>
        <v>5.8671152972641818E-4</v>
      </c>
      <c r="AL145" s="167"/>
      <c r="AO145" s="146">
        <f>AI145</f>
        <v>1990</v>
      </c>
      <c r="AP145" s="103" t="str">
        <f t="shared" ref="AP145:AP175" si="116">VLOOKUP(AO145,oldtechs,2,FALSE)</f>
        <v>M</v>
      </c>
      <c r="AQ145" s="140">
        <f t="shared" ref="AQ145:AQ175" si="117">VLOOKUP($A145,VMTtoMY90,6,FALSE)*AQ$176</f>
        <v>3.5869059169716115E-4</v>
      </c>
      <c r="AR145" s="167"/>
      <c r="AU145" s="146">
        <f>AO145</f>
        <v>1990</v>
      </c>
      <c r="AV145" s="103" t="str">
        <f t="shared" ref="AV145:AV175" si="118">VLOOKUP(AU145,oldtechs,3,FALSE)</f>
        <v>M</v>
      </c>
      <c r="AW145" s="140">
        <f t="shared" ref="AW145:AW175" si="119">VLOOKUP($A145,VMTtoMY90,7,FALSE)*AW$176</f>
        <v>4.1387367525079565E-5</v>
      </c>
      <c r="AX145" s="167"/>
      <c r="BA145" s="146">
        <f>AU145</f>
        <v>1990</v>
      </c>
      <c r="BB145" s="103" t="str">
        <f t="shared" ref="BB145:BB175" si="120">VLOOKUP(BA145,oldtechs,4,FALSE)</f>
        <v>U</v>
      </c>
      <c r="BC145" s="140">
        <f t="shared" ref="BC145:BC175" si="121">VLOOKUP($A145,VMTtoMY90,8,FALSE)*BC$176</f>
        <v>2.4909056863251025E-3</v>
      </c>
      <c r="BD145" s="167"/>
      <c r="BG145" s="146">
        <f>BA145</f>
        <v>1990</v>
      </c>
      <c r="BH145" s="103" t="str">
        <f t="shared" ref="BH145:BH175" si="122">VLOOKUP(BG145,oldtechs,4,FALSE)</f>
        <v>U</v>
      </c>
      <c r="BI145" s="140">
        <f t="shared" ref="BI145:BI175" si="123">VLOOKUP($A145,VMTtoMY90,8,FALSE)*BI$176</f>
        <v>6.619542415969668E-4</v>
      </c>
      <c r="BJ145" s="167"/>
    </row>
    <row r="146" spans="1:62" ht="13">
      <c r="A146" s="173">
        <v>1</v>
      </c>
      <c r="B146" s="180">
        <f t="shared" ref="B146:B175" si="124">B$190-$A146</f>
        <v>1989</v>
      </c>
      <c r="C146" s="137">
        <f t="shared" si="108"/>
        <v>0</v>
      </c>
      <c r="D146" s="137">
        <f t="shared" si="108"/>
        <v>0</v>
      </c>
      <c r="E146" s="137">
        <f t="shared" si="108"/>
        <v>0</v>
      </c>
      <c r="F146" s="137">
        <f t="shared" si="108"/>
        <v>1</v>
      </c>
      <c r="G146" s="137">
        <f t="shared" si="108"/>
        <v>0</v>
      </c>
      <c r="H146" s="137">
        <f t="shared" si="108"/>
        <v>0</v>
      </c>
      <c r="I146" s="137">
        <f t="shared" si="108"/>
        <v>0</v>
      </c>
      <c r="J146" s="174">
        <f t="shared" si="109"/>
        <v>5.7852924956797315E-2</v>
      </c>
      <c r="L146" s="173">
        <v>1</v>
      </c>
      <c r="M146" s="180">
        <f t="shared" ref="M146:M175" si="125">M$190-$A146</f>
        <v>1989</v>
      </c>
      <c r="N146" s="137">
        <f t="shared" si="110"/>
        <v>0</v>
      </c>
      <c r="O146" s="137">
        <f t="shared" si="110"/>
        <v>0</v>
      </c>
      <c r="P146" s="137">
        <f t="shared" si="110"/>
        <v>0.05</v>
      </c>
      <c r="Q146" s="137">
        <f t="shared" si="110"/>
        <v>0.95</v>
      </c>
      <c r="R146" s="137">
        <f t="shared" si="110"/>
        <v>0</v>
      </c>
      <c r="S146" s="137">
        <f t="shared" si="110"/>
        <v>0</v>
      </c>
      <c r="T146" s="137">
        <f t="shared" si="110"/>
        <v>0</v>
      </c>
      <c r="U146" s="174">
        <f t="shared" si="111"/>
        <v>1.6817594556840666E-2</v>
      </c>
      <c r="W146" s="173">
        <v>1</v>
      </c>
      <c r="X146" s="180">
        <f t="shared" ref="X146:X175" si="126">X$190-$A146</f>
        <v>1989</v>
      </c>
      <c r="Y146" s="137">
        <f t="shared" si="112"/>
        <v>0</v>
      </c>
      <c r="Z146" s="137">
        <f t="shared" si="112"/>
        <v>0.6</v>
      </c>
      <c r="AA146" s="137">
        <f t="shared" si="112"/>
        <v>0.25</v>
      </c>
      <c r="AB146" s="137">
        <f t="shared" si="112"/>
        <v>0.15</v>
      </c>
      <c r="AC146" s="137">
        <f t="shared" si="112"/>
        <v>0</v>
      </c>
      <c r="AD146" s="137">
        <f t="shared" si="112"/>
        <v>0</v>
      </c>
      <c r="AE146" s="137">
        <f t="shared" si="112"/>
        <v>0</v>
      </c>
      <c r="AF146" s="174">
        <f t="shared" si="113"/>
        <v>7.4649522762918873E-5</v>
      </c>
      <c r="AG146" s="139"/>
      <c r="AI146" s="146">
        <f t="shared" ref="AI146:AI175" si="127">X146</f>
        <v>1989</v>
      </c>
      <c r="AJ146" s="103" t="str">
        <f t="shared" si="114"/>
        <v>M</v>
      </c>
      <c r="AK146" s="140">
        <f t="shared" si="115"/>
        <v>7.7103956128664135E-4</v>
      </c>
      <c r="AL146" s="147"/>
      <c r="AO146" s="146">
        <f t="shared" ref="AO146:AO175" si="128">AI146</f>
        <v>1989</v>
      </c>
      <c r="AP146" s="103" t="str">
        <f t="shared" si="116"/>
        <v>M</v>
      </c>
      <c r="AQ146" s="140">
        <f t="shared" si="117"/>
        <v>4.4141037614072267E-4</v>
      </c>
      <c r="AR146" s="147"/>
      <c r="AU146" s="146">
        <f t="shared" ref="AU146:AU175" si="129">AO146</f>
        <v>1989</v>
      </c>
      <c r="AV146" s="103" t="str">
        <f t="shared" si="118"/>
        <v>M</v>
      </c>
      <c r="AW146" s="140">
        <f t="shared" si="119"/>
        <v>7.5951255946044935E-5</v>
      </c>
      <c r="AX146" s="147"/>
      <c r="BA146" s="146">
        <f t="shared" ref="BA146:BA175" si="130">AU146</f>
        <v>1989</v>
      </c>
      <c r="BB146" s="103" t="str">
        <f t="shared" si="120"/>
        <v>U</v>
      </c>
      <c r="BC146" s="140">
        <f t="shared" si="121"/>
        <v>1.551768826992684E-3</v>
      </c>
      <c r="BD146" s="147"/>
      <c r="BG146" s="146">
        <f t="shared" ref="BG146:BG175" si="131">BA146</f>
        <v>1989</v>
      </c>
      <c r="BH146" s="103" t="str">
        <f t="shared" si="122"/>
        <v>U</v>
      </c>
      <c r="BI146" s="140">
        <f t="shared" si="123"/>
        <v>4.1238010842602858E-4</v>
      </c>
      <c r="BJ146" s="147"/>
    </row>
    <row r="147" spans="1:62" ht="13">
      <c r="A147" s="173">
        <v>2</v>
      </c>
      <c r="B147" s="180">
        <f t="shared" si="124"/>
        <v>1988</v>
      </c>
      <c r="C147" s="137">
        <f t="shared" si="108"/>
        <v>0</v>
      </c>
      <c r="D147" s="137">
        <f t="shared" si="108"/>
        <v>0</v>
      </c>
      <c r="E147" s="137">
        <f t="shared" si="108"/>
        <v>0</v>
      </c>
      <c r="F147" s="137">
        <f t="shared" si="108"/>
        <v>1</v>
      </c>
      <c r="G147" s="137">
        <f t="shared" si="108"/>
        <v>0</v>
      </c>
      <c r="H147" s="137">
        <f t="shared" si="108"/>
        <v>0</v>
      </c>
      <c r="I147" s="137">
        <f t="shared" si="108"/>
        <v>0</v>
      </c>
      <c r="J147" s="174">
        <f t="shared" si="109"/>
        <v>5.6642544281987312E-2</v>
      </c>
      <c r="L147" s="173">
        <v>2</v>
      </c>
      <c r="M147" s="180">
        <f t="shared" si="125"/>
        <v>1988</v>
      </c>
      <c r="N147" s="137">
        <f t="shared" si="110"/>
        <v>0</v>
      </c>
      <c r="O147" s="137">
        <f t="shared" si="110"/>
        <v>0</v>
      </c>
      <c r="P147" s="137">
        <f t="shared" si="110"/>
        <v>0.05</v>
      </c>
      <c r="Q147" s="137">
        <f t="shared" si="110"/>
        <v>0.95</v>
      </c>
      <c r="R147" s="137">
        <f t="shared" si="110"/>
        <v>0</v>
      </c>
      <c r="S147" s="137">
        <f t="shared" si="110"/>
        <v>0</v>
      </c>
      <c r="T147" s="137">
        <f t="shared" si="110"/>
        <v>0</v>
      </c>
      <c r="U147" s="174">
        <f t="shared" si="111"/>
        <v>1.6238318227476727E-2</v>
      </c>
      <c r="W147" s="173">
        <v>2</v>
      </c>
      <c r="X147" s="180">
        <f t="shared" si="126"/>
        <v>1988</v>
      </c>
      <c r="Y147" s="137">
        <f t="shared" si="112"/>
        <v>0</v>
      </c>
      <c r="Z147" s="137">
        <f t="shared" si="112"/>
        <v>0.6</v>
      </c>
      <c r="AA147" s="137">
        <f t="shared" si="112"/>
        <v>0.25</v>
      </c>
      <c r="AB147" s="137">
        <f t="shared" si="112"/>
        <v>0.15</v>
      </c>
      <c r="AC147" s="137">
        <f t="shared" si="112"/>
        <v>0</v>
      </c>
      <c r="AD147" s="137">
        <f t="shared" si="112"/>
        <v>0</v>
      </c>
      <c r="AE147" s="137">
        <f t="shared" si="112"/>
        <v>0</v>
      </c>
      <c r="AF147" s="174">
        <f t="shared" si="113"/>
        <v>6.7748679125439847E-5</v>
      </c>
      <c r="AG147" s="139"/>
      <c r="AI147" s="146">
        <f t="shared" si="127"/>
        <v>1988</v>
      </c>
      <c r="AJ147" s="103" t="str">
        <f t="shared" si="114"/>
        <v>M</v>
      </c>
      <c r="AK147" s="140">
        <f t="shared" si="115"/>
        <v>7.5490811442907515E-4</v>
      </c>
      <c r="AL147" s="147"/>
      <c r="AO147" s="146">
        <f t="shared" si="128"/>
        <v>1988</v>
      </c>
      <c r="AP147" s="103" t="str">
        <f t="shared" si="116"/>
        <v>M</v>
      </c>
      <c r="AQ147" s="140">
        <f t="shared" si="117"/>
        <v>4.0270721229887366E-4</v>
      </c>
      <c r="AR147" s="147"/>
      <c r="AU147" s="146">
        <f t="shared" si="129"/>
        <v>1988</v>
      </c>
      <c r="AV147" s="103" t="str">
        <f t="shared" si="118"/>
        <v>M</v>
      </c>
      <c r="AW147" s="140">
        <f t="shared" si="119"/>
        <v>7.1325268696227837E-5</v>
      </c>
      <c r="AX147" s="147"/>
      <c r="BA147" s="146">
        <f t="shared" si="130"/>
        <v>1988</v>
      </c>
      <c r="BB147" s="103" t="str">
        <f t="shared" si="120"/>
        <v>U</v>
      </c>
      <c r="BC147" s="140">
        <f t="shared" si="121"/>
        <v>9.4346226671669425E-4</v>
      </c>
      <c r="BD147" s="147"/>
      <c r="BG147" s="146">
        <f t="shared" si="131"/>
        <v>1988</v>
      </c>
      <c r="BH147" s="103" t="str">
        <f t="shared" si="122"/>
        <v>U</v>
      </c>
      <c r="BI147" s="140">
        <f t="shared" si="123"/>
        <v>2.5072360333368868E-4</v>
      </c>
      <c r="BJ147" s="147"/>
    </row>
    <row r="148" spans="1:62" ht="13">
      <c r="A148" s="173">
        <v>3</v>
      </c>
      <c r="B148" s="180">
        <f t="shared" si="124"/>
        <v>1987</v>
      </c>
      <c r="C148" s="137">
        <f t="shared" si="108"/>
        <v>0</v>
      </c>
      <c r="D148" s="137">
        <f t="shared" si="108"/>
        <v>0</v>
      </c>
      <c r="E148" s="137">
        <f t="shared" si="108"/>
        <v>0</v>
      </c>
      <c r="F148" s="137">
        <f t="shared" si="108"/>
        <v>1</v>
      </c>
      <c r="G148" s="137">
        <f t="shared" si="108"/>
        <v>0</v>
      </c>
      <c r="H148" s="137">
        <f t="shared" si="108"/>
        <v>0</v>
      </c>
      <c r="I148" s="137">
        <f t="shared" si="108"/>
        <v>0</v>
      </c>
      <c r="J148" s="174">
        <f t="shared" si="109"/>
        <v>5.5350381129149591E-2</v>
      </c>
      <c r="L148" s="173">
        <v>3</v>
      </c>
      <c r="M148" s="180">
        <f t="shared" si="125"/>
        <v>1987</v>
      </c>
      <c r="N148" s="137">
        <f t="shared" si="110"/>
        <v>0</v>
      </c>
      <c r="O148" s="137">
        <f t="shared" si="110"/>
        <v>0</v>
      </c>
      <c r="P148" s="137">
        <f t="shared" si="110"/>
        <v>0.05</v>
      </c>
      <c r="Q148" s="137">
        <f t="shared" si="110"/>
        <v>0.95</v>
      </c>
      <c r="R148" s="137">
        <f t="shared" si="110"/>
        <v>0</v>
      </c>
      <c r="S148" s="137">
        <f t="shared" si="110"/>
        <v>0</v>
      </c>
      <c r="T148" s="137">
        <f t="shared" si="110"/>
        <v>0</v>
      </c>
      <c r="U148" s="174">
        <f t="shared" si="111"/>
        <v>1.5423521084270506E-2</v>
      </c>
      <c r="W148" s="173">
        <v>3</v>
      </c>
      <c r="X148" s="180">
        <f t="shared" si="126"/>
        <v>1987</v>
      </c>
      <c r="Y148" s="137">
        <f t="shared" si="112"/>
        <v>0</v>
      </c>
      <c r="Z148" s="137">
        <f t="shared" si="112"/>
        <v>0.7</v>
      </c>
      <c r="AA148" s="137">
        <f t="shared" si="112"/>
        <v>0.15</v>
      </c>
      <c r="AB148" s="137">
        <f t="shared" si="112"/>
        <v>0.15</v>
      </c>
      <c r="AC148" s="137">
        <f t="shared" si="112"/>
        <v>0</v>
      </c>
      <c r="AD148" s="137">
        <f t="shared" si="112"/>
        <v>0</v>
      </c>
      <c r="AE148" s="137">
        <f t="shared" si="112"/>
        <v>0</v>
      </c>
      <c r="AF148" s="174">
        <f t="shared" si="113"/>
        <v>6.1669771051144952E-5</v>
      </c>
      <c r="AG148" s="139"/>
      <c r="AI148" s="146">
        <f t="shared" si="127"/>
        <v>1987</v>
      </c>
      <c r="AJ148" s="103" t="str">
        <f t="shared" si="114"/>
        <v>M</v>
      </c>
      <c r="AK148" s="140">
        <f t="shared" si="115"/>
        <v>7.3768670494599783E-4</v>
      </c>
      <c r="AL148" s="147"/>
      <c r="AO148" s="146">
        <f t="shared" si="128"/>
        <v>1987</v>
      </c>
      <c r="AP148" s="103" t="str">
        <f t="shared" si="116"/>
        <v>M</v>
      </c>
      <c r="AQ148" s="140">
        <f t="shared" si="117"/>
        <v>3.6450305913609366E-4</v>
      </c>
      <c r="AR148" s="147"/>
      <c r="AU148" s="146">
        <f t="shared" si="129"/>
        <v>1987</v>
      </c>
      <c r="AV148" s="103" t="str">
        <f t="shared" si="118"/>
        <v>M</v>
      </c>
      <c r="AW148" s="140">
        <f t="shared" si="119"/>
        <v>6.7824125383196603E-5</v>
      </c>
      <c r="AX148" s="147"/>
      <c r="BA148" s="146">
        <f t="shared" si="130"/>
        <v>1987</v>
      </c>
      <c r="BB148" s="103" t="str">
        <f t="shared" si="120"/>
        <v>U</v>
      </c>
      <c r="BC148" s="140">
        <f t="shared" si="121"/>
        <v>6.2982706911741558E-4</v>
      </c>
      <c r="BD148" s="147"/>
      <c r="BG148" s="146">
        <f t="shared" si="131"/>
        <v>1987</v>
      </c>
      <c r="BH148" s="103" t="str">
        <f t="shared" si="122"/>
        <v>U</v>
      </c>
      <c r="BI148" s="140">
        <f t="shared" si="123"/>
        <v>1.673755462375403E-4</v>
      </c>
      <c r="BJ148" s="147"/>
    </row>
    <row r="149" spans="1:62" ht="13">
      <c r="A149" s="173">
        <v>4</v>
      </c>
      <c r="B149" s="180">
        <f t="shared" si="124"/>
        <v>1986</v>
      </c>
      <c r="C149" s="137">
        <f t="shared" si="108"/>
        <v>0</v>
      </c>
      <c r="D149" s="137">
        <f t="shared" si="108"/>
        <v>0</v>
      </c>
      <c r="E149" s="137">
        <f t="shared" si="108"/>
        <v>0</v>
      </c>
      <c r="F149" s="137">
        <f t="shared" si="108"/>
        <v>1</v>
      </c>
      <c r="G149" s="137">
        <f t="shared" si="108"/>
        <v>0</v>
      </c>
      <c r="H149" s="137">
        <f t="shared" si="108"/>
        <v>0</v>
      </c>
      <c r="I149" s="137">
        <f t="shared" si="108"/>
        <v>0</v>
      </c>
      <c r="J149" s="174">
        <f t="shared" si="109"/>
        <v>5.3228298604213867E-2</v>
      </c>
      <c r="L149" s="173">
        <v>4</v>
      </c>
      <c r="M149" s="180">
        <f t="shared" si="125"/>
        <v>1986</v>
      </c>
      <c r="N149" s="137">
        <f t="shared" si="110"/>
        <v>0</v>
      </c>
      <c r="O149" s="137">
        <f t="shared" si="110"/>
        <v>0</v>
      </c>
      <c r="P149" s="137">
        <f t="shared" si="110"/>
        <v>0.5</v>
      </c>
      <c r="Q149" s="137">
        <f t="shared" si="110"/>
        <v>0.5</v>
      </c>
      <c r="R149" s="137">
        <f t="shared" si="110"/>
        <v>0</v>
      </c>
      <c r="S149" s="137">
        <f t="shared" si="110"/>
        <v>0</v>
      </c>
      <c r="T149" s="137">
        <f t="shared" si="110"/>
        <v>0</v>
      </c>
      <c r="U149" s="174">
        <f t="shared" si="111"/>
        <v>1.4600173634834216E-2</v>
      </c>
      <c r="W149" s="173">
        <v>4</v>
      </c>
      <c r="X149" s="180">
        <f t="shared" si="126"/>
        <v>1986</v>
      </c>
      <c r="Y149" s="137">
        <f t="shared" si="112"/>
        <v>0</v>
      </c>
      <c r="Z149" s="137">
        <f t="shared" si="112"/>
        <v>0.95</v>
      </c>
      <c r="AA149" s="137">
        <f t="shared" si="112"/>
        <v>0.05</v>
      </c>
      <c r="AB149" s="137">
        <f t="shared" si="112"/>
        <v>0</v>
      </c>
      <c r="AC149" s="137">
        <f t="shared" si="112"/>
        <v>0</v>
      </c>
      <c r="AD149" s="137">
        <f t="shared" si="112"/>
        <v>0</v>
      </c>
      <c r="AE149" s="137">
        <f t="shared" si="112"/>
        <v>0</v>
      </c>
      <c r="AF149" s="174">
        <f t="shared" si="113"/>
        <v>5.3343420378995564E-5</v>
      </c>
      <c r="AG149" s="139"/>
      <c r="AI149" s="146">
        <f t="shared" si="127"/>
        <v>1986</v>
      </c>
      <c r="AJ149" s="103" t="str">
        <f t="shared" si="114"/>
        <v>M</v>
      </c>
      <c r="AK149" s="140">
        <f t="shared" si="115"/>
        <v>7.0940447755192288E-4</v>
      </c>
      <c r="AL149" s="147"/>
      <c r="AO149" s="146">
        <f t="shared" si="128"/>
        <v>1986</v>
      </c>
      <c r="AP149" s="103" t="str">
        <f t="shared" si="116"/>
        <v>M</v>
      </c>
      <c r="AQ149" s="140">
        <f t="shared" si="117"/>
        <v>3.3259173645756824E-4</v>
      </c>
      <c r="AR149" s="147"/>
      <c r="AU149" s="146">
        <f t="shared" si="129"/>
        <v>1986</v>
      </c>
      <c r="AV149" s="103" t="str">
        <f t="shared" si="118"/>
        <v>M</v>
      </c>
      <c r="AW149" s="140">
        <f t="shared" si="119"/>
        <v>5.9033303371234237E-5</v>
      </c>
      <c r="AX149" s="147"/>
      <c r="BA149" s="146">
        <f t="shared" si="130"/>
        <v>1986</v>
      </c>
      <c r="BB149" s="103" t="str">
        <f t="shared" si="120"/>
        <v>U</v>
      </c>
      <c r="BC149" s="140">
        <f t="shared" si="121"/>
        <v>4.3995362343943162E-4</v>
      </c>
      <c r="BD149" s="147"/>
      <c r="BG149" s="146">
        <f t="shared" si="131"/>
        <v>1986</v>
      </c>
      <c r="BH149" s="103" t="str">
        <f t="shared" si="122"/>
        <v>U</v>
      </c>
      <c r="BI149" s="140">
        <f t="shared" si="123"/>
        <v>1.1691697872806434E-4</v>
      </c>
      <c r="BJ149" s="147"/>
    </row>
    <row r="150" spans="1:62" ht="13">
      <c r="A150" s="173">
        <v>5</v>
      </c>
      <c r="B150" s="180">
        <f t="shared" si="124"/>
        <v>1985</v>
      </c>
      <c r="C150" s="137">
        <f t="shared" si="108"/>
        <v>0</v>
      </c>
      <c r="D150" s="137">
        <f t="shared" si="108"/>
        <v>0</v>
      </c>
      <c r="E150" s="137">
        <f t="shared" si="108"/>
        <v>0</v>
      </c>
      <c r="F150" s="137">
        <f t="shared" si="108"/>
        <v>1</v>
      </c>
      <c r="G150" s="137">
        <f t="shared" si="108"/>
        <v>0</v>
      </c>
      <c r="H150" s="137">
        <f t="shared" si="108"/>
        <v>0</v>
      </c>
      <c r="I150" s="137">
        <f t="shared" si="108"/>
        <v>0</v>
      </c>
      <c r="J150" s="174">
        <f t="shared" si="109"/>
        <v>5.1817262891764054E-2</v>
      </c>
      <c r="L150" s="173">
        <v>5</v>
      </c>
      <c r="M150" s="180">
        <f t="shared" si="125"/>
        <v>1985</v>
      </c>
      <c r="N150" s="137">
        <f t="shared" si="110"/>
        <v>0</v>
      </c>
      <c r="O150" s="137">
        <f t="shared" si="110"/>
        <v>0</v>
      </c>
      <c r="P150" s="137">
        <f t="shared" si="110"/>
        <v>0.6</v>
      </c>
      <c r="Q150" s="137">
        <f t="shared" si="110"/>
        <v>0.4</v>
      </c>
      <c r="R150" s="137">
        <f t="shared" si="110"/>
        <v>0</v>
      </c>
      <c r="S150" s="137">
        <f t="shared" si="110"/>
        <v>0</v>
      </c>
      <c r="T150" s="137">
        <f t="shared" si="110"/>
        <v>0</v>
      </c>
      <c r="U150" s="174">
        <f t="shared" si="111"/>
        <v>1.357495317859697E-2</v>
      </c>
      <c r="W150" s="173">
        <v>5</v>
      </c>
      <c r="X150" s="180">
        <f t="shared" si="126"/>
        <v>1985</v>
      </c>
      <c r="Y150" s="137">
        <f t="shared" si="112"/>
        <v>0</v>
      </c>
      <c r="Z150" s="137">
        <f t="shared" si="112"/>
        <v>0.95</v>
      </c>
      <c r="AA150" s="137">
        <f t="shared" si="112"/>
        <v>0.05</v>
      </c>
      <c r="AB150" s="137">
        <f t="shared" si="112"/>
        <v>0</v>
      </c>
      <c r="AC150" s="137">
        <f t="shared" si="112"/>
        <v>0</v>
      </c>
      <c r="AD150" s="137">
        <f t="shared" si="112"/>
        <v>0</v>
      </c>
      <c r="AE150" s="137">
        <f t="shared" si="112"/>
        <v>0</v>
      </c>
      <c r="AF150" s="174">
        <f t="shared" si="113"/>
        <v>5.200825349628342E-5</v>
      </c>
      <c r="AG150" s="139"/>
      <c r="AI150" s="146">
        <f t="shared" si="127"/>
        <v>1985</v>
      </c>
      <c r="AJ150" s="103" t="str">
        <f t="shared" si="114"/>
        <v>M</v>
      </c>
      <c r="AK150" s="140">
        <f t="shared" si="115"/>
        <v>6.9059878436528545E-4</v>
      </c>
      <c r="AL150" s="147"/>
      <c r="AO150" s="146">
        <f t="shared" si="128"/>
        <v>1985</v>
      </c>
      <c r="AP150" s="103" t="str">
        <f t="shared" si="116"/>
        <v>M</v>
      </c>
      <c r="AQ150" s="140">
        <f t="shared" si="117"/>
        <v>3.0137559756513018E-4</v>
      </c>
      <c r="AR150" s="147"/>
      <c r="AU150" s="146">
        <f t="shared" si="129"/>
        <v>1985</v>
      </c>
      <c r="AV150" s="103" t="str">
        <f t="shared" si="118"/>
        <v>M</v>
      </c>
      <c r="AW150" s="140">
        <f t="shared" si="119"/>
        <v>5.399697915376959E-5</v>
      </c>
      <c r="AX150" s="147"/>
      <c r="BA150" s="146">
        <f t="shared" si="130"/>
        <v>1985</v>
      </c>
      <c r="BB150" s="103" t="str">
        <f t="shared" si="120"/>
        <v>U</v>
      </c>
      <c r="BC150" s="140">
        <f t="shared" si="121"/>
        <v>3.1113546110246359E-4</v>
      </c>
      <c r="BD150" s="147"/>
      <c r="BG150" s="146">
        <f t="shared" si="131"/>
        <v>1985</v>
      </c>
      <c r="BH150" s="103" t="str">
        <f t="shared" si="122"/>
        <v>U</v>
      </c>
      <c r="BI150" s="140">
        <f t="shared" si="123"/>
        <v>8.2683756080647995E-5</v>
      </c>
      <c r="BJ150" s="147"/>
    </row>
    <row r="151" spans="1:62" ht="13">
      <c r="A151" s="173">
        <v>6</v>
      </c>
      <c r="B151" s="180">
        <f t="shared" si="124"/>
        <v>1984</v>
      </c>
      <c r="C151" s="137">
        <f t="shared" si="108"/>
        <v>0</v>
      </c>
      <c r="D151" s="137">
        <f t="shared" si="108"/>
        <v>0</v>
      </c>
      <c r="E151" s="137">
        <f t="shared" si="108"/>
        <v>0</v>
      </c>
      <c r="F151" s="137">
        <f t="shared" si="108"/>
        <v>1</v>
      </c>
      <c r="G151" s="137">
        <f t="shared" si="108"/>
        <v>0</v>
      </c>
      <c r="H151" s="137">
        <f t="shared" si="108"/>
        <v>0</v>
      </c>
      <c r="I151" s="137">
        <f t="shared" si="108"/>
        <v>0</v>
      </c>
      <c r="J151" s="174">
        <f t="shared" si="109"/>
        <v>4.9634477034545772E-2</v>
      </c>
      <c r="L151" s="173">
        <v>6</v>
      </c>
      <c r="M151" s="180">
        <f t="shared" si="125"/>
        <v>1984</v>
      </c>
      <c r="N151" s="137">
        <f t="shared" si="110"/>
        <v>0</v>
      </c>
      <c r="O151" s="137">
        <f t="shared" si="110"/>
        <v>0</v>
      </c>
      <c r="P151" s="137">
        <f t="shared" si="110"/>
        <v>0.7</v>
      </c>
      <c r="Q151" s="137">
        <f t="shared" si="110"/>
        <v>0.3</v>
      </c>
      <c r="R151" s="137">
        <f t="shared" si="110"/>
        <v>0</v>
      </c>
      <c r="S151" s="137">
        <f t="shared" si="110"/>
        <v>0</v>
      </c>
      <c r="T151" s="137">
        <f t="shared" si="110"/>
        <v>0</v>
      </c>
      <c r="U151" s="174">
        <f t="shared" si="111"/>
        <v>1.2567774145214112E-2</v>
      </c>
      <c r="W151" s="173">
        <v>6</v>
      </c>
      <c r="X151" s="180">
        <f t="shared" si="126"/>
        <v>1984</v>
      </c>
      <c r="Y151" s="137">
        <f t="shared" si="112"/>
        <v>0.95</v>
      </c>
      <c r="Z151" s="137">
        <f t="shared" si="112"/>
        <v>0</v>
      </c>
      <c r="AA151" s="137">
        <f t="shared" si="112"/>
        <v>0.05</v>
      </c>
      <c r="AB151" s="137">
        <f t="shared" si="112"/>
        <v>0</v>
      </c>
      <c r="AC151" s="137">
        <f t="shared" si="112"/>
        <v>0</v>
      </c>
      <c r="AD151" s="137">
        <f t="shared" si="112"/>
        <v>0</v>
      </c>
      <c r="AE151" s="137">
        <f t="shared" si="112"/>
        <v>0</v>
      </c>
      <c r="AF151" s="174">
        <f t="shared" si="113"/>
        <v>4.3807403295941906E-5</v>
      </c>
      <c r="AG151" s="139"/>
      <c r="AI151" s="146">
        <f t="shared" si="127"/>
        <v>1984</v>
      </c>
      <c r="AJ151" s="103" t="str">
        <f t="shared" si="114"/>
        <v>M</v>
      </c>
      <c r="AK151" s="140">
        <f t="shared" si="115"/>
        <v>6.6150752837452814E-4</v>
      </c>
      <c r="AL151" s="147"/>
      <c r="AO151" s="146">
        <f t="shared" si="128"/>
        <v>1984</v>
      </c>
      <c r="AP151" s="103" t="str">
        <f t="shared" si="116"/>
        <v>M</v>
      </c>
      <c r="AQ151" s="140">
        <f t="shared" si="117"/>
        <v>2.710247088785517E-4</v>
      </c>
      <c r="AR151" s="147"/>
      <c r="AU151" s="146">
        <f t="shared" si="129"/>
        <v>1984</v>
      </c>
      <c r="AV151" s="103" t="str">
        <f t="shared" si="118"/>
        <v>M</v>
      </c>
      <c r="AW151" s="140">
        <f t="shared" si="119"/>
        <v>4.7287599408330015E-5</v>
      </c>
      <c r="AX151" s="147"/>
      <c r="BA151" s="146">
        <f t="shared" si="130"/>
        <v>1984</v>
      </c>
      <c r="BB151" s="103" t="str">
        <f t="shared" si="120"/>
        <v>U</v>
      </c>
      <c r="BC151" s="140">
        <f t="shared" si="121"/>
        <v>2.2566320715993558E-4</v>
      </c>
      <c r="BD151" s="147"/>
      <c r="BG151" s="146">
        <f t="shared" si="131"/>
        <v>1984</v>
      </c>
      <c r="BH151" s="103" t="str">
        <f t="shared" si="122"/>
        <v>U</v>
      </c>
      <c r="BI151" s="140">
        <f t="shared" si="123"/>
        <v>5.9969639947418741E-5</v>
      </c>
      <c r="BJ151" s="147"/>
    </row>
    <row r="152" spans="1:62" ht="13">
      <c r="A152" s="173">
        <v>7</v>
      </c>
      <c r="B152" s="180">
        <f t="shared" si="124"/>
        <v>1983</v>
      </c>
      <c r="C152" s="137">
        <f t="shared" si="108"/>
        <v>0</v>
      </c>
      <c r="D152" s="137">
        <f t="shared" si="108"/>
        <v>0</v>
      </c>
      <c r="E152" s="137">
        <f t="shared" si="108"/>
        <v>0.12</v>
      </c>
      <c r="F152" s="137">
        <f t="shared" si="108"/>
        <v>0.88</v>
      </c>
      <c r="G152" s="137">
        <f t="shared" si="108"/>
        <v>0</v>
      </c>
      <c r="H152" s="137">
        <f t="shared" si="108"/>
        <v>0</v>
      </c>
      <c r="I152" s="137">
        <f t="shared" si="108"/>
        <v>0</v>
      </c>
      <c r="J152" s="174">
        <f t="shared" si="109"/>
        <v>4.7450424124851003E-2</v>
      </c>
      <c r="L152" s="173">
        <v>7</v>
      </c>
      <c r="M152" s="180">
        <f t="shared" si="125"/>
        <v>1983</v>
      </c>
      <c r="N152" s="137">
        <f t="shared" si="110"/>
        <v>0</v>
      </c>
      <c r="O152" s="137">
        <f t="shared" si="110"/>
        <v>0</v>
      </c>
      <c r="P152" s="137">
        <f t="shared" si="110"/>
        <v>0.8</v>
      </c>
      <c r="Q152" s="137">
        <f t="shared" si="110"/>
        <v>0.2</v>
      </c>
      <c r="R152" s="137">
        <f t="shared" si="110"/>
        <v>0</v>
      </c>
      <c r="S152" s="137">
        <f t="shared" si="110"/>
        <v>0</v>
      </c>
      <c r="T152" s="137">
        <f t="shared" si="110"/>
        <v>0</v>
      </c>
      <c r="U152" s="174">
        <f t="shared" si="111"/>
        <v>1.1395178507807389E-2</v>
      </c>
      <c r="W152" s="173">
        <v>7</v>
      </c>
      <c r="X152" s="180">
        <f t="shared" si="126"/>
        <v>1983</v>
      </c>
      <c r="Y152" s="137">
        <f t="shared" si="112"/>
        <v>0.95</v>
      </c>
      <c r="Z152" s="137">
        <f t="shared" si="112"/>
        <v>0</v>
      </c>
      <c r="AA152" s="137">
        <f t="shared" si="112"/>
        <v>0.05</v>
      </c>
      <c r="AB152" s="137">
        <f t="shared" si="112"/>
        <v>0</v>
      </c>
      <c r="AC152" s="137">
        <f t="shared" si="112"/>
        <v>0</v>
      </c>
      <c r="AD152" s="137">
        <f t="shared" si="112"/>
        <v>0</v>
      </c>
      <c r="AE152" s="137">
        <f t="shared" si="112"/>
        <v>0</v>
      </c>
      <c r="AF152" s="174">
        <f t="shared" si="113"/>
        <v>3.6961739490571453E-5</v>
      </c>
      <c r="AG152" s="139"/>
      <c r="AI152" s="146">
        <f t="shared" si="127"/>
        <v>1983</v>
      </c>
      <c r="AJ152" s="103" t="str">
        <f t="shared" si="114"/>
        <v>M</v>
      </c>
      <c r="AK152" s="140">
        <f t="shared" si="115"/>
        <v>6.3245158103220273E-4</v>
      </c>
      <c r="AL152" s="147"/>
      <c r="AO152" s="146">
        <f t="shared" si="128"/>
        <v>1983</v>
      </c>
      <c r="AP152" s="103" t="str">
        <f t="shared" si="116"/>
        <v>M</v>
      </c>
      <c r="AQ152" s="140">
        <f t="shared" si="117"/>
        <v>2.4170913681760542E-4</v>
      </c>
      <c r="AR152" s="147"/>
      <c r="AU152" s="146">
        <f t="shared" si="129"/>
        <v>1983</v>
      </c>
      <c r="AV152" s="103" t="str">
        <f t="shared" si="118"/>
        <v>M</v>
      </c>
      <c r="AW152" s="140">
        <f t="shared" si="119"/>
        <v>4.5909269513958613E-5</v>
      </c>
      <c r="AX152" s="147"/>
      <c r="BA152" s="146">
        <f t="shared" si="130"/>
        <v>1983</v>
      </c>
      <c r="BB152" s="103" t="str">
        <f t="shared" si="120"/>
        <v>U</v>
      </c>
      <c r="BC152" s="140">
        <f t="shared" si="121"/>
        <v>1.6654195947736648E-4</v>
      </c>
      <c r="BD152" s="147"/>
      <c r="BG152" s="146">
        <f t="shared" si="131"/>
        <v>1983</v>
      </c>
      <c r="BH152" s="103" t="str">
        <f t="shared" si="122"/>
        <v>U</v>
      </c>
      <c r="BI152" s="140">
        <f t="shared" si="123"/>
        <v>4.4258261998894661E-5</v>
      </c>
      <c r="BJ152" s="147"/>
    </row>
    <row r="153" spans="1:62" ht="13">
      <c r="A153" s="173">
        <v>8</v>
      </c>
      <c r="B153" s="180">
        <f t="shared" si="124"/>
        <v>1982</v>
      </c>
      <c r="C153" s="137">
        <f t="shared" si="108"/>
        <v>0</v>
      </c>
      <c r="D153" s="137">
        <f t="shared" si="108"/>
        <v>0</v>
      </c>
      <c r="E153" s="137">
        <f t="shared" si="108"/>
        <v>0.14000000000000001</v>
      </c>
      <c r="F153" s="137">
        <f t="shared" si="108"/>
        <v>0.86</v>
      </c>
      <c r="G153" s="137">
        <f t="shared" si="108"/>
        <v>0</v>
      </c>
      <c r="H153" s="137">
        <f t="shared" si="108"/>
        <v>0</v>
      </c>
      <c r="I153" s="137">
        <f t="shared" si="108"/>
        <v>0</v>
      </c>
      <c r="J153" s="174">
        <f t="shared" si="109"/>
        <v>4.4598980119814668E-2</v>
      </c>
      <c r="L153" s="173">
        <v>8</v>
      </c>
      <c r="M153" s="180">
        <f t="shared" si="125"/>
        <v>1982</v>
      </c>
      <c r="N153" s="137">
        <f t="shared" si="110"/>
        <v>0</v>
      </c>
      <c r="O153" s="137">
        <f t="shared" si="110"/>
        <v>0</v>
      </c>
      <c r="P153" s="137">
        <f t="shared" si="110"/>
        <v>0.9</v>
      </c>
      <c r="Q153" s="137">
        <f t="shared" si="110"/>
        <v>0.1</v>
      </c>
      <c r="R153" s="137">
        <f t="shared" si="110"/>
        <v>0</v>
      </c>
      <c r="S153" s="137">
        <f t="shared" si="110"/>
        <v>0</v>
      </c>
      <c r="T153" s="137">
        <f t="shared" si="110"/>
        <v>0</v>
      </c>
      <c r="U153" s="174">
        <f t="shared" si="111"/>
        <v>1.0264684135543241E-2</v>
      </c>
      <c r="W153" s="173">
        <v>8</v>
      </c>
      <c r="X153" s="180">
        <f t="shared" si="126"/>
        <v>1982</v>
      </c>
      <c r="Y153" s="137">
        <f t="shared" si="112"/>
        <v>0.95</v>
      </c>
      <c r="Z153" s="137">
        <f t="shared" si="112"/>
        <v>0</v>
      </c>
      <c r="AA153" s="137">
        <f t="shared" si="112"/>
        <v>0.05</v>
      </c>
      <c r="AB153" s="137">
        <f t="shared" si="112"/>
        <v>0</v>
      </c>
      <c r="AC153" s="137">
        <f t="shared" si="112"/>
        <v>0</v>
      </c>
      <c r="AD153" s="137">
        <f t="shared" si="112"/>
        <v>0</v>
      </c>
      <c r="AE153" s="137">
        <f t="shared" si="112"/>
        <v>0</v>
      </c>
      <c r="AF153" s="174">
        <f t="shared" si="113"/>
        <v>3.1572116681846065E-5</v>
      </c>
      <c r="AG153" s="139"/>
      <c r="AI153" s="146">
        <f t="shared" si="127"/>
        <v>1982</v>
      </c>
      <c r="AJ153" s="103" t="str">
        <f t="shared" si="114"/>
        <v>U</v>
      </c>
      <c r="AK153" s="140">
        <f t="shared" si="115"/>
        <v>5.943965338155861E-4</v>
      </c>
      <c r="AL153" s="147"/>
      <c r="AO153" s="146">
        <f t="shared" si="128"/>
        <v>1982</v>
      </c>
      <c r="AP153" s="103" t="str">
        <f t="shared" si="116"/>
        <v>U</v>
      </c>
      <c r="AQ153" s="140">
        <f t="shared" si="117"/>
        <v>2.1844584076557771E-4</v>
      </c>
      <c r="AR153" s="147"/>
      <c r="AU153" s="146">
        <f t="shared" si="129"/>
        <v>1982</v>
      </c>
      <c r="AV153" s="103" t="str">
        <f t="shared" si="118"/>
        <v>U</v>
      </c>
      <c r="AW153" s="140">
        <f t="shared" si="119"/>
        <v>3.8384014711570345E-5</v>
      </c>
      <c r="AX153" s="147"/>
      <c r="BA153" s="146">
        <f t="shared" si="130"/>
        <v>1982</v>
      </c>
      <c r="BB153" s="103" t="str">
        <f t="shared" si="120"/>
        <v>U</v>
      </c>
      <c r="BC153" s="140">
        <f t="shared" si="121"/>
        <v>1.2331543600011455E-4</v>
      </c>
      <c r="BD153" s="147"/>
      <c r="BG153" s="146">
        <f t="shared" si="131"/>
        <v>1982</v>
      </c>
      <c r="BH153" s="103" t="str">
        <f t="shared" si="122"/>
        <v>U</v>
      </c>
      <c r="BI153" s="140">
        <f t="shared" si="123"/>
        <v>3.2770881837394962E-5</v>
      </c>
      <c r="BJ153" s="147"/>
    </row>
    <row r="154" spans="1:62" ht="13">
      <c r="A154" s="173">
        <v>9</v>
      </c>
      <c r="B154" s="180">
        <f t="shared" si="124"/>
        <v>1981</v>
      </c>
      <c r="C154" s="137">
        <f t="shared" si="108"/>
        <v>0</v>
      </c>
      <c r="D154" s="137">
        <f t="shared" si="108"/>
        <v>0</v>
      </c>
      <c r="E154" s="137">
        <f t="shared" si="108"/>
        <v>0.15</v>
      </c>
      <c r="F154" s="137">
        <f t="shared" si="108"/>
        <v>0.85</v>
      </c>
      <c r="G154" s="137">
        <f t="shared" si="108"/>
        <v>0</v>
      </c>
      <c r="H154" s="137">
        <f t="shared" si="108"/>
        <v>0</v>
      </c>
      <c r="I154" s="137">
        <f t="shared" si="108"/>
        <v>0</v>
      </c>
      <c r="J154" s="174">
        <f t="shared" si="109"/>
        <v>4.1156686507675379E-2</v>
      </c>
      <c r="L154" s="173">
        <v>9</v>
      </c>
      <c r="M154" s="180">
        <f t="shared" si="125"/>
        <v>1981</v>
      </c>
      <c r="N154" s="137">
        <f t="shared" si="110"/>
        <v>0</v>
      </c>
      <c r="O154" s="137">
        <f t="shared" si="110"/>
        <v>0</v>
      </c>
      <c r="P154" s="137">
        <f t="shared" si="110"/>
        <v>0.95</v>
      </c>
      <c r="Q154" s="137">
        <f t="shared" si="110"/>
        <v>0.05</v>
      </c>
      <c r="R154" s="137">
        <f t="shared" si="110"/>
        <v>0</v>
      </c>
      <c r="S154" s="137">
        <f t="shared" si="110"/>
        <v>0</v>
      </c>
      <c r="T154" s="137">
        <f t="shared" si="110"/>
        <v>0</v>
      </c>
      <c r="U154" s="174">
        <f t="shared" si="111"/>
        <v>9.0088682845865398E-3</v>
      </c>
      <c r="W154" s="173">
        <v>9</v>
      </c>
      <c r="X154" s="180">
        <f t="shared" si="126"/>
        <v>1981</v>
      </c>
      <c r="Y154" s="137">
        <f t="shared" si="112"/>
        <v>1</v>
      </c>
      <c r="Z154" s="137">
        <f t="shared" si="112"/>
        <v>0</v>
      </c>
      <c r="AA154" s="137">
        <f t="shared" si="112"/>
        <v>0</v>
      </c>
      <c r="AB154" s="137">
        <f t="shared" si="112"/>
        <v>0</v>
      </c>
      <c r="AC154" s="137">
        <f t="shared" si="112"/>
        <v>0</v>
      </c>
      <c r="AD154" s="137">
        <f t="shared" si="112"/>
        <v>0</v>
      </c>
      <c r="AE154" s="137">
        <f t="shared" si="112"/>
        <v>0</v>
      </c>
      <c r="AF154" s="174">
        <f t="shared" si="113"/>
        <v>2.5268157325834021E-5</v>
      </c>
      <c r="AG154" s="139"/>
      <c r="AI154" s="146">
        <f t="shared" si="127"/>
        <v>1981</v>
      </c>
      <c r="AJ154" s="103" t="str">
        <f t="shared" si="114"/>
        <v>U</v>
      </c>
      <c r="AK154" s="140">
        <f t="shared" si="115"/>
        <v>5.4851908581264217E-4</v>
      </c>
      <c r="AL154" s="147"/>
      <c r="AO154" s="146">
        <f t="shared" si="128"/>
        <v>1981</v>
      </c>
      <c r="AP154" s="103" t="str">
        <f t="shared" si="116"/>
        <v>U</v>
      </c>
      <c r="AQ154" s="140">
        <f t="shared" si="117"/>
        <v>1.9614476261489393E-4</v>
      </c>
      <c r="AR154" s="147"/>
      <c r="AU154" s="146">
        <f t="shared" si="129"/>
        <v>1981</v>
      </c>
      <c r="AV154" s="103" t="str">
        <f t="shared" si="118"/>
        <v>U</v>
      </c>
      <c r="AW154" s="140">
        <f t="shared" si="119"/>
        <v>3.6306604379365999E-5</v>
      </c>
      <c r="AX154" s="147"/>
      <c r="BA154" s="146">
        <f t="shared" si="130"/>
        <v>1981</v>
      </c>
      <c r="BB154" s="103" t="str">
        <f t="shared" si="120"/>
        <v>U</v>
      </c>
      <c r="BC154" s="140">
        <f t="shared" si="121"/>
        <v>9.2785957638572933E-5</v>
      </c>
      <c r="BD154" s="147"/>
      <c r="BG154" s="146">
        <f t="shared" si="131"/>
        <v>1981</v>
      </c>
      <c r="BH154" s="103" t="str">
        <f t="shared" si="122"/>
        <v>U</v>
      </c>
      <c r="BI154" s="140">
        <f t="shared" si="123"/>
        <v>2.4657721308631494E-5</v>
      </c>
      <c r="BJ154" s="147"/>
    </row>
    <row r="155" spans="1:62" ht="13">
      <c r="A155" s="173">
        <v>10</v>
      </c>
      <c r="B155" s="180">
        <f t="shared" si="124"/>
        <v>1980</v>
      </c>
      <c r="C155" s="137">
        <f t="shared" ref="C155:I164" si="132">VLOOKUP($B155,oldtechs,C$2,FALSE)</f>
        <v>0</v>
      </c>
      <c r="D155" s="137">
        <f t="shared" si="132"/>
        <v>0.05</v>
      </c>
      <c r="E155" s="137">
        <f t="shared" si="132"/>
        <v>0.88</v>
      </c>
      <c r="F155" s="137">
        <f t="shared" si="132"/>
        <v>7.0000000000000007E-2</v>
      </c>
      <c r="G155" s="137">
        <f t="shared" si="132"/>
        <v>0</v>
      </c>
      <c r="H155" s="137">
        <f t="shared" si="132"/>
        <v>0</v>
      </c>
      <c r="I155" s="137">
        <f t="shared" si="132"/>
        <v>0</v>
      </c>
      <c r="J155" s="174">
        <f t="shared" si="109"/>
        <v>3.7204749833516966E-2</v>
      </c>
      <c r="L155" s="173">
        <v>10</v>
      </c>
      <c r="M155" s="180">
        <f t="shared" si="125"/>
        <v>1980</v>
      </c>
      <c r="N155" s="137">
        <f t="shared" ref="N155:T164" si="133">VLOOKUP($B155,oldtechs,N$2,FALSE)</f>
        <v>0</v>
      </c>
      <c r="O155" s="137">
        <f t="shared" si="133"/>
        <v>0.2</v>
      </c>
      <c r="P155" s="137">
        <f t="shared" si="133"/>
        <v>0.8</v>
      </c>
      <c r="Q155" s="137">
        <f t="shared" si="133"/>
        <v>0</v>
      </c>
      <c r="R155" s="137">
        <f t="shared" si="133"/>
        <v>0</v>
      </c>
      <c r="S155" s="137">
        <f t="shared" si="133"/>
        <v>0</v>
      </c>
      <c r="T155" s="137">
        <f t="shared" si="133"/>
        <v>0</v>
      </c>
      <c r="U155" s="174">
        <f t="shared" si="111"/>
        <v>7.8174979456357881E-3</v>
      </c>
      <c r="W155" s="173">
        <v>10</v>
      </c>
      <c r="X155" s="180">
        <f t="shared" si="126"/>
        <v>1980</v>
      </c>
      <c r="Y155" s="137">
        <f t="shared" ref="Y155:AE164" si="134">VLOOKUP($B155,oldtechs,Y$2,FALSE)</f>
        <v>1</v>
      </c>
      <c r="Z155" s="137">
        <f t="shared" si="134"/>
        <v>0</v>
      </c>
      <c r="AA155" s="137">
        <f t="shared" si="134"/>
        <v>0</v>
      </c>
      <c r="AB155" s="137">
        <f t="shared" si="134"/>
        <v>0</v>
      </c>
      <c r="AC155" s="137">
        <f t="shared" si="134"/>
        <v>0</v>
      </c>
      <c r="AD155" s="137">
        <f t="shared" si="134"/>
        <v>0</v>
      </c>
      <c r="AE155" s="137">
        <f t="shared" si="134"/>
        <v>0</v>
      </c>
      <c r="AF155" s="174">
        <f t="shared" si="113"/>
        <v>2.215163237226971E-5</v>
      </c>
      <c r="AG155" s="139"/>
      <c r="AI155" s="146">
        <f t="shared" si="127"/>
        <v>1980</v>
      </c>
      <c r="AJ155" s="103" t="str">
        <f t="shared" si="114"/>
        <v>U</v>
      </c>
      <c r="AK155" s="140">
        <f t="shared" si="115"/>
        <v>4.9584932846241019E-4</v>
      </c>
      <c r="AL155" s="147"/>
      <c r="AO155" s="146">
        <f t="shared" si="128"/>
        <v>1980</v>
      </c>
      <c r="AP155" s="103" t="str">
        <f t="shared" si="116"/>
        <v>U</v>
      </c>
      <c r="AQ155" s="140">
        <f t="shared" si="117"/>
        <v>1.7486184526679512E-4</v>
      </c>
      <c r="AR155" s="147"/>
      <c r="AU155" s="146">
        <f t="shared" si="129"/>
        <v>1980</v>
      </c>
      <c r="AV155" s="103" t="str">
        <f t="shared" si="118"/>
        <v>U</v>
      </c>
      <c r="AW155" s="140">
        <f t="shared" si="119"/>
        <v>2.7787916021211971E-5</v>
      </c>
      <c r="AX155" s="147"/>
      <c r="BA155" s="146">
        <f t="shared" si="130"/>
        <v>1980</v>
      </c>
      <c r="BB155" s="103" t="str">
        <f t="shared" si="120"/>
        <v>U</v>
      </c>
      <c r="BC155" s="140">
        <f t="shared" si="121"/>
        <v>6.9237741895983301E-5</v>
      </c>
      <c r="BD155" s="147"/>
      <c r="BG155" s="146">
        <f t="shared" si="131"/>
        <v>1980</v>
      </c>
      <c r="BH155" s="103" t="str">
        <f t="shared" si="122"/>
        <v>U</v>
      </c>
      <c r="BI155" s="140">
        <f t="shared" si="123"/>
        <v>1.8399820265479266E-5</v>
      </c>
      <c r="BJ155" s="147"/>
    </row>
    <row r="156" spans="1:62" ht="13">
      <c r="A156" s="173">
        <v>11</v>
      </c>
      <c r="B156" s="180">
        <f t="shared" si="124"/>
        <v>1979</v>
      </c>
      <c r="C156" s="137">
        <f t="shared" si="132"/>
        <v>0</v>
      </c>
      <c r="D156" s="137">
        <f t="shared" si="132"/>
        <v>0.1</v>
      </c>
      <c r="E156" s="137">
        <f t="shared" si="132"/>
        <v>0.9</v>
      </c>
      <c r="F156" s="137">
        <f t="shared" si="132"/>
        <v>0</v>
      </c>
      <c r="G156" s="137">
        <f t="shared" si="132"/>
        <v>0</v>
      </c>
      <c r="H156" s="137">
        <f t="shared" si="132"/>
        <v>0</v>
      </c>
      <c r="I156" s="137">
        <f t="shared" si="132"/>
        <v>0</v>
      </c>
      <c r="J156" s="174">
        <f t="shared" si="109"/>
        <v>3.2820229925227512E-2</v>
      </c>
      <c r="L156" s="173">
        <v>11</v>
      </c>
      <c r="M156" s="180">
        <f t="shared" si="125"/>
        <v>1979</v>
      </c>
      <c r="N156" s="137">
        <f t="shared" si="133"/>
        <v>0</v>
      </c>
      <c r="O156" s="137">
        <f t="shared" si="133"/>
        <v>0.2</v>
      </c>
      <c r="P156" s="137">
        <f t="shared" si="133"/>
        <v>0.8</v>
      </c>
      <c r="Q156" s="137">
        <f t="shared" si="133"/>
        <v>0</v>
      </c>
      <c r="R156" s="137">
        <f t="shared" si="133"/>
        <v>0</v>
      </c>
      <c r="S156" s="137">
        <f t="shared" si="133"/>
        <v>0</v>
      </c>
      <c r="T156" s="137">
        <f t="shared" si="133"/>
        <v>0</v>
      </c>
      <c r="U156" s="174">
        <f t="shared" si="111"/>
        <v>6.6947237527832607E-3</v>
      </c>
      <c r="W156" s="173">
        <v>11</v>
      </c>
      <c r="X156" s="180">
        <f t="shared" si="126"/>
        <v>1979</v>
      </c>
      <c r="Y156" s="137">
        <f t="shared" si="134"/>
        <v>1</v>
      </c>
      <c r="Z156" s="137">
        <f t="shared" si="134"/>
        <v>0</v>
      </c>
      <c r="AA156" s="137">
        <f t="shared" si="134"/>
        <v>0</v>
      </c>
      <c r="AB156" s="137">
        <f t="shared" si="134"/>
        <v>0</v>
      </c>
      <c r="AC156" s="137">
        <f t="shared" si="134"/>
        <v>0</v>
      </c>
      <c r="AD156" s="137">
        <f t="shared" si="134"/>
        <v>0</v>
      </c>
      <c r="AE156" s="137">
        <f t="shared" si="134"/>
        <v>0</v>
      </c>
      <c r="AF156" s="174">
        <f t="shared" si="113"/>
        <v>1.7605731066539603E-5</v>
      </c>
      <c r="AG156" s="139"/>
      <c r="AI156" s="146">
        <f t="shared" si="127"/>
        <v>1979</v>
      </c>
      <c r="AJ156" s="103" t="str">
        <f t="shared" si="114"/>
        <v>U</v>
      </c>
      <c r="AK156" s="140">
        <f t="shared" si="115"/>
        <v>4.3741428288667487E-4</v>
      </c>
      <c r="AL156" s="147"/>
      <c r="AO156" s="146">
        <f t="shared" si="128"/>
        <v>1979</v>
      </c>
      <c r="AP156" s="103" t="str">
        <f t="shared" si="116"/>
        <v>U</v>
      </c>
      <c r="AQ156" s="140">
        <f t="shared" si="117"/>
        <v>1.5468435964721699E-4</v>
      </c>
      <c r="AR156" s="147"/>
      <c r="AU156" s="146">
        <f t="shared" si="129"/>
        <v>1979</v>
      </c>
      <c r="AV156" s="103" t="str">
        <f t="shared" si="118"/>
        <v>U</v>
      </c>
      <c r="AW156" s="140">
        <f t="shared" si="119"/>
        <v>2.0171131927257757E-5</v>
      </c>
      <c r="AX156" s="147"/>
      <c r="BA156" s="146">
        <f t="shared" si="130"/>
        <v>1979</v>
      </c>
      <c r="BB156" s="103" t="str">
        <f t="shared" si="120"/>
        <v>U</v>
      </c>
      <c r="BC156" s="140">
        <f t="shared" si="121"/>
        <v>2.7525570175986253E-4</v>
      </c>
      <c r="BD156" s="147"/>
      <c r="BG156" s="146">
        <f t="shared" si="131"/>
        <v>1979</v>
      </c>
      <c r="BH156" s="103" t="str">
        <f t="shared" si="122"/>
        <v>U</v>
      </c>
      <c r="BI156" s="140">
        <f t="shared" si="123"/>
        <v>7.3148766853756275E-5</v>
      </c>
      <c r="BJ156" s="147"/>
    </row>
    <row r="157" spans="1:62" ht="13">
      <c r="A157" s="173">
        <v>12</v>
      </c>
      <c r="B157" s="180">
        <f t="shared" si="124"/>
        <v>1978</v>
      </c>
      <c r="C157" s="137">
        <f t="shared" si="132"/>
        <v>0</v>
      </c>
      <c r="D157" s="137">
        <f t="shared" si="132"/>
        <v>0.1</v>
      </c>
      <c r="E157" s="137">
        <f t="shared" si="132"/>
        <v>0.9</v>
      </c>
      <c r="F157" s="137">
        <f t="shared" si="132"/>
        <v>0</v>
      </c>
      <c r="G157" s="137">
        <f t="shared" si="132"/>
        <v>0</v>
      </c>
      <c r="H157" s="137">
        <f t="shared" si="132"/>
        <v>0</v>
      </c>
      <c r="I157" s="137">
        <f t="shared" si="132"/>
        <v>0</v>
      </c>
      <c r="J157" s="174">
        <f t="shared" si="109"/>
        <v>2.6908854189478585E-2</v>
      </c>
      <c r="L157" s="173">
        <v>12</v>
      </c>
      <c r="M157" s="180">
        <f t="shared" si="125"/>
        <v>1978</v>
      </c>
      <c r="N157" s="137">
        <f t="shared" si="133"/>
        <v>0</v>
      </c>
      <c r="O157" s="137">
        <f t="shared" si="133"/>
        <v>0.25</v>
      </c>
      <c r="P157" s="137">
        <f t="shared" si="133"/>
        <v>0.75</v>
      </c>
      <c r="Q157" s="137">
        <f t="shared" si="133"/>
        <v>0</v>
      </c>
      <c r="R157" s="137">
        <f t="shared" si="133"/>
        <v>0</v>
      </c>
      <c r="S157" s="137">
        <f t="shared" si="133"/>
        <v>0</v>
      </c>
      <c r="T157" s="137">
        <f t="shared" si="133"/>
        <v>0</v>
      </c>
      <c r="U157" s="174">
        <f t="shared" si="111"/>
        <v>5.4907908279799118E-3</v>
      </c>
      <c r="W157" s="173">
        <v>12</v>
      </c>
      <c r="X157" s="180">
        <f t="shared" si="126"/>
        <v>1978</v>
      </c>
      <c r="Y157" s="137">
        <f t="shared" si="134"/>
        <v>1</v>
      </c>
      <c r="Z157" s="137">
        <f t="shared" si="134"/>
        <v>0</v>
      </c>
      <c r="AA157" s="137">
        <f t="shared" si="134"/>
        <v>0</v>
      </c>
      <c r="AB157" s="137">
        <f t="shared" si="134"/>
        <v>0</v>
      </c>
      <c r="AC157" s="137">
        <f t="shared" si="134"/>
        <v>0</v>
      </c>
      <c r="AD157" s="137">
        <f t="shared" si="134"/>
        <v>0</v>
      </c>
      <c r="AE157" s="137">
        <f t="shared" si="134"/>
        <v>0</v>
      </c>
      <c r="AF157" s="174">
        <f t="shared" si="113"/>
        <v>1.6709016736976648E-5</v>
      </c>
      <c r="AG157" s="139"/>
      <c r="AI157" s="146">
        <f t="shared" si="127"/>
        <v>1978</v>
      </c>
      <c r="AJ157" s="103" t="str">
        <f t="shared" si="114"/>
        <v>U</v>
      </c>
      <c r="AK157" s="140">
        <f t="shared" si="115"/>
        <v>3.586299421243705E-4</v>
      </c>
      <c r="AL157" s="147"/>
      <c r="AO157" s="146">
        <f t="shared" si="128"/>
        <v>1978</v>
      </c>
      <c r="AP157" s="103" t="str">
        <f t="shared" si="116"/>
        <v>U</v>
      </c>
      <c r="AQ157" s="140">
        <f t="shared" si="117"/>
        <v>1.3978862981013244E-4</v>
      </c>
      <c r="AR157" s="147"/>
      <c r="AU157" s="146">
        <f t="shared" si="129"/>
        <v>1978</v>
      </c>
      <c r="AV157" s="103" t="str">
        <f t="shared" si="118"/>
        <v>U</v>
      </c>
      <c r="AW157" s="140">
        <f t="shared" si="119"/>
        <v>2.0311789461986458E-5</v>
      </c>
      <c r="AX157" s="147"/>
      <c r="BA157" s="146">
        <f t="shared" si="130"/>
        <v>1978</v>
      </c>
      <c r="BB157" s="103" t="str">
        <f t="shared" si="120"/>
        <v>U</v>
      </c>
      <c r="BC157" s="140">
        <f t="shared" si="121"/>
        <v>0</v>
      </c>
      <c r="BD157" s="147"/>
      <c r="BG157" s="146">
        <f t="shared" si="131"/>
        <v>1978</v>
      </c>
      <c r="BH157" s="103" t="str">
        <f t="shared" si="122"/>
        <v>U</v>
      </c>
      <c r="BI157" s="140">
        <f t="shared" si="123"/>
        <v>0</v>
      </c>
      <c r="BJ157" s="147"/>
    </row>
    <row r="158" spans="1:62" ht="13">
      <c r="A158" s="173">
        <v>13</v>
      </c>
      <c r="B158" s="180">
        <f t="shared" si="124"/>
        <v>1977</v>
      </c>
      <c r="C158" s="137">
        <f t="shared" si="132"/>
        <v>0</v>
      </c>
      <c r="D158" s="137">
        <f t="shared" si="132"/>
        <v>0.15</v>
      </c>
      <c r="E158" s="137">
        <f t="shared" si="132"/>
        <v>0.85</v>
      </c>
      <c r="F158" s="137">
        <f t="shared" si="132"/>
        <v>0</v>
      </c>
      <c r="G158" s="137">
        <f t="shared" si="132"/>
        <v>0</v>
      </c>
      <c r="H158" s="137">
        <f t="shared" si="132"/>
        <v>0</v>
      </c>
      <c r="I158" s="137">
        <f t="shared" si="132"/>
        <v>0</v>
      </c>
      <c r="J158" s="174">
        <f t="shared" si="109"/>
        <v>2.0240126632557625E-2</v>
      </c>
      <c r="L158" s="173">
        <v>13</v>
      </c>
      <c r="M158" s="180">
        <f t="shared" si="125"/>
        <v>1977</v>
      </c>
      <c r="N158" s="137">
        <f t="shared" si="133"/>
        <v>0</v>
      </c>
      <c r="O158" s="137">
        <f t="shared" si="133"/>
        <v>0.25</v>
      </c>
      <c r="P158" s="137">
        <f t="shared" si="133"/>
        <v>0.75</v>
      </c>
      <c r="Q158" s="137">
        <f t="shared" si="133"/>
        <v>0</v>
      </c>
      <c r="R158" s="137">
        <f t="shared" si="133"/>
        <v>0</v>
      </c>
      <c r="S158" s="137">
        <f t="shared" si="133"/>
        <v>0</v>
      </c>
      <c r="T158" s="137">
        <f t="shared" si="133"/>
        <v>0</v>
      </c>
      <c r="U158" s="174">
        <f t="shared" si="111"/>
        <v>4.5184494500781613E-3</v>
      </c>
      <c r="W158" s="173">
        <v>13</v>
      </c>
      <c r="X158" s="180">
        <f t="shared" si="126"/>
        <v>1977</v>
      </c>
      <c r="Y158" s="137">
        <f t="shared" si="134"/>
        <v>1</v>
      </c>
      <c r="Z158" s="137">
        <f t="shared" si="134"/>
        <v>0</v>
      </c>
      <c r="AA158" s="137">
        <f t="shared" si="134"/>
        <v>0</v>
      </c>
      <c r="AB158" s="137">
        <f t="shared" si="134"/>
        <v>0</v>
      </c>
      <c r="AC158" s="137">
        <f t="shared" si="134"/>
        <v>0</v>
      </c>
      <c r="AD158" s="137">
        <f t="shared" si="134"/>
        <v>0</v>
      </c>
      <c r="AE158" s="137">
        <f t="shared" si="134"/>
        <v>0</v>
      </c>
      <c r="AF158" s="174">
        <f t="shared" si="113"/>
        <v>1.2453314243402842E-5</v>
      </c>
      <c r="AG158" s="139"/>
      <c r="AI158" s="146">
        <f t="shared" si="127"/>
        <v>1977</v>
      </c>
      <c r="AJ158" s="103" t="str">
        <f t="shared" si="114"/>
        <v>U</v>
      </c>
      <c r="AK158" s="140">
        <f t="shared" si="115"/>
        <v>2.6975193338638108E-4</v>
      </c>
      <c r="AL158" s="147"/>
      <c r="AO158" s="146">
        <f t="shared" si="128"/>
        <v>1977</v>
      </c>
      <c r="AP158" s="103" t="str">
        <f t="shared" si="116"/>
        <v>U</v>
      </c>
      <c r="AQ158" s="140">
        <f t="shared" si="117"/>
        <v>1.2572980577561216E-4</v>
      </c>
      <c r="AR158" s="147"/>
      <c r="AU158" s="146">
        <f t="shared" si="129"/>
        <v>1977</v>
      </c>
      <c r="AV158" s="103" t="str">
        <f t="shared" si="118"/>
        <v>U</v>
      </c>
      <c r="AW158" s="140">
        <f t="shared" si="119"/>
        <v>1.6808608269109478E-5</v>
      </c>
      <c r="AX158" s="147"/>
      <c r="BA158" s="146">
        <f t="shared" si="130"/>
        <v>1977</v>
      </c>
      <c r="BB158" s="103" t="str">
        <f t="shared" si="120"/>
        <v>U</v>
      </c>
      <c r="BC158" s="140">
        <f t="shared" si="121"/>
        <v>0</v>
      </c>
      <c r="BD158" s="147"/>
      <c r="BG158" s="146">
        <f t="shared" si="131"/>
        <v>1977</v>
      </c>
      <c r="BH158" s="103" t="str">
        <f t="shared" si="122"/>
        <v>U</v>
      </c>
      <c r="BI158" s="140">
        <f t="shared" si="123"/>
        <v>0</v>
      </c>
      <c r="BJ158" s="147"/>
    </row>
    <row r="159" spans="1:62" ht="13">
      <c r="A159" s="173">
        <v>14</v>
      </c>
      <c r="B159" s="180">
        <f t="shared" si="124"/>
        <v>1976</v>
      </c>
      <c r="C159" s="137">
        <f t="shared" si="132"/>
        <v>0</v>
      </c>
      <c r="D159" s="137">
        <f t="shared" si="132"/>
        <v>0.15</v>
      </c>
      <c r="E159" s="137">
        <f t="shared" si="132"/>
        <v>0.85</v>
      </c>
      <c r="F159" s="137">
        <f t="shared" si="132"/>
        <v>0</v>
      </c>
      <c r="G159" s="137">
        <f t="shared" si="132"/>
        <v>0</v>
      </c>
      <c r="H159" s="137">
        <f t="shared" si="132"/>
        <v>0</v>
      </c>
      <c r="I159" s="137">
        <f t="shared" si="132"/>
        <v>0</v>
      </c>
      <c r="J159" s="174">
        <f t="shared" si="109"/>
        <v>1.5654836500039598E-2</v>
      </c>
      <c r="L159" s="173">
        <v>14</v>
      </c>
      <c r="M159" s="180">
        <f t="shared" si="125"/>
        <v>1976</v>
      </c>
      <c r="N159" s="137">
        <f t="shared" si="133"/>
        <v>0</v>
      </c>
      <c r="O159" s="137">
        <f t="shared" si="133"/>
        <v>0.2</v>
      </c>
      <c r="P159" s="137">
        <f t="shared" si="133"/>
        <v>0.8</v>
      </c>
      <c r="Q159" s="137">
        <f t="shared" si="133"/>
        <v>0</v>
      </c>
      <c r="R159" s="137">
        <f t="shared" si="133"/>
        <v>0</v>
      </c>
      <c r="S159" s="137">
        <f t="shared" si="133"/>
        <v>0</v>
      </c>
      <c r="T159" s="137">
        <f t="shared" si="133"/>
        <v>0</v>
      </c>
      <c r="U159" s="174">
        <f t="shared" si="111"/>
        <v>3.618080067336344E-3</v>
      </c>
      <c r="W159" s="173">
        <v>14</v>
      </c>
      <c r="X159" s="180">
        <f t="shared" si="126"/>
        <v>1976</v>
      </c>
      <c r="Y159" s="137">
        <f t="shared" si="134"/>
        <v>1</v>
      </c>
      <c r="Z159" s="137">
        <f t="shared" si="134"/>
        <v>0</v>
      </c>
      <c r="AA159" s="137">
        <f t="shared" si="134"/>
        <v>0</v>
      </c>
      <c r="AB159" s="137">
        <f t="shared" si="134"/>
        <v>0</v>
      </c>
      <c r="AC159" s="137">
        <f t="shared" si="134"/>
        <v>0</v>
      </c>
      <c r="AD159" s="137">
        <f t="shared" si="134"/>
        <v>0</v>
      </c>
      <c r="AE159" s="137">
        <f t="shared" si="134"/>
        <v>0</v>
      </c>
      <c r="AF159" s="174">
        <f t="shared" si="113"/>
        <v>9.3899503476016503E-6</v>
      </c>
      <c r="AG159" s="139"/>
      <c r="AI159" s="146">
        <f t="shared" si="127"/>
        <v>1976</v>
      </c>
      <c r="AJ159" s="103" t="str">
        <f t="shared" si="114"/>
        <v>U</v>
      </c>
      <c r="AK159" s="140">
        <f t="shared" si="115"/>
        <v>2.0864110632294716E-4</v>
      </c>
      <c r="AL159" s="147"/>
      <c r="AO159" s="146">
        <f t="shared" si="128"/>
        <v>1976</v>
      </c>
      <c r="AP159" s="103" t="str">
        <f t="shared" si="116"/>
        <v>U</v>
      </c>
      <c r="AQ159" s="140">
        <f t="shared" si="117"/>
        <v>1.087835821317101E-4</v>
      </c>
      <c r="AR159" s="147"/>
      <c r="AU159" s="146">
        <f t="shared" si="129"/>
        <v>1976</v>
      </c>
      <c r="AV159" s="103" t="str">
        <f t="shared" si="118"/>
        <v>U</v>
      </c>
      <c r="AW159" s="140">
        <f t="shared" si="119"/>
        <v>8.1282700225470372E-6</v>
      </c>
      <c r="AX159" s="147"/>
      <c r="BA159" s="146">
        <f t="shared" si="130"/>
        <v>1976</v>
      </c>
      <c r="BB159" s="103" t="str">
        <f t="shared" si="120"/>
        <v>U</v>
      </c>
      <c r="BC159" s="140">
        <f t="shared" si="121"/>
        <v>0</v>
      </c>
      <c r="BD159" s="147"/>
      <c r="BG159" s="146">
        <f t="shared" si="131"/>
        <v>1976</v>
      </c>
      <c r="BH159" s="103" t="str">
        <f t="shared" si="122"/>
        <v>U</v>
      </c>
      <c r="BI159" s="140">
        <f t="shared" si="123"/>
        <v>0</v>
      </c>
      <c r="BJ159" s="147"/>
    </row>
    <row r="160" spans="1:62" ht="13">
      <c r="A160" s="173">
        <v>15</v>
      </c>
      <c r="B160" s="180">
        <f t="shared" si="124"/>
        <v>1975</v>
      </c>
      <c r="C160" s="137">
        <f t="shared" si="132"/>
        <v>0</v>
      </c>
      <c r="D160" s="137">
        <f t="shared" si="132"/>
        <v>0.2</v>
      </c>
      <c r="E160" s="137">
        <f t="shared" si="132"/>
        <v>0.8</v>
      </c>
      <c r="F160" s="137">
        <f t="shared" si="132"/>
        <v>0</v>
      </c>
      <c r="G160" s="137">
        <f t="shared" si="132"/>
        <v>0</v>
      </c>
      <c r="H160" s="137">
        <f t="shared" si="132"/>
        <v>0</v>
      </c>
      <c r="I160" s="137">
        <f t="shared" si="132"/>
        <v>0</v>
      </c>
      <c r="J160" s="174">
        <f t="shared" si="109"/>
        <v>1.1908565480132546E-2</v>
      </c>
      <c r="L160" s="173">
        <v>15</v>
      </c>
      <c r="M160" s="180">
        <f t="shared" si="125"/>
        <v>1975</v>
      </c>
      <c r="N160" s="137">
        <f t="shared" si="133"/>
        <v>0</v>
      </c>
      <c r="O160" s="137">
        <f t="shared" si="133"/>
        <v>0.3</v>
      </c>
      <c r="P160" s="137">
        <f t="shared" si="133"/>
        <v>0.7</v>
      </c>
      <c r="Q160" s="137">
        <f t="shared" si="133"/>
        <v>0</v>
      </c>
      <c r="R160" s="137">
        <f t="shared" si="133"/>
        <v>0</v>
      </c>
      <c r="S160" s="137">
        <f t="shared" si="133"/>
        <v>0</v>
      </c>
      <c r="T160" s="137">
        <f t="shared" si="133"/>
        <v>0</v>
      </c>
      <c r="U160" s="174">
        <f t="shared" si="111"/>
        <v>2.9205245017897303E-3</v>
      </c>
      <c r="W160" s="173">
        <v>15</v>
      </c>
      <c r="X160" s="180">
        <f t="shared" si="126"/>
        <v>1975</v>
      </c>
      <c r="Y160" s="137">
        <f t="shared" si="134"/>
        <v>1</v>
      </c>
      <c r="Z160" s="137">
        <f t="shared" si="134"/>
        <v>0</v>
      </c>
      <c r="AA160" s="137">
        <f t="shared" si="134"/>
        <v>0</v>
      </c>
      <c r="AB160" s="137">
        <f t="shared" si="134"/>
        <v>0</v>
      </c>
      <c r="AC160" s="137">
        <f t="shared" si="134"/>
        <v>0</v>
      </c>
      <c r="AD160" s="137">
        <f t="shared" si="134"/>
        <v>0</v>
      </c>
      <c r="AE160" s="137">
        <f t="shared" si="134"/>
        <v>0</v>
      </c>
      <c r="AF160" s="174">
        <f t="shared" si="113"/>
        <v>7.1256425724029944E-6</v>
      </c>
      <c r="AG160" s="139"/>
      <c r="AI160" s="146">
        <f t="shared" si="127"/>
        <v>1975</v>
      </c>
      <c r="AJ160" s="103" t="str">
        <f t="shared" si="114"/>
        <v>U</v>
      </c>
      <c r="AK160" s="140">
        <f t="shared" si="115"/>
        <v>1.587123747020819E-4</v>
      </c>
      <c r="AL160" s="147"/>
      <c r="AO160" s="146">
        <f t="shared" si="128"/>
        <v>1975</v>
      </c>
      <c r="AP160" s="103" t="str">
        <f t="shared" si="116"/>
        <v>U</v>
      </c>
      <c r="AQ160" s="140">
        <f t="shared" si="117"/>
        <v>9.6618984733207658E-5</v>
      </c>
      <c r="AR160" s="147"/>
      <c r="AU160" s="146">
        <f t="shared" si="129"/>
        <v>1975</v>
      </c>
      <c r="AV160" s="103" t="str">
        <f t="shared" si="118"/>
        <v>U</v>
      </c>
      <c r="AW160" s="140">
        <f t="shared" si="119"/>
        <v>9.8401986563965025E-6</v>
      </c>
      <c r="AX160" s="147"/>
      <c r="BA160" s="146">
        <f t="shared" si="130"/>
        <v>1975</v>
      </c>
      <c r="BB160" s="103" t="str">
        <f t="shared" si="120"/>
        <v>U</v>
      </c>
      <c r="BC160" s="140">
        <f t="shared" si="121"/>
        <v>0</v>
      </c>
      <c r="BD160" s="147"/>
      <c r="BG160" s="146">
        <f t="shared" si="131"/>
        <v>1975</v>
      </c>
      <c r="BH160" s="103" t="str">
        <f t="shared" si="122"/>
        <v>U</v>
      </c>
      <c r="BI160" s="140">
        <f t="shared" si="123"/>
        <v>0</v>
      </c>
      <c r="BJ160" s="147"/>
    </row>
    <row r="161" spans="1:62" ht="13">
      <c r="A161" s="173">
        <v>16</v>
      </c>
      <c r="B161" s="180">
        <f t="shared" si="124"/>
        <v>1974</v>
      </c>
      <c r="C161" s="137">
        <f t="shared" si="132"/>
        <v>0</v>
      </c>
      <c r="D161" s="137">
        <f t="shared" si="132"/>
        <v>1</v>
      </c>
      <c r="E161" s="137">
        <f t="shared" si="132"/>
        <v>0</v>
      </c>
      <c r="F161" s="137">
        <f t="shared" si="132"/>
        <v>0</v>
      </c>
      <c r="G161" s="137">
        <f t="shared" si="132"/>
        <v>0</v>
      </c>
      <c r="H161" s="137">
        <f t="shared" si="132"/>
        <v>0</v>
      </c>
      <c r="I161" s="137">
        <f t="shared" si="132"/>
        <v>0</v>
      </c>
      <c r="J161" s="174">
        <f t="shared" si="109"/>
        <v>8.9320288396904594E-3</v>
      </c>
      <c r="L161" s="173">
        <v>16</v>
      </c>
      <c r="M161" s="180">
        <f t="shared" si="125"/>
        <v>1974</v>
      </c>
      <c r="N161" s="137">
        <f t="shared" si="133"/>
        <v>0</v>
      </c>
      <c r="O161" s="137">
        <f t="shared" si="133"/>
        <v>1</v>
      </c>
      <c r="P161" s="137">
        <f t="shared" si="133"/>
        <v>0</v>
      </c>
      <c r="Q161" s="137">
        <f t="shared" si="133"/>
        <v>0</v>
      </c>
      <c r="R161" s="137">
        <f t="shared" si="133"/>
        <v>0</v>
      </c>
      <c r="S161" s="137">
        <f t="shared" si="133"/>
        <v>0</v>
      </c>
      <c r="T161" s="137">
        <f t="shared" si="133"/>
        <v>0</v>
      </c>
      <c r="U161" s="174">
        <f t="shared" si="111"/>
        <v>2.2794452307919148E-3</v>
      </c>
      <c r="W161" s="173">
        <v>16</v>
      </c>
      <c r="X161" s="180">
        <f t="shared" si="126"/>
        <v>1974</v>
      </c>
      <c r="Y161" s="137">
        <f t="shared" si="134"/>
        <v>1</v>
      </c>
      <c r="Z161" s="137">
        <f t="shared" si="134"/>
        <v>0</v>
      </c>
      <c r="AA161" s="137">
        <f t="shared" si="134"/>
        <v>0</v>
      </c>
      <c r="AB161" s="137">
        <f t="shared" si="134"/>
        <v>0</v>
      </c>
      <c r="AC161" s="137">
        <f t="shared" si="134"/>
        <v>0</v>
      </c>
      <c r="AD161" s="137">
        <f t="shared" si="134"/>
        <v>0</v>
      </c>
      <c r="AE161" s="137">
        <f t="shared" si="134"/>
        <v>0</v>
      </c>
      <c r="AF161" s="174">
        <f t="shared" si="113"/>
        <v>5.4673456210246397E-6</v>
      </c>
      <c r="AG161" s="139"/>
      <c r="AI161" s="146">
        <f t="shared" si="127"/>
        <v>1974</v>
      </c>
      <c r="AJ161" s="103" t="str">
        <f t="shared" si="114"/>
        <v>U</v>
      </c>
      <c r="AK161" s="140">
        <f t="shared" si="115"/>
        <v>1.1904234060935566E-4</v>
      </c>
      <c r="AL161" s="147"/>
      <c r="AO161" s="146">
        <f t="shared" si="128"/>
        <v>1974</v>
      </c>
      <c r="AP161" s="103" t="str">
        <f t="shared" si="116"/>
        <v>U</v>
      </c>
      <c r="AQ161" s="140">
        <f t="shared" si="117"/>
        <v>8.5340895843036477E-5</v>
      </c>
      <c r="AR161" s="147"/>
      <c r="AU161" s="146">
        <f t="shared" si="129"/>
        <v>1974</v>
      </c>
      <c r="AV161" s="103" t="str">
        <f t="shared" si="118"/>
        <v>U</v>
      </c>
      <c r="AW161" s="140">
        <f t="shared" si="119"/>
        <v>6.4105564394580662E-6</v>
      </c>
      <c r="AX161" s="147"/>
      <c r="BA161" s="146">
        <f t="shared" si="130"/>
        <v>1974</v>
      </c>
      <c r="BB161" s="103" t="str">
        <f t="shared" si="120"/>
        <v>U</v>
      </c>
      <c r="BC161" s="140">
        <f t="shared" si="121"/>
        <v>0</v>
      </c>
      <c r="BD161" s="147"/>
      <c r="BG161" s="146">
        <f t="shared" si="131"/>
        <v>1974</v>
      </c>
      <c r="BH161" s="103" t="str">
        <f t="shared" si="122"/>
        <v>U</v>
      </c>
      <c r="BI161" s="140">
        <f t="shared" si="123"/>
        <v>0</v>
      </c>
      <c r="BJ161" s="147"/>
    </row>
    <row r="162" spans="1:62" ht="13">
      <c r="A162" s="173">
        <v>17</v>
      </c>
      <c r="B162" s="180">
        <f t="shared" si="124"/>
        <v>1973</v>
      </c>
      <c r="C162" s="137">
        <f t="shared" si="132"/>
        <v>0</v>
      </c>
      <c r="D162" s="137">
        <f t="shared" si="132"/>
        <v>1</v>
      </c>
      <c r="E162" s="137">
        <f t="shared" si="132"/>
        <v>0</v>
      </c>
      <c r="F162" s="137">
        <f t="shared" si="132"/>
        <v>0</v>
      </c>
      <c r="G162" s="137">
        <f t="shared" si="132"/>
        <v>0</v>
      </c>
      <c r="H162" s="137">
        <f t="shared" si="132"/>
        <v>0</v>
      </c>
      <c r="I162" s="137">
        <f t="shared" si="132"/>
        <v>0</v>
      </c>
      <c r="J162" s="174">
        <f t="shared" si="109"/>
        <v>6.6544444199133071E-3</v>
      </c>
      <c r="L162" s="173">
        <v>17</v>
      </c>
      <c r="M162" s="180">
        <f t="shared" si="125"/>
        <v>1973</v>
      </c>
      <c r="N162" s="137">
        <f t="shared" si="133"/>
        <v>0</v>
      </c>
      <c r="O162" s="137">
        <f t="shared" si="133"/>
        <v>1</v>
      </c>
      <c r="P162" s="137">
        <f t="shared" si="133"/>
        <v>0</v>
      </c>
      <c r="Q162" s="137">
        <f t="shared" si="133"/>
        <v>0</v>
      </c>
      <c r="R162" s="137">
        <f t="shared" si="133"/>
        <v>0</v>
      </c>
      <c r="S162" s="137">
        <f t="shared" si="133"/>
        <v>0</v>
      </c>
      <c r="T162" s="137">
        <f t="shared" si="133"/>
        <v>0</v>
      </c>
      <c r="U162" s="174">
        <f t="shared" si="111"/>
        <v>1.6917431142206693E-3</v>
      </c>
      <c r="W162" s="173">
        <v>17</v>
      </c>
      <c r="X162" s="180">
        <f t="shared" si="126"/>
        <v>1973</v>
      </c>
      <c r="Y162" s="137">
        <f t="shared" si="134"/>
        <v>1</v>
      </c>
      <c r="Z162" s="137">
        <f t="shared" si="134"/>
        <v>0</v>
      </c>
      <c r="AA162" s="137">
        <f t="shared" si="134"/>
        <v>0</v>
      </c>
      <c r="AB162" s="137">
        <f t="shared" si="134"/>
        <v>0</v>
      </c>
      <c r="AC162" s="137">
        <f t="shared" si="134"/>
        <v>0</v>
      </c>
      <c r="AD162" s="137">
        <f t="shared" si="134"/>
        <v>0</v>
      </c>
      <c r="AE162" s="137">
        <f t="shared" si="134"/>
        <v>0</v>
      </c>
      <c r="AF162" s="174">
        <f t="shared" si="113"/>
        <v>4.674850517044769E-6</v>
      </c>
      <c r="AG162" s="139"/>
      <c r="AI162" s="146">
        <f t="shared" si="127"/>
        <v>1973</v>
      </c>
      <c r="AJ162" s="103" t="str">
        <f t="shared" si="114"/>
        <v>U</v>
      </c>
      <c r="AK162" s="140">
        <f t="shared" si="115"/>
        <v>8.8687649068181756E-5</v>
      </c>
      <c r="AL162" s="147"/>
      <c r="AO162" s="146">
        <f t="shared" si="128"/>
        <v>1973</v>
      </c>
      <c r="AP162" s="103" t="str">
        <f t="shared" si="116"/>
        <v>U</v>
      </c>
      <c r="AQ162" s="140">
        <f t="shared" si="117"/>
        <v>7.8176847910123168E-5</v>
      </c>
      <c r="AR162" s="147"/>
      <c r="AU162" s="146">
        <f t="shared" si="129"/>
        <v>1973</v>
      </c>
      <c r="AV162" s="103" t="str">
        <f t="shared" si="118"/>
        <v>U</v>
      </c>
      <c r="AW162" s="140">
        <f t="shared" si="119"/>
        <v>5.9158994541074363E-6</v>
      </c>
      <c r="AX162" s="147"/>
      <c r="BA162" s="146">
        <f t="shared" si="130"/>
        <v>1973</v>
      </c>
      <c r="BB162" s="103" t="str">
        <f t="shared" si="120"/>
        <v>U</v>
      </c>
      <c r="BC162" s="140">
        <f t="shared" si="121"/>
        <v>0</v>
      </c>
      <c r="BD162" s="147"/>
      <c r="BG162" s="146">
        <f t="shared" si="131"/>
        <v>1973</v>
      </c>
      <c r="BH162" s="103" t="str">
        <f t="shared" si="122"/>
        <v>U</v>
      </c>
      <c r="BI162" s="140">
        <f t="shared" si="123"/>
        <v>0</v>
      </c>
      <c r="BJ162" s="147"/>
    </row>
    <row r="163" spans="1:62" ht="13">
      <c r="A163" s="173">
        <v>18</v>
      </c>
      <c r="B163" s="180">
        <f t="shared" si="124"/>
        <v>1972</v>
      </c>
      <c r="C163" s="137">
        <f t="shared" si="132"/>
        <v>1</v>
      </c>
      <c r="D163" s="137">
        <f t="shared" si="132"/>
        <v>0</v>
      </c>
      <c r="E163" s="137">
        <f t="shared" si="132"/>
        <v>0</v>
      </c>
      <c r="F163" s="137">
        <f t="shared" si="132"/>
        <v>0</v>
      </c>
      <c r="G163" s="137">
        <f t="shared" si="132"/>
        <v>0</v>
      </c>
      <c r="H163" s="137">
        <f t="shared" si="132"/>
        <v>0</v>
      </c>
      <c r="I163" s="137">
        <f t="shared" si="132"/>
        <v>0</v>
      </c>
      <c r="J163" s="174">
        <f t="shared" si="109"/>
        <v>5.0073913870708701E-3</v>
      </c>
      <c r="L163" s="173">
        <v>18</v>
      </c>
      <c r="M163" s="180">
        <f t="shared" si="125"/>
        <v>1972</v>
      </c>
      <c r="N163" s="137">
        <f t="shared" si="133"/>
        <v>1</v>
      </c>
      <c r="O163" s="137">
        <f t="shared" si="133"/>
        <v>0</v>
      </c>
      <c r="P163" s="137">
        <f t="shared" si="133"/>
        <v>0</v>
      </c>
      <c r="Q163" s="137">
        <f t="shared" si="133"/>
        <v>0</v>
      </c>
      <c r="R163" s="137">
        <f t="shared" si="133"/>
        <v>0</v>
      </c>
      <c r="S163" s="137">
        <f t="shared" si="133"/>
        <v>0</v>
      </c>
      <c r="T163" s="137">
        <f t="shared" si="133"/>
        <v>0</v>
      </c>
      <c r="U163" s="174">
        <f t="shared" si="111"/>
        <v>1.3853156346354738E-3</v>
      </c>
      <c r="W163" s="173">
        <v>18</v>
      </c>
      <c r="X163" s="180">
        <f t="shared" si="126"/>
        <v>1972</v>
      </c>
      <c r="Y163" s="137">
        <f t="shared" si="134"/>
        <v>1</v>
      </c>
      <c r="Z163" s="137">
        <f t="shared" si="134"/>
        <v>0</v>
      </c>
      <c r="AA163" s="137">
        <f t="shared" si="134"/>
        <v>0</v>
      </c>
      <c r="AB163" s="137">
        <f t="shared" si="134"/>
        <v>0</v>
      </c>
      <c r="AC163" s="137">
        <f t="shared" si="134"/>
        <v>0</v>
      </c>
      <c r="AD163" s="137">
        <f t="shared" si="134"/>
        <v>0</v>
      </c>
      <c r="AE163" s="137">
        <f t="shared" si="134"/>
        <v>0</v>
      </c>
      <c r="AF163" s="174">
        <f t="shared" si="113"/>
        <v>3.9459468049461042E-6</v>
      </c>
      <c r="AG163" s="139"/>
      <c r="AI163" s="146">
        <f t="shared" si="127"/>
        <v>1972</v>
      </c>
      <c r="AJ163" s="103" t="str">
        <f t="shared" si="114"/>
        <v>U</v>
      </c>
      <c r="AK163" s="140">
        <f t="shared" si="115"/>
        <v>6.6736415853836656E-5</v>
      </c>
      <c r="AL163" s="147"/>
      <c r="AO163" s="146">
        <f t="shared" si="128"/>
        <v>1972</v>
      </c>
      <c r="AP163" s="103" t="str">
        <f t="shared" si="116"/>
        <v>U</v>
      </c>
      <c r="AQ163" s="140">
        <f t="shared" si="117"/>
        <v>6.8462176633298438E-5</v>
      </c>
      <c r="AR163" s="147"/>
      <c r="AU163" s="146">
        <f t="shared" si="129"/>
        <v>1972</v>
      </c>
      <c r="AV163" s="103" t="str">
        <f t="shared" si="118"/>
        <v>U</v>
      </c>
      <c r="AW163" s="140">
        <f t="shared" si="119"/>
        <v>4.4944234799914062E-6</v>
      </c>
      <c r="AX163" s="147"/>
      <c r="BA163" s="146">
        <f t="shared" si="130"/>
        <v>1972</v>
      </c>
      <c r="BB163" s="103" t="str">
        <f t="shared" si="120"/>
        <v>U</v>
      </c>
      <c r="BC163" s="140">
        <f t="shared" si="121"/>
        <v>0</v>
      </c>
      <c r="BD163" s="147"/>
      <c r="BG163" s="146">
        <f t="shared" si="131"/>
        <v>1972</v>
      </c>
      <c r="BH163" s="103" t="str">
        <f t="shared" si="122"/>
        <v>U</v>
      </c>
      <c r="BI163" s="140">
        <f t="shared" si="123"/>
        <v>0</v>
      </c>
      <c r="BJ163" s="147"/>
    </row>
    <row r="164" spans="1:62" ht="13">
      <c r="A164" s="173">
        <v>19</v>
      </c>
      <c r="B164" s="180">
        <f t="shared" si="124"/>
        <v>1971</v>
      </c>
      <c r="C164" s="137">
        <f t="shared" si="132"/>
        <v>1</v>
      </c>
      <c r="D164" s="137">
        <f t="shared" si="132"/>
        <v>0</v>
      </c>
      <c r="E164" s="137">
        <f t="shared" si="132"/>
        <v>0</v>
      </c>
      <c r="F164" s="137">
        <f t="shared" si="132"/>
        <v>0</v>
      </c>
      <c r="G164" s="137">
        <f t="shared" si="132"/>
        <v>0</v>
      </c>
      <c r="H164" s="137">
        <f t="shared" si="132"/>
        <v>0</v>
      </c>
      <c r="I164" s="137">
        <f t="shared" si="132"/>
        <v>0</v>
      </c>
      <c r="J164" s="174">
        <f t="shared" si="109"/>
        <v>3.9233128068487163E-3</v>
      </c>
      <c r="L164" s="173">
        <v>19</v>
      </c>
      <c r="M164" s="180">
        <f t="shared" si="125"/>
        <v>1971</v>
      </c>
      <c r="N164" s="137">
        <f t="shared" si="133"/>
        <v>1</v>
      </c>
      <c r="O164" s="137">
        <f t="shared" si="133"/>
        <v>0</v>
      </c>
      <c r="P164" s="137">
        <f t="shared" si="133"/>
        <v>0</v>
      </c>
      <c r="Q164" s="137">
        <f t="shared" si="133"/>
        <v>0</v>
      </c>
      <c r="R164" s="137">
        <f t="shared" si="133"/>
        <v>0</v>
      </c>
      <c r="S164" s="137">
        <f t="shared" si="133"/>
        <v>0</v>
      </c>
      <c r="T164" s="137">
        <f t="shared" si="133"/>
        <v>0</v>
      </c>
      <c r="U164" s="174">
        <f t="shared" si="111"/>
        <v>1.2155408648147255E-3</v>
      </c>
      <c r="W164" s="173">
        <v>19</v>
      </c>
      <c r="X164" s="180">
        <f t="shared" si="126"/>
        <v>1971</v>
      </c>
      <c r="Y164" s="137">
        <f t="shared" si="134"/>
        <v>1</v>
      </c>
      <c r="Z164" s="137">
        <f t="shared" si="134"/>
        <v>0</v>
      </c>
      <c r="AA164" s="137">
        <f t="shared" si="134"/>
        <v>0</v>
      </c>
      <c r="AB164" s="137">
        <f t="shared" si="134"/>
        <v>0</v>
      </c>
      <c r="AC164" s="137">
        <f t="shared" si="134"/>
        <v>0</v>
      </c>
      <c r="AD164" s="137">
        <f t="shared" si="134"/>
        <v>0</v>
      </c>
      <c r="AE164" s="137">
        <f t="shared" si="134"/>
        <v>0</v>
      </c>
      <c r="AF164" s="174">
        <f t="shared" si="113"/>
        <v>3.4104669098194412E-6</v>
      </c>
      <c r="AG164" s="139"/>
      <c r="AI164" s="146">
        <f t="shared" si="127"/>
        <v>1971</v>
      </c>
      <c r="AJ164" s="103" t="str">
        <f t="shared" si="114"/>
        <v>U</v>
      </c>
      <c r="AK164" s="140">
        <f t="shared" si="115"/>
        <v>5.228827043130298E-5</v>
      </c>
      <c r="AL164" s="147"/>
      <c r="AO164" s="146">
        <f t="shared" si="128"/>
        <v>1971</v>
      </c>
      <c r="AP164" s="103" t="str">
        <f t="shared" si="116"/>
        <v>U</v>
      </c>
      <c r="AQ164" s="140">
        <f t="shared" si="117"/>
        <v>6.2554233309581464E-5</v>
      </c>
      <c r="AR164" s="147"/>
      <c r="AU164" s="146">
        <f t="shared" si="129"/>
        <v>1971</v>
      </c>
      <c r="AV164" s="103" t="str">
        <f t="shared" si="118"/>
        <v>U</v>
      </c>
      <c r="AW164" s="140">
        <f t="shared" si="119"/>
        <v>3.843046960697848E-6</v>
      </c>
      <c r="AX164" s="147"/>
      <c r="BA164" s="146">
        <f t="shared" si="130"/>
        <v>1971</v>
      </c>
      <c r="BB164" s="103" t="str">
        <f t="shared" si="120"/>
        <v>U</v>
      </c>
      <c r="BC164" s="140">
        <f t="shared" si="121"/>
        <v>0</v>
      </c>
      <c r="BD164" s="147"/>
      <c r="BG164" s="146">
        <f t="shared" si="131"/>
        <v>1971</v>
      </c>
      <c r="BH164" s="103" t="str">
        <f t="shared" si="122"/>
        <v>U</v>
      </c>
      <c r="BI164" s="140">
        <f t="shared" si="123"/>
        <v>0</v>
      </c>
      <c r="BJ164" s="147"/>
    </row>
    <row r="165" spans="1:62" ht="13">
      <c r="A165" s="173">
        <v>20</v>
      </c>
      <c r="B165" s="180">
        <f t="shared" si="124"/>
        <v>1970</v>
      </c>
      <c r="C165" s="137">
        <f t="shared" ref="C165:I175" si="135">VLOOKUP($B165,oldtechs,C$2,FALSE)</f>
        <v>1</v>
      </c>
      <c r="D165" s="137">
        <f t="shared" si="135"/>
        <v>0</v>
      </c>
      <c r="E165" s="137">
        <f t="shared" si="135"/>
        <v>0</v>
      </c>
      <c r="F165" s="137">
        <f t="shared" si="135"/>
        <v>0</v>
      </c>
      <c r="G165" s="137">
        <f t="shared" si="135"/>
        <v>0</v>
      </c>
      <c r="H165" s="137">
        <f t="shared" si="135"/>
        <v>0</v>
      </c>
      <c r="I165" s="137">
        <f t="shared" si="135"/>
        <v>0</v>
      </c>
      <c r="J165" s="174">
        <f t="shared" si="109"/>
        <v>2.9240691492567077E-3</v>
      </c>
      <c r="L165" s="173">
        <v>20</v>
      </c>
      <c r="M165" s="180">
        <f t="shared" si="125"/>
        <v>1970</v>
      </c>
      <c r="N165" s="137">
        <f t="shared" ref="N165:T175" si="136">VLOOKUP($B165,oldtechs,N$2,FALSE)</f>
        <v>1</v>
      </c>
      <c r="O165" s="137">
        <f t="shared" si="136"/>
        <v>0</v>
      </c>
      <c r="P165" s="137">
        <f t="shared" si="136"/>
        <v>0</v>
      </c>
      <c r="Q165" s="137">
        <f t="shared" si="136"/>
        <v>0</v>
      </c>
      <c r="R165" s="137">
        <f t="shared" si="136"/>
        <v>0</v>
      </c>
      <c r="S165" s="137">
        <f t="shared" si="136"/>
        <v>0</v>
      </c>
      <c r="T165" s="137">
        <f t="shared" si="136"/>
        <v>0</v>
      </c>
      <c r="U165" s="174">
        <f t="shared" si="111"/>
        <v>1.1666879015487274E-3</v>
      </c>
      <c r="W165" s="173">
        <v>20</v>
      </c>
      <c r="X165" s="180">
        <f t="shared" si="126"/>
        <v>1970</v>
      </c>
      <c r="Y165" s="137">
        <f t="shared" ref="Y165:AE175" si="137">VLOOKUP($B165,oldtechs,Y$2,FALSE)</f>
        <v>1</v>
      </c>
      <c r="Z165" s="137">
        <f t="shared" si="137"/>
        <v>0</v>
      </c>
      <c r="AA165" s="137">
        <f t="shared" si="137"/>
        <v>0</v>
      </c>
      <c r="AB165" s="137">
        <f t="shared" si="137"/>
        <v>0</v>
      </c>
      <c r="AC165" s="137">
        <f t="shared" si="137"/>
        <v>0</v>
      </c>
      <c r="AD165" s="137">
        <f t="shared" si="137"/>
        <v>0</v>
      </c>
      <c r="AE165" s="137">
        <f t="shared" si="137"/>
        <v>0</v>
      </c>
      <c r="AF165" s="174">
        <f t="shared" si="113"/>
        <v>2.9783650842986008E-6</v>
      </c>
      <c r="AG165" s="139"/>
      <c r="AI165" s="146">
        <f t="shared" si="127"/>
        <v>1970</v>
      </c>
      <c r="AJ165" s="103" t="str">
        <f t="shared" si="114"/>
        <v>U</v>
      </c>
      <c r="AK165" s="140">
        <f t="shared" si="115"/>
        <v>3.8970769337908776E-5</v>
      </c>
      <c r="AL165" s="147"/>
      <c r="AO165" s="146">
        <f t="shared" si="128"/>
        <v>1970</v>
      </c>
      <c r="AP165" s="103" t="str">
        <f t="shared" si="116"/>
        <v>U</v>
      </c>
      <c r="AQ165" s="140">
        <f t="shared" si="117"/>
        <v>5.4322048915641346E-5</v>
      </c>
      <c r="AR165" s="147"/>
      <c r="AU165" s="146">
        <f t="shared" si="129"/>
        <v>1970</v>
      </c>
      <c r="AV165" s="103" t="str">
        <f t="shared" si="118"/>
        <v>U</v>
      </c>
      <c r="AW165" s="140">
        <f t="shared" si="119"/>
        <v>2.9839162605719472E-6</v>
      </c>
      <c r="AX165" s="147"/>
      <c r="BA165" s="146">
        <f t="shared" si="130"/>
        <v>1970</v>
      </c>
      <c r="BB165" s="103" t="str">
        <f t="shared" si="120"/>
        <v>U</v>
      </c>
      <c r="BC165" s="140">
        <f t="shared" si="121"/>
        <v>0</v>
      </c>
      <c r="BD165" s="147"/>
      <c r="BG165" s="146">
        <f t="shared" si="131"/>
        <v>1970</v>
      </c>
      <c r="BH165" s="103" t="str">
        <f t="shared" si="122"/>
        <v>U</v>
      </c>
      <c r="BI165" s="140">
        <f t="shared" si="123"/>
        <v>0</v>
      </c>
      <c r="BJ165" s="147"/>
    </row>
    <row r="166" spans="1:62" ht="13">
      <c r="A166" s="173">
        <v>21</v>
      </c>
      <c r="B166" s="180">
        <f t="shared" si="124"/>
        <v>1969</v>
      </c>
      <c r="C166" s="137">
        <f t="shared" si="135"/>
        <v>1</v>
      </c>
      <c r="D166" s="137">
        <f t="shared" si="135"/>
        <v>0</v>
      </c>
      <c r="E166" s="137">
        <f t="shared" si="135"/>
        <v>0</v>
      </c>
      <c r="F166" s="137">
        <f t="shared" si="135"/>
        <v>0</v>
      </c>
      <c r="G166" s="137">
        <f t="shared" si="135"/>
        <v>0</v>
      </c>
      <c r="H166" s="137">
        <f t="shared" si="135"/>
        <v>0</v>
      </c>
      <c r="I166" s="137">
        <f t="shared" si="135"/>
        <v>0</v>
      </c>
      <c r="J166" s="174">
        <f t="shared" si="109"/>
        <v>2.4044048540144769E-3</v>
      </c>
      <c r="L166" s="173">
        <v>21</v>
      </c>
      <c r="M166" s="180">
        <f t="shared" si="125"/>
        <v>1969</v>
      </c>
      <c r="N166" s="137">
        <f t="shared" si="136"/>
        <v>1</v>
      </c>
      <c r="O166" s="137">
        <f t="shared" si="136"/>
        <v>0</v>
      </c>
      <c r="P166" s="137">
        <f t="shared" si="136"/>
        <v>0</v>
      </c>
      <c r="Q166" s="137">
        <f t="shared" si="136"/>
        <v>0</v>
      </c>
      <c r="R166" s="137">
        <f t="shared" si="136"/>
        <v>0</v>
      </c>
      <c r="S166" s="137">
        <f t="shared" si="136"/>
        <v>0</v>
      </c>
      <c r="T166" s="137">
        <f t="shared" si="136"/>
        <v>0</v>
      </c>
      <c r="U166" s="174">
        <f t="shared" si="111"/>
        <v>1.0218861135164597E-3</v>
      </c>
      <c r="W166" s="173">
        <v>21</v>
      </c>
      <c r="X166" s="180">
        <f t="shared" si="126"/>
        <v>1969</v>
      </c>
      <c r="Y166" s="137">
        <f t="shared" si="137"/>
        <v>1</v>
      </c>
      <c r="Z166" s="137">
        <f t="shared" si="137"/>
        <v>0</v>
      </c>
      <c r="AA166" s="137">
        <f t="shared" si="137"/>
        <v>0</v>
      </c>
      <c r="AB166" s="137">
        <f t="shared" si="137"/>
        <v>0</v>
      </c>
      <c r="AC166" s="137">
        <f t="shared" si="137"/>
        <v>0</v>
      </c>
      <c r="AD166" s="137">
        <f t="shared" si="137"/>
        <v>0</v>
      </c>
      <c r="AE166" s="137">
        <f t="shared" si="137"/>
        <v>0</v>
      </c>
      <c r="AF166" s="174">
        <f t="shared" si="113"/>
        <v>2.5518569460265701E-6</v>
      </c>
      <c r="AG166" s="139"/>
      <c r="AI166" s="146">
        <f t="shared" si="127"/>
        <v>1969</v>
      </c>
      <c r="AJ166" s="103" t="str">
        <f t="shared" si="114"/>
        <v>U</v>
      </c>
      <c r="AK166" s="140">
        <f t="shared" si="115"/>
        <v>3.2044901190030044E-5</v>
      </c>
      <c r="AL166" s="147"/>
      <c r="AO166" s="146">
        <f t="shared" si="128"/>
        <v>1969</v>
      </c>
      <c r="AP166" s="103" t="str">
        <f t="shared" si="116"/>
        <v>U</v>
      </c>
      <c r="AQ166" s="140">
        <f t="shared" si="117"/>
        <v>4.958331222785976E-5</v>
      </c>
      <c r="AR166" s="147"/>
      <c r="AU166" s="146">
        <f t="shared" si="129"/>
        <v>1969</v>
      </c>
      <c r="AV166" s="103" t="str">
        <f t="shared" si="118"/>
        <v>U</v>
      </c>
      <c r="AW166" s="140">
        <f t="shared" si="119"/>
        <v>2.9467742569319489E-6</v>
      </c>
      <c r="AX166" s="147"/>
      <c r="BA166" s="146">
        <f t="shared" si="130"/>
        <v>1969</v>
      </c>
      <c r="BB166" s="103" t="str">
        <f t="shared" si="120"/>
        <v>U</v>
      </c>
      <c r="BC166" s="140">
        <f t="shared" si="121"/>
        <v>0</v>
      </c>
      <c r="BD166" s="147"/>
      <c r="BG166" s="146">
        <f t="shared" si="131"/>
        <v>1969</v>
      </c>
      <c r="BH166" s="103" t="str">
        <f t="shared" si="122"/>
        <v>U</v>
      </c>
      <c r="BI166" s="140">
        <f t="shared" si="123"/>
        <v>0</v>
      </c>
      <c r="BJ166" s="147"/>
    </row>
    <row r="167" spans="1:62" ht="13">
      <c r="A167" s="173">
        <v>22</v>
      </c>
      <c r="B167" s="180">
        <f t="shared" si="124"/>
        <v>1968</v>
      </c>
      <c r="C167" s="137">
        <f t="shared" si="135"/>
        <v>1</v>
      </c>
      <c r="D167" s="137">
        <f t="shared" si="135"/>
        <v>0</v>
      </c>
      <c r="E167" s="137">
        <f t="shared" si="135"/>
        <v>0</v>
      </c>
      <c r="F167" s="137">
        <f t="shared" si="135"/>
        <v>0</v>
      </c>
      <c r="G167" s="137">
        <f t="shared" si="135"/>
        <v>0</v>
      </c>
      <c r="H167" s="137">
        <f t="shared" si="135"/>
        <v>0</v>
      </c>
      <c r="I167" s="137">
        <f t="shared" si="135"/>
        <v>0</v>
      </c>
      <c r="J167" s="174">
        <f t="shared" si="109"/>
        <v>1.5400446918737935E-3</v>
      </c>
      <c r="L167" s="173">
        <v>22</v>
      </c>
      <c r="M167" s="180">
        <f t="shared" si="125"/>
        <v>1968</v>
      </c>
      <c r="N167" s="137">
        <f t="shared" si="136"/>
        <v>1</v>
      </c>
      <c r="O167" s="137">
        <f t="shared" si="136"/>
        <v>0</v>
      </c>
      <c r="P167" s="137">
        <f t="shared" si="136"/>
        <v>0</v>
      </c>
      <c r="Q167" s="137">
        <f t="shared" si="136"/>
        <v>0</v>
      </c>
      <c r="R167" s="137">
        <f t="shared" si="136"/>
        <v>0</v>
      </c>
      <c r="S167" s="137">
        <f t="shared" si="136"/>
        <v>0</v>
      </c>
      <c r="T167" s="137">
        <f t="shared" si="136"/>
        <v>0</v>
      </c>
      <c r="U167" s="174">
        <f t="shared" si="111"/>
        <v>9.8923445865728237E-4</v>
      </c>
      <c r="W167" s="173">
        <v>22</v>
      </c>
      <c r="X167" s="180">
        <f t="shared" si="126"/>
        <v>1968</v>
      </c>
      <c r="Y167" s="137">
        <f t="shared" si="137"/>
        <v>1</v>
      </c>
      <c r="Z167" s="137">
        <f t="shared" si="137"/>
        <v>0</v>
      </c>
      <c r="AA167" s="137">
        <f t="shared" si="137"/>
        <v>0</v>
      </c>
      <c r="AB167" s="137">
        <f t="shared" si="137"/>
        <v>0</v>
      </c>
      <c r="AC167" s="137">
        <f t="shared" si="137"/>
        <v>0</v>
      </c>
      <c r="AD167" s="137">
        <f t="shared" si="137"/>
        <v>0</v>
      </c>
      <c r="AE167" s="137">
        <f t="shared" si="137"/>
        <v>0</v>
      </c>
      <c r="AF167" s="174">
        <f t="shared" si="113"/>
        <v>2.072187749991415E-6</v>
      </c>
      <c r="AG167" s="139"/>
      <c r="AI167" s="146">
        <f t="shared" si="127"/>
        <v>1968</v>
      </c>
      <c r="AJ167" s="103" t="str">
        <f t="shared" si="114"/>
        <v>U</v>
      </c>
      <c r="AK167" s="140">
        <f t="shared" si="115"/>
        <v>2.0525070849415623E-5</v>
      </c>
      <c r="AL167" s="147"/>
      <c r="AO167" s="146">
        <f t="shared" si="128"/>
        <v>1968</v>
      </c>
      <c r="AP167" s="103" t="str">
        <f t="shared" si="116"/>
        <v>U</v>
      </c>
      <c r="AQ167" s="140">
        <f t="shared" si="117"/>
        <v>4.5332397638899088E-5</v>
      </c>
      <c r="AR167" s="147"/>
      <c r="AU167" s="146">
        <f t="shared" si="129"/>
        <v>1968</v>
      </c>
      <c r="AV167" s="103" t="str">
        <f t="shared" si="118"/>
        <v>U</v>
      </c>
      <c r="AW167" s="140">
        <f t="shared" si="119"/>
        <v>2.7662575454356046E-6</v>
      </c>
      <c r="AX167" s="147"/>
      <c r="BA167" s="146">
        <f t="shared" si="130"/>
        <v>1968</v>
      </c>
      <c r="BB167" s="103" t="str">
        <f t="shared" si="120"/>
        <v>U</v>
      </c>
      <c r="BC167" s="140">
        <f t="shared" si="121"/>
        <v>0</v>
      </c>
      <c r="BD167" s="147"/>
      <c r="BG167" s="146">
        <f t="shared" si="131"/>
        <v>1968</v>
      </c>
      <c r="BH167" s="103" t="str">
        <f t="shared" si="122"/>
        <v>U</v>
      </c>
      <c r="BI167" s="140">
        <f t="shared" si="123"/>
        <v>0</v>
      </c>
      <c r="BJ167" s="147"/>
    </row>
    <row r="168" spans="1:62" ht="13">
      <c r="A168" s="173">
        <v>23</v>
      </c>
      <c r="B168" s="180">
        <f t="shared" si="124"/>
        <v>1967</v>
      </c>
      <c r="C168" s="137">
        <f t="shared" si="135"/>
        <v>1</v>
      </c>
      <c r="D168" s="137">
        <f t="shared" si="135"/>
        <v>0</v>
      </c>
      <c r="E168" s="137">
        <f t="shared" si="135"/>
        <v>0</v>
      </c>
      <c r="F168" s="137">
        <f t="shared" si="135"/>
        <v>0</v>
      </c>
      <c r="G168" s="137">
        <f t="shared" si="135"/>
        <v>0</v>
      </c>
      <c r="H168" s="137">
        <f t="shared" si="135"/>
        <v>0</v>
      </c>
      <c r="I168" s="137">
        <f t="shared" si="135"/>
        <v>0</v>
      </c>
      <c r="J168" s="174">
        <f t="shared" si="109"/>
        <v>1.482451397488087E-3</v>
      </c>
      <c r="L168" s="173">
        <v>23</v>
      </c>
      <c r="M168" s="180">
        <f t="shared" si="125"/>
        <v>1967</v>
      </c>
      <c r="N168" s="137">
        <f t="shared" si="136"/>
        <v>1</v>
      </c>
      <c r="O168" s="137">
        <f t="shared" si="136"/>
        <v>0</v>
      </c>
      <c r="P168" s="137">
        <f t="shared" si="136"/>
        <v>0</v>
      </c>
      <c r="Q168" s="137">
        <f t="shared" si="136"/>
        <v>0</v>
      </c>
      <c r="R168" s="137">
        <f t="shared" si="136"/>
        <v>0</v>
      </c>
      <c r="S168" s="137">
        <f t="shared" si="136"/>
        <v>0</v>
      </c>
      <c r="T168" s="137">
        <f t="shared" si="136"/>
        <v>0</v>
      </c>
      <c r="U168" s="174">
        <f t="shared" si="111"/>
        <v>8.6715047455669691E-4</v>
      </c>
      <c r="W168" s="173">
        <v>23</v>
      </c>
      <c r="X168" s="180">
        <f t="shared" si="126"/>
        <v>1967</v>
      </c>
      <c r="Y168" s="137">
        <f t="shared" si="137"/>
        <v>1</v>
      </c>
      <c r="Z168" s="137">
        <f t="shared" si="137"/>
        <v>0</v>
      </c>
      <c r="AA168" s="137">
        <f t="shared" si="137"/>
        <v>0</v>
      </c>
      <c r="AB168" s="137">
        <f t="shared" si="137"/>
        <v>0</v>
      </c>
      <c r="AC168" s="137">
        <f t="shared" si="137"/>
        <v>0</v>
      </c>
      <c r="AD168" s="137">
        <f t="shared" si="137"/>
        <v>0</v>
      </c>
      <c r="AE168" s="137">
        <f t="shared" si="137"/>
        <v>0</v>
      </c>
      <c r="AF168" s="174">
        <f t="shared" si="113"/>
        <v>1.7442210344559363E-6</v>
      </c>
      <c r="AG168" s="139"/>
      <c r="AI168" s="146">
        <f t="shared" si="127"/>
        <v>1967</v>
      </c>
      <c r="AJ168" s="103" t="str">
        <f t="shared" si="114"/>
        <v>U</v>
      </c>
      <c r="AK168" s="140">
        <f t="shared" si="115"/>
        <v>1.9757491535675325E-5</v>
      </c>
      <c r="AL168" s="147"/>
      <c r="AO168" s="146">
        <f t="shared" si="128"/>
        <v>1967</v>
      </c>
      <c r="AP168" s="103" t="str">
        <f t="shared" si="116"/>
        <v>U</v>
      </c>
      <c r="AQ168" s="140">
        <f t="shared" si="117"/>
        <v>4.1555878852461472E-5</v>
      </c>
      <c r="AR168" s="147"/>
      <c r="AU168" s="146">
        <f t="shared" si="129"/>
        <v>1967</v>
      </c>
      <c r="AV168" s="103" t="str">
        <f t="shared" si="118"/>
        <v>U</v>
      </c>
      <c r="AW168" s="140">
        <f t="shared" si="119"/>
        <v>2.4809543670327884E-6</v>
      </c>
      <c r="AX168" s="147"/>
      <c r="BA168" s="146">
        <f t="shared" si="130"/>
        <v>1967</v>
      </c>
      <c r="BB168" s="103" t="str">
        <f t="shared" si="120"/>
        <v>U</v>
      </c>
      <c r="BC168" s="140">
        <f t="shared" si="121"/>
        <v>0</v>
      </c>
      <c r="BD168" s="147"/>
      <c r="BG168" s="146">
        <f t="shared" si="131"/>
        <v>1967</v>
      </c>
      <c r="BH168" s="103" t="str">
        <f t="shared" si="122"/>
        <v>U</v>
      </c>
      <c r="BI168" s="140">
        <f t="shared" si="123"/>
        <v>0</v>
      </c>
      <c r="BJ168" s="147"/>
    </row>
    <row r="169" spans="1:62" ht="13">
      <c r="A169" s="173">
        <v>24</v>
      </c>
      <c r="B169" s="180">
        <f t="shared" si="124"/>
        <v>1966</v>
      </c>
      <c r="C169" s="137">
        <f t="shared" si="135"/>
        <v>1</v>
      </c>
      <c r="D169" s="137">
        <f t="shared" si="135"/>
        <v>0</v>
      </c>
      <c r="E169" s="137">
        <f t="shared" si="135"/>
        <v>0</v>
      </c>
      <c r="F169" s="137">
        <f t="shared" si="135"/>
        <v>0</v>
      </c>
      <c r="G169" s="137">
        <f t="shared" si="135"/>
        <v>0</v>
      </c>
      <c r="H169" s="137">
        <f t="shared" si="135"/>
        <v>0</v>
      </c>
      <c r="I169" s="137">
        <f t="shared" si="135"/>
        <v>0</v>
      </c>
      <c r="J169" s="174">
        <f t="shared" si="109"/>
        <v>3.5782713801839482E-3</v>
      </c>
      <c r="L169" s="173">
        <v>24</v>
      </c>
      <c r="M169" s="180">
        <f t="shared" si="125"/>
        <v>1966</v>
      </c>
      <c r="N169" s="137">
        <f t="shared" si="136"/>
        <v>1</v>
      </c>
      <c r="O169" s="137">
        <f t="shared" si="136"/>
        <v>0</v>
      </c>
      <c r="P169" s="137">
        <f t="shared" si="136"/>
        <v>0</v>
      </c>
      <c r="Q169" s="137">
        <f t="shared" si="136"/>
        <v>0</v>
      </c>
      <c r="R169" s="137">
        <f t="shared" si="136"/>
        <v>0</v>
      </c>
      <c r="S169" s="137">
        <f t="shared" si="136"/>
        <v>0</v>
      </c>
      <c r="T169" s="137">
        <f t="shared" si="136"/>
        <v>0</v>
      </c>
      <c r="U169" s="174">
        <f t="shared" si="111"/>
        <v>4.3468207303628669E-3</v>
      </c>
      <c r="W169" s="173">
        <v>24</v>
      </c>
      <c r="X169" s="180">
        <f t="shared" si="126"/>
        <v>1966</v>
      </c>
      <c r="Y169" s="137">
        <f t="shared" si="137"/>
        <v>1</v>
      </c>
      <c r="Z169" s="137">
        <f t="shared" si="137"/>
        <v>0</v>
      </c>
      <c r="AA169" s="137">
        <f t="shared" si="137"/>
        <v>0</v>
      </c>
      <c r="AB169" s="137">
        <f t="shared" si="137"/>
        <v>0</v>
      </c>
      <c r="AC169" s="137">
        <f t="shared" si="137"/>
        <v>0</v>
      </c>
      <c r="AD169" s="137">
        <f t="shared" si="137"/>
        <v>0</v>
      </c>
      <c r="AE169" s="137">
        <f t="shared" si="137"/>
        <v>0</v>
      </c>
      <c r="AF169" s="174">
        <f t="shared" si="113"/>
        <v>7.1154225272792284E-6</v>
      </c>
      <c r="AG169" s="139"/>
      <c r="AI169" s="146">
        <f t="shared" si="127"/>
        <v>1966</v>
      </c>
      <c r="AJ169" s="103" t="str">
        <f t="shared" si="114"/>
        <v>U</v>
      </c>
      <c r="AK169" s="140">
        <f t="shared" si="115"/>
        <v>4.7689702762684848E-5</v>
      </c>
      <c r="AL169" s="147"/>
      <c r="AO169" s="146">
        <f t="shared" si="128"/>
        <v>1966</v>
      </c>
      <c r="AP169" s="103" t="str">
        <f t="shared" si="116"/>
        <v>U</v>
      </c>
      <c r="AQ169" s="140">
        <f t="shared" si="117"/>
        <v>1.8595047419809699E-4</v>
      </c>
      <c r="AR169" s="147"/>
      <c r="AU169" s="146">
        <f t="shared" si="129"/>
        <v>1966</v>
      </c>
      <c r="AV169" s="103" t="str">
        <f t="shared" si="118"/>
        <v>U</v>
      </c>
      <c r="AW169" s="140">
        <f t="shared" si="119"/>
        <v>1.1673501660842986E-5</v>
      </c>
      <c r="AX169" s="147"/>
      <c r="BA169" s="146">
        <f t="shared" si="130"/>
        <v>1966</v>
      </c>
      <c r="BB169" s="103" t="str">
        <f t="shared" si="120"/>
        <v>U</v>
      </c>
      <c r="BC169" s="140">
        <f t="shared" si="121"/>
        <v>0</v>
      </c>
      <c r="BD169" s="147"/>
      <c r="BG169" s="146">
        <f t="shared" si="131"/>
        <v>1966</v>
      </c>
      <c r="BH169" s="103" t="str">
        <f t="shared" si="122"/>
        <v>U</v>
      </c>
      <c r="BI169" s="140">
        <f t="shared" si="123"/>
        <v>0</v>
      </c>
      <c r="BJ169" s="147"/>
    </row>
    <row r="170" spans="1:62" ht="13">
      <c r="A170" s="173">
        <v>25</v>
      </c>
      <c r="B170" s="180">
        <f t="shared" si="124"/>
        <v>1965</v>
      </c>
      <c r="C170" s="137">
        <f t="shared" si="135"/>
        <v>1</v>
      </c>
      <c r="D170" s="137">
        <f t="shared" si="135"/>
        <v>0</v>
      </c>
      <c r="E170" s="137">
        <f t="shared" si="135"/>
        <v>0</v>
      </c>
      <c r="F170" s="137">
        <f t="shared" si="135"/>
        <v>0</v>
      </c>
      <c r="G170" s="137">
        <f t="shared" si="135"/>
        <v>0</v>
      </c>
      <c r="H170" s="137">
        <f t="shared" si="135"/>
        <v>0</v>
      </c>
      <c r="I170" s="137">
        <f t="shared" si="135"/>
        <v>0</v>
      </c>
      <c r="J170" s="174">
        <f t="shared" si="109"/>
        <v>0</v>
      </c>
      <c r="L170" s="173">
        <v>25</v>
      </c>
      <c r="M170" s="180">
        <f t="shared" si="125"/>
        <v>1965</v>
      </c>
      <c r="N170" s="137">
        <f t="shared" si="136"/>
        <v>1</v>
      </c>
      <c r="O170" s="137">
        <f t="shared" si="136"/>
        <v>0</v>
      </c>
      <c r="P170" s="137">
        <f t="shared" si="136"/>
        <v>0</v>
      </c>
      <c r="Q170" s="137">
        <f t="shared" si="136"/>
        <v>0</v>
      </c>
      <c r="R170" s="137">
        <f t="shared" si="136"/>
        <v>0</v>
      </c>
      <c r="S170" s="137">
        <f t="shared" si="136"/>
        <v>0</v>
      </c>
      <c r="T170" s="137">
        <f t="shared" si="136"/>
        <v>0</v>
      </c>
      <c r="U170" s="174">
        <f t="shared" si="111"/>
        <v>0</v>
      </c>
      <c r="W170" s="173">
        <v>25</v>
      </c>
      <c r="X170" s="180">
        <f t="shared" si="126"/>
        <v>1965</v>
      </c>
      <c r="Y170" s="137">
        <f t="shared" si="137"/>
        <v>1</v>
      </c>
      <c r="Z170" s="137">
        <f t="shared" si="137"/>
        <v>0</v>
      </c>
      <c r="AA170" s="137">
        <f t="shared" si="137"/>
        <v>0</v>
      </c>
      <c r="AB170" s="137">
        <f t="shared" si="137"/>
        <v>0</v>
      </c>
      <c r="AC170" s="137">
        <f t="shared" si="137"/>
        <v>0</v>
      </c>
      <c r="AD170" s="137">
        <f t="shared" si="137"/>
        <v>0</v>
      </c>
      <c r="AE170" s="137">
        <f t="shared" si="137"/>
        <v>0</v>
      </c>
      <c r="AF170" s="174">
        <f t="shared" si="113"/>
        <v>0</v>
      </c>
      <c r="AG170" s="139"/>
      <c r="AI170" s="146">
        <f t="shared" si="127"/>
        <v>1965</v>
      </c>
      <c r="AJ170" s="103" t="str">
        <f t="shared" si="114"/>
        <v>U</v>
      </c>
      <c r="AK170" s="140">
        <f t="shared" si="115"/>
        <v>0</v>
      </c>
      <c r="AL170" s="147"/>
      <c r="AO170" s="146">
        <f t="shared" si="128"/>
        <v>1965</v>
      </c>
      <c r="AP170" s="103" t="str">
        <f t="shared" si="116"/>
        <v>U</v>
      </c>
      <c r="AQ170" s="140">
        <f t="shared" si="117"/>
        <v>0</v>
      </c>
      <c r="AR170" s="147"/>
      <c r="AU170" s="146">
        <f t="shared" si="129"/>
        <v>1965</v>
      </c>
      <c r="AV170" s="103" t="str">
        <f t="shared" si="118"/>
        <v>U</v>
      </c>
      <c r="AW170" s="140">
        <f t="shared" si="119"/>
        <v>0</v>
      </c>
      <c r="AX170" s="147"/>
      <c r="BA170" s="146">
        <f t="shared" si="130"/>
        <v>1965</v>
      </c>
      <c r="BB170" s="103" t="str">
        <f t="shared" si="120"/>
        <v>U</v>
      </c>
      <c r="BC170" s="140">
        <f t="shared" si="121"/>
        <v>0</v>
      </c>
      <c r="BD170" s="147"/>
      <c r="BG170" s="146">
        <f t="shared" si="131"/>
        <v>1965</v>
      </c>
      <c r="BH170" s="103" t="str">
        <f t="shared" si="122"/>
        <v>U</v>
      </c>
      <c r="BI170" s="140">
        <f t="shared" si="123"/>
        <v>0</v>
      </c>
      <c r="BJ170" s="147"/>
    </row>
    <row r="171" spans="1:62" ht="13">
      <c r="A171" s="173">
        <v>26</v>
      </c>
      <c r="B171" s="180">
        <f t="shared" si="124"/>
        <v>1964</v>
      </c>
      <c r="C171" s="137">
        <f t="shared" si="135"/>
        <v>1</v>
      </c>
      <c r="D171" s="137">
        <f t="shared" si="135"/>
        <v>0</v>
      </c>
      <c r="E171" s="137">
        <f t="shared" si="135"/>
        <v>0</v>
      </c>
      <c r="F171" s="137">
        <f t="shared" si="135"/>
        <v>0</v>
      </c>
      <c r="G171" s="137">
        <f t="shared" si="135"/>
        <v>0</v>
      </c>
      <c r="H171" s="137">
        <f t="shared" si="135"/>
        <v>0</v>
      </c>
      <c r="I171" s="137">
        <f t="shared" si="135"/>
        <v>0</v>
      </c>
      <c r="J171" s="174">
        <f t="shared" si="109"/>
        <v>0</v>
      </c>
      <c r="L171" s="173">
        <v>26</v>
      </c>
      <c r="M171" s="180">
        <f t="shared" si="125"/>
        <v>1964</v>
      </c>
      <c r="N171" s="137">
        <f t="shared" si="136"/>
        <v>1</v>
      </c>
      <c r="O171" s="137">
        <f t="shared" si="136"/>
        <v>0</v>
      </c>
      <c r="P171" s="137">
        <f t="shared" si="136"/>
        <v>0</v>
      </c>
      <c r="Q171" s="137">
        <f t="shared" si="136"/>
        <v>0</v>
      </c>
      <c r="R171" s="137">
        <f t="shared" si="136"/>
        <v>0</v>
      </c>
      <c r="S171" s="137">
        <f t="shared" si="136"/>
        <v>0</v>
      </c>
      <c r="T171" s="137">
        <f t="shared" si="136"/>
        <v>0</v>
      </c>
      <c r="U171" s="174">
        <f t="shared" si="111"/>
        <v>0</v>
      </c>
      <c r="W171" s="173">
        <v>26</v>
      </c>
      <c r="X171" s="180">
        <f t="shared" si="126"/>
        <v>1964</v>
      </c>
      <c r="Y171" s="137">
        <f t="shared" si="137"/>
        <v>1</v>
      </c>
      <c r="Z171" s="137">
        <f t="shared" si="137"/>
        <v>0</v>
      </c>
      <c r="AA171" s="137">
        <f t="shared" si="137"/>
        <v>0</v>
      </c>
      <c r="AB171" s="137">
        <f t="shared" si="137"/>
        <v>0</v>
      </c>
      <c r="AC171" s="137">
        <f t="shared" si="137"/>
        <v>0</v>
      </c>
      <c r="AD171" s="137">
        <f t="shared" si="137"/>
        <v>0</v>
      </c>
      <c r="AE171" s="137">
        <f t="shared" si="137"/>
        <v>0</v>
      </c>
      <c r="AF171" s="174">
        <f t="shared" si="113"/>
        <v>0</v>
      </c>
      <c r="AG171" s="139"/>
      <c r="AI171" s="146">
        <f t="shared" si="127"/>
        <v>1964</v>
      </c>
      <c r="AJ171" s="103" t="str">
        <f t="shared" si="114"/>
        <v>U</v>
      </c>
      <c r="AK171" s="140">
        <f t="shared" si="115"/>
        <v>0</v>
      </c>
      <c r="AL171" s="147"/>
      <c r="AO171" s="146">
        <f t="shared" si="128"/>
        <v>1964</v>
      </c>
      <c r="AP171" s="103" t="str">
        <f t="shared" si="116"/>
        <v>U</v>
      </c>
      <c r="AQ171" s="140">
        <f t="shared" si="117"/>
        <v>0</v>
      </c>
      <c r="AR171" s="147"/>
      <c r="AU171" s="146">
        <f t="shared" si="129"/>
        <v>1964</v>
      </c>
      <c r="AV171" s="103" t="str">
        <f t="shared" si="118"/>
        <v>U</v>
      </c>
      <c r="AW171" s="140">
        <f t="shared" si="119"/>
        <v>0</v>
      </c>
      <c r="AX171" s="147"/>
      <c r="BA171" s="146">
        <f t="shared" si="130"/>
        <v>1964</v>
      </c>
      <c r="BB171" s="103" t="str">
        <f t="shared" si="120"/>
        <v>U</v>
      </c>
      <c r="BC171" s="140">
        <f t="shared" si="121"/>
        <v>0</v>
      </c>
      <c r="BD171" s="147"/>
      <c r="BG171" s="146">
        <f t="shared" si="131"/>
        <v>1964</v>
      </c>
      <c r="BH171" s="103" t="str">
        <f t="shared" si="122"/>
        <v>U</v>
      </c>
      <c r="BI171" s="140">
        <f t="shared" si="123"/>
        <v>0</v>
      </c>
      <c r="BJ171" s="147"/>
    </row>
    <row r="172" spans="1:62" ht="13">
      <c r="A172" s="173">
        <v>27</v>
      </c>
      <c r="B172" s="180">
        <f t="shared" si="124"/>
        <v>1963</v>
      </c>
      <c r="C172" s="137">
        <f t="shared" si="135"/>
        <v>1</v>
      </c>
      <c r="D172" s="137">
        <f t="shared" si="135"/>
        <v>0</v>
      </c>
      <c r="E172" s="137">
        <f t="shared" si="135"/>
        <v>0</v>
      </c>
      <c r="F172" s="137">
        <f t="shared" si="135"/>
        <v>0</v>
      </c>
      <c r="G172" s="137">
        <f t="shared" si="135"/>
        <v>0</v>
      </c>
      <c r="H172" s="137">
        <f t="shared" si="135"/>
        <v>0</v>
      </c>
      <c r="I172" s="137">
        <f t="shared" si="135"/>
        <v>0</v>
      </c>
      <c r="J172" s="174">
        <f t="shared" si="109"/>
        <v>0</v>
      </c>
      <c r="L172" s="173">
        <v>27</v>
      </c>
      <c r="M172" s="180">
        <f t="shared" si="125"/>
        <v>1963</v>
      </c>
      <c r="N172" s="137">
        <f t="shared" si="136"/>
        <v>1</v>
      </c>
      <c r="O172" s="137">
        <f t="shared" si="136"/>
        <v>0</v>
      </c>
      <c r="P172" s="137">
        <f t="shared" si="136"/>
        <v>0</v>
      </c>
      <c r="Q172" s="137">
        <f t="shared" si="136"/>
        <v>0</v>
      </c>
      <c r="R172" s="137">
        <f t="shared" si="136"/>
        <v>0</v>
      </c>
      <c r="S172" s="137">
        <f t="shared" si="136"/>
        <v>0</v>
      </c>
      <c r="T172" s="137">
        <f t="shared" si="136"/>
        <v>0</v>
      </c>
      <c r="U172" s="174">
        <f t="shared" si="111"/>
        <v>0</v>
      </c>
      <c r="W172" s="173">
        <v>27</v>
      </c>
      <c r="X172" s="180">
        <f t="shared" si="126"/>
        <v>1963</v>
      </c>
      <c r="Y172" s="137">
        <f t="shared" si="137"/>
        <v>1</v>
      </c>
      <c r="Z172" s="137">
        <f t="shared" si="137"/>
        <v>0</v>
      </c>
      <c r="AA172" s="137">
        <f t="shared" si="137"/>
        <v>0</v>
      </c>
      <c r="AB172" s="137">
        <f t="shared" si="137"/>
        <v>0</v>
      </c>
      <c r="AC172" s="137">
        <f t="shared" si="137"/>
        <v>0</v>
      </c>
      <c r="AD172" s="137">
        <f t="shared" si="137"/>
        <v>0</v>
      </c>
      <c r="AE172" s="137">
        <f t="shared" si="137"/>
        <v>0</v>
      </c>
      <c r="AF172" s="174">
        <f t="shared" si="113"/>
        <v>0</v>
      </c>
      <c r="AG172" s="139"/>
      <c r="AI172" s="146">
        <f t="shared" si="127"/>
        <v>1963</v>
      </c>
      <c r="AJ172" s="103" t="str">
        <f t="shared" si="114"/>
        <v>U</v>
      </c>
      <c r="AK172" s="140">
        <f t="shared" si="115"/>
        <v>0</v>
      </c>
      <c r="AL172" s="147"/>
      <c r="AO172" s="146">
        <f t="shared" si="128"/>
        <v>1963</v>
      </c>
      <c r="AP172" s="103" t="str">
        <f t="shared" si="116"/>
        <v>U</v>
      </c>
      <c r="AQ172" s="140">
        <f t="shared" si="117"/>
        <v>0</v>
      </c>
      <c r="AR172" s="147"/>
      <c r="AU172" s="146">
        <f t="shared" si="129"/>
        <v>1963</v>
      </c>
      <c r="AV172" s="103" t="str">
        <f t="shared" si="118"/>
        <v>U</v>
      </c>
      <c r="AW172" s="140">
        <f t="shared" si="119"/>
        <v>0</v>
      </c>
      <c r="AX172" s="147"/>
      <c r="BA172" s="146">
        <f t="shared" si="130"/>
        <v>1963</v>
      </c>
      <c r="BB172" s="103" t="str">
        <f t="shared" si="120"/>
        <v>U</v>
      </c>
      <c r="BC172" s="140">
        <f t="shared" si="121"/>
        <v>0</v>
      </c>
      <c r="BD172" s="147"/>
      <c r="BG172" s="146">
        <f t="shared" si="131"/>
        <v>1963</v>
      </c>
      <c r="BH172" s="103" t="str">
        <f t="shared" si="122"/>
        <v>U</v>
      </c>
      <c r="BI172" s="140">
        <f t="shared" si="123"/>
        <v>0</v>
      </c>
      <c r="BJ172" s="147"/>
    </row>
    <row r="173" spans="1:62" ht="13">
      <c r="A173" s="173">
        <v>28</v>
      </c>
      <c r="B173" s="180">
        <f t="shared" si="124"/>
        <v>1962</v>
      </c>
      <c r="C173" s="137">
        <f t="shared" si="135"/>
        <v>1</v>
      </c>
      <c r="D173" s="137">
        <f t="shared" si="135"/>
        <v>0</v>
      </c>
      <c r="E173" s="137">
        <f t="shared" si="135"/>
        <v>0</v>
      </c>
      <c r="F173" s="137">
        <f t="shared" si="135"/>
        <v>0</v>
      </c>
      <c r="G173" s="137">
        <f t="shared" si="135"/>
        <v>0</v>
      </c>
      <c r="H173" s="137">
        <f t="shared" si="135"/>
        <v>0</v>
      </c>
      <c r="I173" s="137">
        <f t="shared" si="135"/>
        <v>0</v>
      </c>
      <c r="J173" s="174">
        <f t="shared" si="109"/>
        <v>0</v>
      </c>
      <c r="L173" s="173">
        <v>28</v>
      </c>
      <c r="M173" s="180">
        <f t="shared" si="125"/>
        <v>1962</v>
      </c>
      <c r="N173" s="137">
        <f t="shared" si="136"/>
        <v>1</v>
      </c>
      <c r="O173" s="137">
        <f t="shared" si="136"/>
        <v>0</v>
      </c>
      <c r="P173" s="137">
        <f t="shared" si="136"/>
        <v>0</v>
      </c>
      <c r="Q173" s="137">
        <f t="shared" si="136"/>
        <v>0</v>
      </c>
      <c r="R173" s="137">
        <f t="shared" si="136"/>
        <v>0</v>
      </c>
      <c r="S173" s="137">
        <f t="shared" si="136"/>
        <v>0</v>
      </c>
      <c r="T173" s="137">
        <f t="shared" si="136"/>
        <v>0</v>
      </c>
      <c r="U173" s="174">
        <f t="shared" si="111"/>
        <v>0</v>
      </c>
      <c r="W173" s="173">
        <v>28</v>
      </c>
      <c r="X173" s="180">
        <f t="shared" si="126"/>
        <v>1962</v>
      </c>
      <c r="Y173" s="137">
        <f t="shared" si="137"/>
        <v>1</v>
      </c>
      <c r="Z173" s="137">
        <f t="shared" si="137"/>
        <v>0</v>
      </c>
      <c r="AA173" s="137">
        <f t="shared" si="137"/>
        <v>0</v>
      </c>
      <c r="AB173" s="137">
        <f t="shared" si="137"/>
        <v>0</v>
      </c>
      <c r="AC173" s="137">
        <f t="shared" si="137"/>
        <v>0</v>
      </c>
      <c r="AD173" s="137">
        <f t="shared" si="137"/>
        <v>0</v>
      </c>
      <c r="AE173" s="137">
        <f t="shared" si="137"/>
        <v>0</v>
      </c>
      <c r="AF173" s="174">
        <f t="shared" si="113"/>
        <v>0</v>
      </c>
      <c r="AG173" s="139"/>
      <c r="AI173" s="146">
        <f t="shared" si="127"/>
        <v>1962</v>
      </c>
      <c r="AJ173" s="103" t="str">
        <f t="shared" si="114"/>
        <v>U</v>
      </c>
      <c r="AK173" s="140">
        <f t="shared" si="115"/>
        <v>0</v>
      </c>
      <c r="AL173" s="147"/>
      <c r="AO173" s="146">
        <f t="shared" si="128"/>
        <v>1962</v>
      </c>
      <c r="AP173" s="103" t="str">
        <f t="shared" si="116"/>
        <v>U</v>
      </c>
      <c r="AQ173" s="140">
        <f t="shared" si="117"/>
        <v>0</v>
      </c>
      <c r="AR173" s="147"/>
      <c r="AU173" s="146">
        <f t="shared" si="129"/>
        <v>1962</v>
      </c>
      <c r="AV173" s="103" t="str">
        <f t="shared" si="118"/>
        <v>U</v>
      </c>
      <c r="AW173" s="140">
        <f t="shared" si="119"/>
        <v>0</v>
      </c>
      <c r="AX173" s="147"/>
      <c r="BA173" s="146">
        <f t="shared" si="130"/>
        <v>1962</v>
      </c>
      <c r="BB173" s="103" t="str">
        <f t="shared" si="120"/>
        <v>U</v>
      </c>
      <c r="BC173" s="140">
        <f t="shared" si="121"/>
        <v>0</v>
      </c>
      <c r="BD173" s="147"/>
      <c r="BG173" s="146">
        <f t="shared" si="131"/>
        <v>1962</v>
      </c>
      <c r="BH173" s="103" t="str">
        <f t="shared" si="122"/>
        <v>U</v>
      </c>
      <c r="BI173" s="140">
        <f t="shared" si="123"/>
        <v>0</v>
      </c>
      <c r="BJ173" s="147"/>
    </row>
    <row r="174" spans="1:62" ht="13">
      <c r="A174" s="173">
        <v>29</v>
      </c>
      <c r="B174" s="180">
        <f t="shared" si="124"/>
        <v>1961</v>
      </c>
      <c r="C174" s="137">
        <f t="shared" si="135"/>
        <v>1</v>
      </c>
      <c r="D174" s="137">
        <f t="shared" si="135"/>
        <v>0</v>
      </c>
      <c r="E174" s="137">
        <f t="shared" si="135"/>
        <v>0</v>
      </c>
      <c r="F174" s="137">
        <f t="shared" si="135"/>
        <v>0</v>
      </c>
      <c r="G174" s="137">
        <f t="shared" si="135"/>
        <v>0</v>
      </c>
      <c r="H174" s="137">
        <f t="shared" si="135"/>
        <v>0</v>
      </c>
      <c r="I174" s="137">
        <f t="shared" si="135"/>
        <v>0</v>
      </c>
      <c r="J174" s="174">
        <f t="shared" si="109"/>
        <v>0</v>
      </c>
      <c r="L174" s="173">
        <v>29</v>
      </c>
      <c r="M174" s="180">
        <f t="shared" si="125"/>
        <v>1961</v>
      </c>
      <c r="N174" s="137">
        <f t="shared" si="136"/>
        <v>1</v>
      </c>
      <c r="O174" s="137">
        <f t="shared" si="136"/>
        <v>0</v>
      </c>
      <c r="P174" s="137">
        <f t="shared" si="136"/>
        <v>0</v>
      </c>
      <c r="Q174" s="137">
        <f t="shared" si="136"/>
        <v>0</v>
      </c>
      <c r="R174" s="137">
        <f t="shared" si="136"/>
        <v>0</v>
      </c>
      <c r="S174" s="137">
        <f t="shared" si="136"/>
        <v>0</v>
      </c>
      <c r="T174" s="137">
        <f t="shared" si="136"/>
        <v>0</v>
      </c>
      <c r="U174" s="174">
        <f t="shared" si="111"/>
        <v>0</v>
      </c>
      <c r="W174" s="173">
        <v>29</v>
      </c>
      <c r="X174" s="180">
        <f t="shared" si="126"/>
        <v>1961</v>
      </c>
      <c r="Y174" s="137">
        <f t="shared" si="137"/>
        <v>1</v>
      </c>
      <c r="Z174" s="137">
        <f t="shared" si="137"/>
        <v>0</v>
      </c>
      <c r="AA174" s="137">
        <f t="shared" si="137"/>
        <v>0</v>
      </c>
      <c r="AB174" s="137">
        <f t="shared" si="137"/>
        <v>0</v>
      </c>
      <c r="AC174" s="137">
        <f t="shared" si="137"/>
        <v>0</v>
      </c>
      <c r="AD174" s="137">
        <f t="shared" si="137"/>
        <v>0</v>
      </c>
      <c r="AE174" s="137">
        <f t="shared" si="137"/>
        <v>0</v>
      </c>
      <c r="AF174" s="174">
        <f t="shared" si="113"/>
        <v>0</v>
      </c>
      <c r="AG174" s="139"/>
      <c r="AI174" s="146">
        <f t="shared" si="127"/>
        <v>1961</v>
      </c>
      <c r="AJ174" s="103" t="str">
        <f t="shared" si="114"/>
        <v>U</v>
      </c>
      <c r="AK174" s="140">
        <f t="shared" si="115"/>
        <v>0</v>
      </c>
      <c r="AL174" s="147"/>
      <c r="AO174" s="146">
        <f t="shared" si="128"/>
        <v>1961</v>
      </c>
      <c r="AP174" s="103" t="str">
        <f t="shared" si="116"/>
        <v>U</v>
      </c>
      <c r="AQ174" s="140">
        <f t="shared" si="117"/>
        <v>0</v>
      </c>
      <c r="AR174" s="147"/>
      <c r="AU174" s="146">
        <f t="shared" si="129"/>
        <v>1961</v>
      </c>
      <c r="AV174" s="103" t="str">
        <f t="shared" si="118"/>
        <v>U</v>
      </c>
      <c r="AW174" s="140">
        <f t="shared" si="119"/>
        <v>0</v>
      </c>
      <c r="AX174" s="147"/>
      <c r="BA174" s="146">
        <f t="shared" si="130"/>
        <v>1961</v>
      </c>
      <c r="BB174" s="103" t="str">
        <f t="shared" si="120"/>
        <v>U</v>
      </c>
      <c r="BC174" s="140">
        <f t="shared" si="121"/>
        <v>0</v>
      </c>
      <c r="BD174" s="147"/>
      <c r="BG174" s="146">
        <f t="shared" si="131"/>
        <v>1961</v>
      </c>
      <c r="BH174" s="103" t="str">
        <f t="shared" si="122"/>
        <v>U</v>
      </c>
      <c r="BI174" s="140">
        <f t="shared" si="123"/>
        <v>0</v>
      </c>
      <c r="BJ174" s="147"/>
    </row>
    <row r="175" spans="1:62" ht="13.5" thickBot="1">
      <c r="A175" s="175">
        <v>30</v>
      </c>
      <c r="B175" s="181">
        <f t="shared" si="124"/>
        <v>1960</v>
      </c>
      <c r="C175" s="137">
        <f t="shared" si="135"/>
        <v>1</v>
      </c>
      <c r="D175" s="137">
        <f t="shared" si="135"/>
        <v>0</v>
      </c>
      <c r="E175" s="137">
        <f t="shared" si="135"/>
        <v>0</v>
      </c>
      <c r="F175" s="137">
        <f t="shared" si="135"/>
        <v>0</v>
      </c>
      <c r="G175" s="137">
        <f t="shared" si="135"/>
        <v>0</v>
      </c>
      <c r="H175" s="137">
        <f t="shared" si="135"/>
        <v>0</v>
      </c>
      <c r="I175" s="137">
        <f t="shared" si="135"/>
        <v>0</v>
      </c>
      <c r="J175" s="177">
        <f t="shared" si="109"/>
        <v>0</v>
      </c>
      <c r="L175" s="175">
        <v>30</v>
      </c>
      <c r="M175" s="181">
        <f t="shared" si="125"/>
        <v>1960</v>
      </c>
      <c r="N175" s="137">
        <f t="shared" si="136"/>
        <v>1</v>
      </c>
      <c r="O175" s="137">
        <f t="shared" si="136"/>
        <v>0</v>
      </c>
      <c r="P175" s="137">
        <f t="shared" si="136"/>
        <v>0</v>
      </c>
      <c r="Q175" s="137">
        <f t="shared" si="136"/>
        <v>0</v>
      </c>
      <c r="R175" s="137">
        <f t="shared" si="136"/>
        <v>0</v>
      </c>
      <c r="S175" s="137">
        <f t="shared" si="136"/>
        <v>0</v>
      </c>
      <c r="T175" s="137">
        <f t="shared" si="136"/>
        <v>0</v>
      </c>
      <c r="U175" s="177">
        <f t="shared" si="111"/>
        <v>0</v>
      </c>
      <c r="W175" s="175">
        <v>30</v>
      </c>
      <c r="X175" s="181">
        <f t="shared" si="126"/>
        <v>1960</v>
      </c>
      <c r="Y175" s="137">
        <f t="shared" si="137"/>
        <v>1</v>
      </c>
      <c r="Z175" s="137">
        <f t="shared" si="137"/>
        <v>0</v>
      </c>
      <c r="AA175" s="137">
        <f t="shared" si="137"/>
        <v>0</v>
      </c>
      <c r="AB175" s="137">
        <f t="shared" si="137"/>
        <v>0</v>
      </c>
      <c r="AC175" s="137">
        <f t="shared" si="137"/>
        <v>0</v>
      </c>
      <c r="AD175" s="137">
        <f t="shared" si="137"/>
        <v>0</v>
      </c>
      <c r="AE175" s="137">
        <f t="shared" si="137"/>
        <v>0</v>
      </c>
      <c r="AF175" s="177">
        <f t="shared" si="113"/>
        <v>0</v>
      </c>
      <c r="AG175" s="139"/>
      <c r="AI175" s="168">
        <f t="shared" si="127"/>
        <v>1960</v>
      </c>
      <c r="AJ175" s="103" t="str">
        <f t="shared" si="114"/>
        <v>U</v>
      </c>
      <c r="AK175" s="169">
        <f t="shared" si="115"/>
        <v>0</v>
      </c>
      <c r="AL175" s="170"/>
      <c r="AO175" s="168">
        <f t="shared" si="128"/>
        <v>1960</v>
      </c>
      <c r="AP175" s="103" t="str">
        <f t="shared" si="116"/>
        <v>U</v>
      </c>
      <c r="AQ175" s="169">
        <f t="shared" si="117"/>
        <v>0</v>
      </c>
      <c r="AR175" s="170"/>
      <c r="AU175" s="168">
        <f t="shared" si="129"/>
        <v>1960</v>
      </c>
      <c r="AV175" s="103" t="str">
        <f t="shared" si="118"/>
        <v>U</v>
      </c>
      <c r="AW175" s="169">
        <f t="shared" si="119"/>
        <v>0</v>
      </c>
      <c r="AX175" s="170"/>
      <c r="BA175" s="168">
        <f t="shared" si="130"/>
        <v>1960</v>
      </c>
      <c r="BB175" s="103" t="str">
        <f t="shared" si="120"/>
        <v>U</v>
      </c>
      <c r="BC175" s="169">
        <f t="shared" si="121"/>
        <v>0</v>
      </c>
      <c r="BD175" s="170"/>
      <c r="BG175" s="168">
        <f t="shared" si="131"/>
        <v>1960</v>
      </c>
      <c r="BH175" s="103" t="str">
        <f t="shared" si="122"/>
        <v>U</v>
      </c>
      <c r="BI175" s="169">
        <f t="shared" si="123"/>
        <v>0</v>
      </c>
      <c r="BJ175" s="170"/>
    </row>
    <row r="176" spans="1:62" ht="13">
      <c r="B176" s="101"/>
      <c r="C176" s="101"/>
      <c r="D176" s="101"/>
      <c r="E176" s="101"/>
      <c r="F176" s="101"/>
      <c r="G176" s="101"/>
      <c r="H176" s="101"/>
      <c r="I176" s="101"/>
      <c r="J176" s="121">
        <f>'1990 Vehicle Characteristics'!$E$52/10^9</f>
        <v>0.68293811719451702</v>
      </c>
      <c r="M176" s="101"/>
      <c r="N176" s="101"/>
      <c r="O176" s="101"/>
      <c r="P176" s="101"/>
      <c r="Q176" s="101"/>
      <c r="R176" s="101"/>
      <c r="S176" s="101"/>
      <c r="T176" s="101"/>
      <c r="U176" s="121">
        <f>'1990 Vehicle Characteristics'!$E$53/10^9</f>
        <v>0.17899579084923778</v>
      </c>
      <c r="X176" s="101"/>
      <c r="Y176" s="101"/>
      <c r="Z176" s="101"/>
      <c r="AA176" s="101"/>
      <c r="AB176" s="101"/>
      <c r="AC176" s="101"/>
      <c r="AD176" s="101"/>
      <c r="AE176" s="101"/>
      <c r="AF176" s="121">
        <f>'1990 Vehicle Characteristics'!$E$54/10^9</f>
        <v>6.0770348199335204E-4</v>
      </c>
      <c r="AG176" s="121"/>
      <c r="AJ176" s="142"/>
      <c r="AK176" s="143">
        <f>'1990 Vehicle Characteristics'!$E$55/10^9</f>
        <v>9.1019654808635556E-3</v>
      </c>
      <c r="AL176" s="141"/>
      <c r="AP176" s="142"/>
      <c r="AQ176" s="143">
        <f>'1990 Vehicle Characteristics'!$E$56/10^9</f>
        <v>4.6003484952658515E-3</v>
      </c>
      <c r="AR176" s="141"/>
      <c r="AV176" s="142"/>
      <c r="AW176" s="143">
        <f>'1990 Vehicle Characteristics'!$E$57/10^9</f>
        <v>6.8396903287235716E-4</v>
      </c>
      <c r="AX176" s="141"/>
      <c r="BB176" s="142"/>
      <c r="BC176" s="143">
        <f>'1990 Vehicle Characteristics'!$E$58/10^9</f>
        <v>7.3198529376256273E-3</v>
      </c>
      <c r="BD176" s="141"/>
      <c r="BH176" s="142"/>
      <c r="BI176" s="143">
        <f>'1990 Vehicle Characteristics'!$E$59/10^9</f>
        <v>1.9452393266145122E-3</v>
      </c>
      <c r="BJ176" s="141"/>
    </row>
    <row r="177" spans="1:65" ht="13.5" thickBot="1">
      <c r="B177" s="103"/>
      <c r="C177" s="103"/>
      <c r="D177" s="103"/>
      <c r="E177" s="103"/>
      <c r="F177" s="103"/>
      <c r="G177" s="103"/>
      <c r="H177" s="103"/>
      <c r="I177" s="103"/>
      <c r="J177" s="103"/>
      <c r="M177" s="103"/>
      <c r="N177" s="103"/>
      <c r="O177" s="103"/>
      <c r="P177" s="103"/>
      <c r="Q177" s="103"/>
      <c r="R177" s="103"/>
      <c r="S177" s="103"/>
      <c r="T177" s="103"/>
      <c r="U177" s="103"/>
      <c r="X177" s="103"/>
      <c r="Y177" s="103"/>
      <c r="Z177" s="103"/>
      <c r="AA177" s="103"/>
      <c r="AB177" s="103"/>
      <c r="AC177" s="103"/>
      <c r="AD177" s="103"/>
      <c r="AE177" s="103"/>
      <c r="AF177" s="103"/>
      <c r="AG177" s="103"/>
      <c r="AL177" s="141"/>
      <c r="AR177" s="141"/>
      <c r="AX177" s="141"/>
      <c r="BD177" s="141"/>
      <c r="BJ177" s="141"/>
      <c r="BL177" s="104" t="s">
        <v>89</v>
      </c>
    </row>
    <row r="178" spans="1:65" ht="13">
      <c r="B178" s="104" t="s">
        <v>98</v>
      </c>
      <c r="C178" s="104"/>
      <c r="D178" s="104"/>
      <c r="E178" s="104"/>
      <c r="F178" s="104"/>
      <c r="G178" s="103"/>
      <c r="H178" s="103"/>
      <c r="I178" s="104" t="s">
        <v>99</v>
      </c>
      <c r="J178" s="105" t="s">
        <v>99</v>
      </c>
      <c r="M178" s="104" t="s">
        <v>98</v>
      </c>
      <c r="N178" s="104"/>
      <c r="O178" s="104"/>
      <c r="P178" s="104"/>
      <c r="Q178" s="104"/>
      <c r="R178" s="103"/>
      <c r="S178" s="103"/>
      <c r="T178" s="104" t="s">
        <v>99</v>
      </c>
      <c r="U178" s="105" t="s">
        <v>99</v>
      </c>
      <c r="X178" s="104" t="s">
        <v>98</v>
      </c>
      <c r="Y178" s="104"/>
      <c r="Z178" s="104"/>
      <c r="AA178" s="104"/>
      <c r="AB178" s="104"/>
      <c r="AC178" s="103"/>
      <c r="AD178" s="103"/>
      <c r="AE178" s="104" t="s">
        <v>99</v>
      </c>
      <c r="AF178" s="105" t="s">
        <v>99</v>
      </c>
      <c r="AG178" s="104"/>
      <c r="AI178" s="104" t="s">
        <v>98</v>
      </c>
      <c r="AJ178" s="104"/>
      <c r="AK178" s="104" t="s">
        <v>99</v>
      </c>
      <c r="AL178" s="105" t="s">
        <v>99</v>
      </c>
      <c r="AO178" s="104" t="s">
        <v>98</v>
      </c>
      <c r="AP178" s="104"/>
      <c r="AQ178" s="104" t="s">
        <v>99</v>
      </c>
      <c r="AR178" s="105" t="s">
        <v>99</v>
      </c>
      <c r="AU178" s="104" t="s">
        <v>98</v>
      </c>
      <c r="AV178" s="104"/>
      <c r="AW178" s="104" t="s">
        <v>99</v>
      </c>
      <c r="AX178" s="105" t="s">
        <v>99</v>
      </c>
      <c r="BA178" s="104" t="s">
        <v>98</v>
      </c>
      <c r="BB178" s="104"/>
      <c r="BC178" s="104" t="s">
        <v>99</v>
      </c>
      <c r="BD178" s="105" t="s">
        <v>99</v>
      </c>
      <c r="BG178" s="104" t="s">
        <v>98</v>
      </c>
      <c r="BH178" s="104"/>
      <c r="BI178" s="104" t="s">
        <v>99</v>
      </c>
      <c r="BJ178" s="105" t="s">
        <v>99</v>
      </c>
      <c r="BL178" s="128" t="s">
        <v>99</v>
      </c>
      <c r="BM178" s="129" t="s">
        <v>99</v>
      </c>
    </row>
    <row r="179" spans="1:65" ht="15.5" thickBot="1">
      <c r="A179" s="116" t="s">
        <v>102</v>
      </c>
      <c r="B179" s="106" t="s">
        <v>97</v>
      </c>
      <c r="C179" s="106"/>
      <c r="D179" s="106"/>
      <c r="E179" s="106"/>
      <c r="F179" s="106"/>
      <c r="G179" s="106"/>
      <c r="H179" s="106"/>
      <c r="I179" s="107" t="s">
        <v>100</v>
      </c>
      <c r="J179" s="108" t="s">
        <v>101</v>
      </c>
      <c r="L179" s="116" t="s">
        <v>102</v>
      </c>
      <c r="M179" s="106" t="s">
        <v>97</v>
      </c>
      <c r="N179" s="106"/>
      <c r="O179" s="106"/>
      <c r="P179" s="106"/>
      <c r="Q179" s="106"/>
      <c r="R179" s="106"/>
      <c r="S179" s="106"/>
      <c r="T179" s="107" t="s">
        <v>100</v>
      </c>
      <c r="U179" s="108" t="s">
        <v>101</v>
      </c>
      <c r="W179" s="116" t="s">
        <v>102</v>
      </c>
      <c r="X179" s="106" t="s">
        <v>97</v>
      </c>
      <c r="Y179" s="106"/>
      <c r="Z179" s="106"/>
      <c r="AA179" s="106"/>
      <c r="AB179" s="106"/>
      <c r="AC179" s="106"/>
      <c r="AD179" s="106"/>
      <c r="AE179" s="107" t="s">
        <v>100</v>
      </c>
      <c r="AF179" s="108" t="s">
        <v>101</v>
      </c>
      <c r="AG179" s="125"/>
      <c r="AI179" s="106" t="s">
        <v>97</v>
      </c>
      <c r="AJ179" s="106"/>
      <c r="AK179" s="106" t="s">
        <v>104</v>
      </c>
      <c r="AL179" s="122" t="s">
        <v>105</v>
      </c>
      <c r="AO179" s="106" t="s">
        <v>97</v>
      </c>
      <c r="AP179" s="106"/>
      <c r="AQ179" s="106" t="s">
        <v>104</v>
      </c>
      <c r="AR179" s="122" t="s">
        <v>105</v>
      </c>
      <c r="AU179" s="106" t="s">
        <v>97</v>
      </c>
      <c r="AV179" s="106"/>
      <c r="AW179" s="106" t="s">
        <v>104</v>
      </c>
      <c r="AX179" s="122" t="s">
        <v>105</v>
      </c>
      <c r="BA179" s="106" t="s">
        <v>97</v>
      </c>
      <c r="BB179" s="106"/>
      <c r="BC179" s="106" t="s">
        <v>104</v>
      </c>
      <c r="BD179" s="122" t="s">
        <v>105</v>
      </c>
      <c r="BG179" s="106" t="s">
        <v>97</v>
      </c>
      <c r="BH179" s="106"/>
      <c r="BI179" s="106" t="s">
        <v>104</v>
      </c>
      <c r="BJ179" s="122" t="s">
        <v>105</v>
      </c>
      <c r="BL179" s="130" t="s">
        <v>104</v>
      </c>
      <c r="BM179" s="131" t="s">
        <v>105</v>
      </c>
    </row>
    <row r="180" spans="1:65" ht="13">
      <c r="A180" s="117" t="s">
        <v>37</v>
      </c>
      <c r="B180" s="109">
        <f>SUMPRODUCT(C$145:C$175,J$145:J$175)</f>
        <v>2.0859945666736601E-2</v>
      </c>
      <c r="C180" s="103"/>
      <c r="D180" s="103"/>
      <c r="E180" s="103"/>
      <c r="F180" s="103"/>
      <c r="G180" s="103"/>
      <c r="H180" s="103"/>
      <c r="I180" s="109">
        <f t="shared" ref="I180:I186" si="138">B180*VLOOKUP($A180,N2OEF,2,FALSE)</f>
        <v>4.10940929634711E-4</v>
      </c>
      <c r="J180" s="110">
        <f t="shared" ref="J180:J186" si="139">B180*VLOOKUP($A180,CH4EF,2,FALSE)</f>
        <v>3.7130703286791149E-3</v>
      </c>
      <c r="L180" s="117" t="s">
        <v>37</v>
      </c>
      <c r="M180" s="109">
        <f>SUMPRODUCT(N$145:N$175,U$145:U$175)</f>
        <v>1.0992636178092232E-2</v>
      </c>
      <c r="N180" s="103"/>
      <c r="O180" s="103"/>
      <c r="P180" s="103"/>
      <c r="Q180" s="103"/>
      <c r="R180" s="103"/>
      <c r="S180" s="103"/>
      <c r="T180" s="109">
        <f t="shared" ref="T180:T186" si="140">M180*VLOOKUP($A180,N2OEF,3,FALSE)</f>
        <v>2.418379959180291E-4</v>
      </c>
      <c r="U180" s="110">
        <f t="shared" ref="U180:U186" si="141">M180*VLOOKUP($A180,CH4EF,3,FALSE)</f>
        <v>2.2249095624458678E-3</v>
      </c>
      <c r="W180" s="117" t="s">
        <v>37</v>
      </c>
      <c r="X180" s="109">
        <f>SUMPRODUCT(Y$145:Y$175,AF$145:AF$175)</f>
        <v>2.5138830435485557E-4</v>
      </c>
      <c r="Y180" s="103"/>
      <c r="Z180" s="103"/>
      <c r="AA180" s="103"/>
      <c r="AB180" s="103"/>
      <c r="AC180" s="103"/>
      <c r="AD180" s="103"/>
      <c r="AE180" s="109">
        <f t="shared" ref="AE180:AE186" si="142">X180*VLOOKUP($A180,N2OEF,4,FALSE)</f>
        <v>1.2493998726436322E-5</v>
      </c>
      <c r="AF180" s="110">
        <f t="shared" ref="AF180:AF186" si="143">X180*VLOOKUP($A180,CH4EF,4,FALSE)</f>
        <v>1.157391753249755E-4</v>
      </c>
      <c r="AG180" s="109"/>
      <c r="AI180" s="144"/>
      <c r="AJ180" s="144"/>
      <c r="AK180" s="144"/>
      <c r="AL180" s="145"/>
      <c r="AO180" s="144"/>
      <c r="AP180" s="144"/>
      <c r="AQ180" s="144"/>
      <c r="AR180" s="145"/>
      <c r="AU180" s="144"/>
      <c r="AV180" s="144"/>
      <c r="AW180" s="144"/>
      <c r="AX180" s="145"/>
      <c r="BA180" s="144"/>
      <c r="BB180" s="144"/>
      <c r="BC180" s="144"/>
      <c r="BD180" s="145"/>
      <c r="BG180" s="144"/>
      <c r="BH180" s="144"/>
      <c r="BI180" s="144"/>
      <c r="BJ180" s="145"/>
      <c r="BL180" s="146"/>
      <c r="BM180" s="147"/>
    </row>
    <row r="181" spans="1:65" ht="13">
      <c r="A181" s="117" t="s">
        <v>31</v>
      </c>
      <c r="B181" s="109">
        <f>SUMPRODUCT(D$145:D$175,J$145:J$175)</f>
        <v>3.1185576728666321E-2</v>
      </c>
      <c r="C181" s="103"/>
      <c r="D181" s="103"/>
      <c r="E181" s="103"/>
      <c r="F181" s="103"/>
      <c r="G181" s="103"/>
      <c r="H181" s="103"/>
      <c r="I181" s="109">
        <f t="shared" si="138"/>
        <v>6.1435586155472646E-4</v>
      </c>
      <c r="J181" s="110">
        <f t="shared" si="139"/>
        <v>5.2890738131818084E-3</v>
      </c>
      <c r="L181" s="117" t="s">
        <v>31</v>
      </c>
      <c r="M181" s="109">
        <f>SUMPRODUCT(O$145:O$175,U$145:U$175)</f>
        <v>1.0975716118215101E-2</v>
      </c>
      <c r="N181" s="103"/>
      <c r="O181" s="103"/>
      <c r="P181" s="103"/>
      <c r="Q181" s="103"/>
      <c r="R181" s="103"/>
      <c r="S181" s="103"/>
      <c r="T181" s="109">
        <f t="shared" si="140"/>
        <v>2.392706113770892E-4</v>
      </c>
      <c r="U181" s="110">
        <f t="shared" si="141"/>
        <v>2.0941666353554412E-3</v>
      </c>
      <c r="W181" s="117" t="s">
        <v>31</v>
      </c>
      <c r="X181" s="109">
        <f>SUMPRODUCT(Z$145:Z$175,AF$145:AF$175)</f>
        <v>2.4726716158296485E-4</v>
      </c>
      <c r="Y181" s="103"/>
      <c r="Z181" s="103"/>
      <c r="AA181" s="103"/>
      <c r="AB181" s="103"/>
      <c r="AC181" s="103"/>
      <c r="AD181" s="103"/>
      <c r="AE181" s="109">
        <f t="shared" si="142"/>
        <v>1.1695736742874238E-5</v>
      </c>
      <c r="AF181" s="110">
        <f t="shared" si="143"/>
        <v>1.0338240025783761E-4</v>
      </c>
      <c r="AG181" s="109"/>
      <c r="AI181" s="144"/>
      <c r="AJ181" s="144"/>
      <c r="AK181" s="144"/>
      <c r="AL181" s="145"/>
      <c r="AO181" s="144"/>
      <c r="AP181" s="144"/>
      <c r="AQ181" s="144"/>
      <c r="AR181" s="145"/>
      <c r="AU181" s="144"/>
      <c r="AV181" s="144"/>
      <c r="AW181" s="144"/>
      <c r="AX181" s="145"/>
      <c r="BA181" s="144"/>
      <c r="BB181" s="144"/>
      <c r="BC181" s="144"/>
      <c r="BD181" s="145"/>
      <c r="BG181" s="144"/>
      <c r="BH181" s="144"/>
      <c r="BI181" s="144"/>
      <c r="BJ181" s="145"/>
      <c r="BL181" s="146"/>
      <c r="BM181" s="147"/>
    </row>
    <row r="182" spans="1:65" ht="13">
      <c r="A182" s="117" t="s">
        <v>29</v>
      </c>
      <c r="B182" s="109">
        <f>SUMPRODUCT(E$145:E$175,J$145:J$175)</f>
        <v>0.14464533769145158</v>
      </c>
      <c r="C182" s="103"/>
      <c r="D182" s="103"/>
      <c r="E182" s="103"/>
      <c r="F182" s="103"/>
      <c r="G182" s="103"/>
      <c r="H182" s="103"/>
      <c r="I182" s="109">
        <f t="shared" si="138"/>
        <v>7.2901250196491596E-3</v>
      </c>
      <c r="J182" s="110">
        <f t="shared" si="139"/>
        <v>1.9599443257191689E-2</v>
      </c>
      <c r="L182" s="117" t="s">
        <v>29</v>
      </c>
      <c r="M182" s="109">
        <f>SUMPRODUCT(P$145:P$175,U$145:U$175)</f>
        <v>7.8288836191915248E-2</v>
      </c>
      <c r="N182" s="103"/>
      <c r="O182" s="103"/>
      <c r="P182" s="103"/>
      <c r="Q182" s="103"/>
      <c r="R182" s="103"/>
      <c r="S182" s="103"/>
      <c r="T182" s="109">
        <f t="shared" si="140"/>
        <v>5.0026566326633846E-3</v>
      </c>
      <c r="U182" s="110">
        <f t="shared" si="141"/>
        <v>1.1868587566694353E-2</v>
      </c>
      <c r="W182" s="117" t="s">
        <v>29</v>
      </c>
      <c r="X182" s="109">
        <f>SUMPRODUCT(AA$145:AA$175,AF$145:AF$175)</f>
        <v>6.8118203152032076E-5</v>
      </c>
      <c r="Y182" s="103"/>
      <c r="Z182" s="103"/>
      <c r="AA182" s="103"/>
      <c r="AB182" s="103"/>
      <c r="AC182" s="103"/>
      <c r="AD182" s="103"/>
      <c r="AE182" s="109">
        <f t="shared" si="142"/>
        <v>8.971167355122625E-6</v>
      </c>
      <c r="AF182" s="110">
        <f t="shared" si="143"/>
        <v>1.6048648662618759E-5</v>
      </c>
      <c r="AG182" s="109"/>
      <c r="AI182" s="144"/>
      <c r="AJ182" s="144"/>
      <c r="AK182" s="144"/>
      <c r="AL182" s="145"/>
      <c r="AO182" s="144"/>
      <c r="AP182" s="144"/>
      <c r="AQ182" s="144"/>
      <c r="AR182" s="145"/>
      <c r="AU182" s="144"/>
      <c r="AV182" s="144"/>
      <c r="AW182" s="144"/>
      <c r="AX182" s="145"/>
      <c r="BA182" s="144"/>
      <c r="BB182" s="144"/>
      <c r="BC182" s="144"/>
      <c r="BD182" s="145"/>
      <c r="BG182" s="144"/>
      <c r="BH182" s="144"/>
      <c r="BI182" s="144"/>
      <c r="BJ182" s="145"/>
      <c r="BL182" s="146"/>
      <c r="BM182" s="147"/>
    </row>
    <row r="183" spans="1:65" ht="13">
      <c r="A183" s="117" t="s">
        <v>27</v>
      </c>
      <c r="B183" s="109">
        <f>SUMPRODUCT(F$145:F$175,J$145:J$175)</f>
        <v>0.48624725710766259</v>
      </c>
      <c r="C183" s="103"/>
      <c r="D183" s="103"/>
      <c r="E183" s="103"/>
      <c r="F183" s="103"/>
      <c r="G183" s="103"/>
      <c r="H183" s="103"/>
      <c r="I183" s="109">
        <f t="shared" si="138"/>
        <v>3.1460197534865765E-2</v>
      </c>
      <c r="J183" s="110">
        <f t="shared" si="139"/>
        <v>3.4231806900379448E-2</v>
      </c>
      <c r="L183" s="117" t="s">
        <v>27</v>
      </c>
      <c r="M183" s="109">
        <f>SUMPRODUCT(Q$145:Q$175,U$145:U$175)</f>
        <v>7.8738602361015181E-2</v>
      </c>
      <c r="N183" s="103"/>
      <c r="O183" s="103"/>
      <c r="P183" s="103"/>
      <c r="Q183" s="103"/>
      <c r="R183" s="103"/>
      <c r="S183" s="103"/>
      <c r="T183" s="109">
        <f t="shared" si="140"/>
        <v>8.3147964093232031E-3</v>
      </c>
      <c r="U183" s="110">
        <f t="shared" si="141"/>
        <v>6.110115543214778E-3</v>
      </c>
      <c r="W183" s="117" t="s">
        <v>27</v>
      </c>
      <c r="X183" s="109">
        <f>SUMPRODUCT(AB$145:AB$175,AF$145:AF$175)</f>
        <v>4.0929812903499506E-5</v>
      </c>
      <c r="Y183" s="103"/>
      <c r="Z183" s="103"/>
      <c r="AA183" s="103"/>
      <c r="AB183" s="103"/>
      <c r="AC183" s="103"/>
      <c r="AD183" s="103"/>
      <c r="AE183" s="109">
        <f t="shared" si="142"/>
        <v>8.7385150548971443E-6</v>
      </c>
      <c r="AF183" s="110">
        <f t="shared" si="143"/>
        <v>1.076454079362037E-5</v>
      </c>
      <c r="AG183" s="109"/>
      <c r="AH183" s="127" t="s">
        <v>33</v>
      </c>
      <c r="AI183" s="148">
        <f>SUMIF(AJ$145:AJ$175,$AH183,AK$145:AK$175)</f>
        <v>0</v>
      </c>
      <c r="AJ183" s="148"/>
      <c r="AK183" s="148">
        <f>AI183*VLOOKUP($AH183,N2OEF,5,FALSE)</f>
        <v>0</v>
      </c>
      <c r="AL183" s="149">
        <f>AI183*VLOOKUP($AH183,CH4EF,5,FALSE)</f>
        <v>0</v>
      </c>
      <c r="AN183" s="127" t="s">
        <v>33</v>
      </c>
      <c r="AO183" s="148">
        <f>SUMIF(AP$145:AP$175,$AH183,AQ$145:AQ$175)</f>
        <v>0</v>
      </c>
      <c r="AP183" s="148"/>
      <c r="AQ183" s="148">
        <f>AO183*VLOOKUP($AH183,N2OEF,6,FALSE)</f>
        <v>0</v>
      </c>
      <c r="AR183" s="149">
        <f>AO183*VLOOKUP($AH183,CH4EF,6,FALSE)</f>
        <v>0</v>
      </c>
      <c r="AT183" s="127" t="s">
        <v>33</v>
      </c>
      <c r="AU183" s="148">
        <f>SUMIF(AV$145:AV$175,$AH183,AW$145:AW$175)</f>
        <v>0</v>
      </c>
      <c r="AV183" s="148"/>
      <c r="AW183" s="148">
        <f>AU183*VLOOKUP($AH183,N2OEF,7,FALSE)</f>
        <v>0</v>
      </c>
      <c r="AX183" s="149">
        <f>AU183*VLOOKUP($AH183,CH4EF,7,FALSE)</f>
        <v>0</v>
      </c>
      <c r="AZ183" s="127"/>
      <c r="BA183" s="148"/>
      <c r="BB183" s="148"/>
      <c r="BC183" s="148"/>
      <c r="BD183" s="149"/>
      <c r="BF183" s="127"/>
      <c r="BG183" s="148"/>
      <c r="BH183" s="148"/>
      <c r="BI183" s="148"/>
      <c r="BJ183" s="149"/>
      <c r="BL183" s="146"/>
      <c r="BM183" s="147"/>
    </row>
    <row r="184" spans="1:65" ht="13">
      <c r="A184" s="117" t="s">
        <v>25</v>
      </c>
      <c r="B184" s="109">
        <f>SUMPRODUCT(G$145:G$175,J$145:J$175)</f>
        <v>0</v>
      </c>
      <c r="C184" s="103"/>
      <c r="D184" s="103"/>
      <c r="E184" s="103"/>
      <c r="F184" s="103"/>
      <c r="G184" s="103"/>
      <c r="H184" s="103"/>
      <c r="I184" s="109">
        <f t="shared" si="138"/>
        <v>0</v>
      </c>
      <c r="J184" s="110">
        <f t="shared" si="139"/>
        <v>0</v>
      </c>
      <c r="L184" s="117" t="s">
        <v>25</v>
      </c>
      <c r="M184" s="109">
        <f>SUMPRODUCT(R$145:R$175,U$145:U$175)</f>
        <v>0</v>
      </c>
      <c r="N184" s="103"/>
      <c r="O184" s="103"/>
      <c r="P184" s="103"/>
      <c r="Q184" s="103"/>
      <c r="R184" s="103"/>
      <c r="S184" s="103"/>
      <c r="T184" s="109">
        <f t="shared" si="140"/>
        <v>0</v>
      </c>
      <c r="U184" s="110">
        <f t="shared" si="141"/>
        <v>0</v>
      </c>
      <c r="W184" s="117" t="s">
        <v>25</v>
      </c>
      <c r="X184" s="109">
        <f>SUMPRODUCT(AC$145:AC$175,AF$145:AF$175)</f>
        <v>0</v>
      </c>
      <c r="Y184" s="103"/>
      <c r="Z184" s="103"/>
      <c r="AA184" s="103"/>
      <c r="AB184" s="103"/>
      <c r="AC184" s="103"/>
      <c r="AD184" s="103"/>
      <c r="AE184" s="109">
        <f t="shared" si="142"/>
        <v>0</v>
      </c>
      <c r="AF184" s="110">
        <f t="shared" si="143"/>
        <v>0</v>
      </c>
      <c r="AG184" s="109"/>
      <c r="AH184" s="117" t="s">
        <v>35</v>
      </c>
      <c r="AI184" s="150">
        <f>SUMIF(AJ$145:AJ$175,$AH184,AK$145:AK$175)</f>
        <v>5.5443082817120716E-3</v>
      </c>
      <c r="AJ184" s="150"/>
      <c r="AK184" s="150">
        <f>AI184*VLOOKUP($AH184,N2OEF,5,FALSE)</f>
        <v>5.5443082817120721E-6</v>
      </c>
      <c r="AL184" s="151">
        <f>AI184*VLOOKUP($AH184,CH4EF,5,FALSE)</f>
        <v>2.772154140856036E-6</v>
      </c>
      <c r="AN184" s="117" t="s">
        <v>35</v>
      </c>
      <c r="AO184" s="150">
        <f>SUMIF(AP$145:AP$175,$AH184,AQ$145:AQ$175)</f>
        <v>2.7140124189917068E-3</v>
      </c>
      <c r="AP184" s="150"/>
      <c r="AQ184" s="150">
        <f>AO184*VLOOKUP($AH184,N2OEF,6,FALSE)</f>
        <v>3.7996173865883895E-6</v>
      </c>
      <c r="AR184" s="151">
        <f>AO184*VLOOKUP($AH184,CH4EF,6,FALSE)</f>
        <v>2.4426111770925361E-6</v>
      </c>
      <c r="AT184" s="117" t="s">
        <v>35</v>
      </c>
      <c r="AU184" s="150">
        <f>SUMIF(AV$145:AV$175,$AH184,AW$145:AW$175)</f>
        <v>4.6271516899784137E-4</v>
      </c>
      <c r="AV184" s="150"/>
      <c r="AW184" s="150">
        <f>AU184*VLOOKUP($AH184,N2OEF,7,FALSE)</f>
        <v>2.2210328111896385E-6</v>
      </c>
      <c r="AX184" s="151">
        <f>AU184*VLOOKUP($AH184,CH4EF,7,FALSE)</f>
        <v>2.3598473618889912E-6</v>
      </c>
      <c r="AZ184" s="117" t="s">
        <v>31</v>
      </c>
      <c r="BA184" s="150">
        <f>SUMIF(BB$145:BB$175,$AZ184,BC$145:BC$175)</f>
        <v>0</v>
      </c>
      <c r="BB184" s="150"/>
      <c r="BC184" s="150">
        <f>BA184*VLOOKUP($AH184,N2OEF,8,FALSE)</f>
        <v>0</v>
      </c>
      <c r="BD184" s="151">
        <f>BA184*VLOOKUP($AH184,CH4EF,7,FALSE)</f>
        <v>0</v>
      </c>
      <c r="BF184" s="117" t="s">
        <v>31</v>
      </c>
      <c r="BG184" s="150">
        <f>SUMIF(BH$145:BH$175,$AZ184,BI$145:BI$175)</f>
        <v>0</v>
      </c>
      <c r="BH184" s="150"/>
      <c r="BI184" s="150">
        <f>BG184*VLOOKUP($AH184,N2OEF,8,FALSE)</f>
        <v>0</v>
      </c>
      <c r="BJ184" s="151">
        <f>BG184*VLOOKUP($AH184,CH4EF,7,FALSE)</f>
        <v>0</v>
      </c>
      <c r="BL184" s="146"/>
      <c r="BM184" s="147"/>
    </row>
    <row r="185" spans="1:65" ht="13">
      <c r="A185" s="117" t="s">
        <v>23</v>
      </c>
      <c r="B185" s="109">
        <f>SUMPRODUCT(H$145:H$175,J$145:J$175)</f>
        <v>0</v>
      </c>
      <c r="C185" s="103"/>
      <c r="D185" s="103"/>
      <c r="E185" s="103"/>
      <c r="F185" s="103"/>
      <c r="G185" s="103"/>
      <c r="H185" s="103"/>
      <c r="I185" s="109">
        <f t="shared" si="138"/>
        <v>0</v>
      </c>
      <c r="J185" s="110">
        <f t="shared" si="139"/>
        <v>0</v>
      </c>
      <c r="L185" s="117" t="s">
        <v>23</v>
      </c>
      <c r="M185" s="109">
        <f>SUMPRODUCT(S$145:S$175,U$145:U$175)</f>
        <v>0</v>
      </c>
      <c r="N185" s="103"/>
      <c r="O185" s="103"/>
      <c r="P185" s="103"/>
      <c r="Q185" s="103"/>
      <c r="R185" s="103"/>
      <c r="S185" s="103"/>
      <c r="T185" s="109">
        <f t="shared" si="140"/>
        <v>0</v>
      </c>
      <c r="U185" s="110">
        <f t="shared" si="141"/>
        <v>0</v>
      </c>
      <c r="W185" s="117" t="s">
        <v>23</v>
      </c>
      <c r="X185" s="109">
        <f>SUMPRODUCT(AD$145:AD$175,AF$145:AF$175)</f>
        <v>0</v>
      </c>
      <c r="Y185" s="103"/>
      <c r="Z185" s="103"/>
      <c r="AA185" s="103"/>
      <c r="AB185" s="103"/>
      <c r="AC185" s="103"/>
      <c r="AD185" s="103"/>
      <c r="AE185" s="109">
        <f t="shared" si="142"/>
        <v>0</v>
      </c>
      <c r="AF185" s="110">
        <f t="shared" si="143"/>
        <v>0</v>
      </c>
      <c r="AG185" s="109"/>
      <c r="AH185" s="117" t="s">
        <v>37</v>
      </c>
      <c r="AI185" s="157">
        <f>SUMIF(AJ$145:AJ$175,$AH185,AK$145:AK$175)</f>
        <v>3.5576571991514853E-3</v>
      </c>
      <c r="AJ185" s="150"/>
      <c r="AK185" s="150">
        <f>AI185*VLOOKUP($AH185,N2OEF,5,FALSE)</f>
        <v>4.2691886389817817E-6</v>
      </c>
      <c r="AL185" s="151">
        <f>AI185*VLOOKUP($AH185,CH4EF,5,FALSE)</f>
        <v>2.1345943194908909E-6</v>
      </c>
      <c r="AN185" s="117" t="s">
        <v>37</v>
      </c>
      <c r="AO185" s="157">
        <f>SUMIF(AP$145:AP$175,$AH185,AQ$145:AQ$175)</f>
        <v>1.8863360762741447E-3</v>
      </c>
      <c r="AP185" s="150"/>
      <c r="AQ185" s="150">
        <f>AO185*VLOOKUP($AH185,N2OEF,6,FALSE)</f>
        <v>3.2067713296660457E-6</v>
      </c>
      <c r="AR185" s="151">
        <f>AO185*VLOOKUP($AH185,CH4EF,6,FALSE)</f>
        <v>2.0749696839015593E-6</v>
      </c>
      <c r="AT185" s="117" t="s">
        <v>37</v>
      </c>
      <c r="AU185" s="157">
        <f>SUMIF(AV$145:AV$175,$AH185,AW$145:AW$175)</f>
        <v>2.2125386387451557E-4</v>
      </c>
      <c r="AV185" s="150"/>
      <c r="AW185" s="150">
        <f>AU185*VLOOKUP($AH185,N2OEF,7,FALSE)</f>
        <v>1.0620185465976746E-6</v>
      </c>
      <c r="AX185" s="151">
        <f>AU185*VLOOKUP($AH185,CH4EF,7,FALSE)</f>
        <v>1.1283947057600296E-6</v>
      </c>
      <c r="AZ185" s="117" t="s">
        <v>37</v>
      </c>
      <c r="BA185" s="157">
        <f>SUMIF(BB$145:BB$175,$AH185,BC$145:BC$175)</f>
        <v>7.3198529376256264E-3</v>
      </c>
      <c r="BB185" s="150"/>
      <c r="BC185" s="150">
        <f>BA185*VLOOKUP($AH185,N2OEF,8,FALSE)</f>
        <v>6.07547793822927E-5</v>
      </c>
      <c r="BD185" s="151">
        <f>BA185*VLOOKUP($AH185,CH4EF,7,FALSE)</f>
        <v>3.7331249981890696E-5</v>
      </c>
      <c r="BF185" s="117" t="s">
        <v>37</v>
      </c>
      <c r="BG185" s="157">
        <f>SUMIF(BH$145:BH$175,$AH185,BI$145:BI$175)</f>
        <v>1.9452393266145124E-3</v>
      </c>
      <c r="BH185" s="150"/>
      <c r="BI185" s="150">
        <f>BG185*VLOOKUP($AH185,N2OEF,8,FALSE)</f>
        <v>1.6145486410900455E-5</v>
      </c>
      <c r="BJ185" s="151">
        <f>BG185*VLOOKUP($AH185,CH4EF,7,FALSE)</f>
        <v>9.9207205657340147E-6</v>
      </c>
      <c r="BL185" s="146"/>
      <c r="BM185" s="147"/>
    </row>
    <row r="186" spans="1:65" ht="13.5" thickBot="1">
      <c r="A186" s="118" t="s">
        <v>21</v>
      </c>
      <c r="B186" s="109">
        <f>SUMPRODUCT(I$145:I$175,J$145:J$175)</f>
        <v>0</v>
      </c>
      <c r="C186" s="111"/>
      <c r="D186" s="111"/>
      <c r="E186" s="111"/>
      <c r="F186" s="111"/>
      <c r="G186" s="111"/>
      <c r="H186" s="111"/>
      <c r="I186" s="109">
        <f t="shared" si="138"/>
        <v>0</v>
      </c>
      <c r="J186" s="110">
        <f t="shared" si="139"/>
        <v>0</v>
      </c>
      <c r="L186" s="118" t="s">
        <v>21</v>
      </c>
      <c r="M186" s="109">
        <f>SUMPRODUCT(T$145:T$175,U$145:U$175)</f>
        <v>0</v>
      </c>
      <c r="N186" s="111"/>
      <c r="O186" s="111"/>
      <c r="P186" s="111"/>
      <c r="Q186" s="111"/>
      <c r="R186" s="111"/>
      <c r="S186" s="111"/>
      <c r="T186" s="109">
        <f t="shared" si="140"/>
        <v>0</v>
      </c>
      <c r="U186" s="110">
        <f t="shared" si="141"/>
        <v>0</v>
      </c>
      <c r="W186" s="118" t="s">
        <v>21</v>
      </c>
      <c r="X186" s="109">
        <f>SUMPRODUCT(AE$145:AE$175,AF$145:AF$175)</f>
        <v>0</v>
      </c>
      <c r="Y186" s="111"/>
      <c r="Z186" s="111"/>
      <c r="AA186" s="111"/>
      <c r="AB186" s="111"/>
      <c r="AC186" s="111"/>
      <c r="AD186" s="111"/>
      <c r="AE186" s="109">
        <f t="shared" si="142"/>
        <v>0</v>
      </c>
      <c r="AF186" s="110">
        <f t="shared" si="143"/>
        <v>0</v>
      </c>
      <c r="AG186" s="109"/>
      <c r="AH186" s="118" t="s">
        <v>89</v>
      </c>
      <c r="AI186" s="152">
        <f>SUM(AI183:AI185)</f>
        <v>9.1019654808635574E-3</v>
      </c>
      <c r="AJ186" s="153"/>
      <c r="AK186" s="153">
        <f>SUM(AK183:AK185)</f>
        <v>9.8134969206938538E-6</v>
      </c>
      <c r="AL186" s="154">
        <f>SUM(AL183:AL185)</f>
        <v>4.9067484603469269E-6</v>
      </c>
      <c r="AN186" s="118" t="s">
        <v>89</v>
      </c>
      <c r="AO186" s="152">
        <f>SUM(AO183:AO185)</f>
        <v>4.6003484952658515E-3</v>
      </c>
      <c r="AP186" s="153"/>
      <c r="AQ186" s="153">
        <f>SUM(AQ183:AQ185)</f>
        <v>7.0063887162544348E-6</v>
      </c>
      <c r="AR186" s="154">
        <f>SUM(AR183:AR185)</f>
        <v>4.5175808609940958E-6</v>
      </c>
      <c r="AT186" s="118" t="s">
        <v>89</v>
      </c>
      <c r="AU186" s="152">
        <f>SUM(AU183:AU185)</f>
        <v>6.8396903287235695E-4</v>
      </c>
      <c r="AV186" s="153"/>
      <c r="AW186" s="153">
        <f>SUM(AW183:AW185)</f>
        <v>3.2830513577873133E-6</v>
      </c>
      <c r="AX186" s="154">
        <f>SUM(AX183:AX185)</f>
        <v>3.4882420676490205E-6</v>
      </c>
      <c r="AZ186" s="118" t="s">
        <v>89</v>
      </c>
      <c r="BA186" s="152">
        <f>SUM(BA183:BA185)</f>
        <v>7.3198529376256264E-3</v>
      </c>
      <c r="BB186" s="153"/>
      <c r="BC186" s="153">
        <f>SUM(BC183:BC185)</f>
        <v>6.07547793822927E-5</v>
      </c>
      <c r="BD186" s="154">
        <f>SUM(BD183:BD185)</f>
        <v>3.7331249981890696E-5</v>
      </c>
      <c r="BF186" s="118" t="s">
        <v>89</v>
      </c>
      <c r="BG186" s="152">
        <f>SUM(BG183:BG185)</f>
        <v>1.9452393266145124E-3</v>
      </c>
      <c r="BH186" s="153"/>
      <c r="BI186" s="153">
        <f>SUM(BI183:BI185)</f>
        <v>1.6145486410900455E-5</v>
      </c>
      <c r="BJ186" s="154">
        <f>SUM(BJ183:BJ185)</f>
        <v>9.9207205657340147E-6</v>
      </c>
      <c r="BL186" s="155">
        <f>SUM(BC186,AW186,AQ186,AK186,AE187,T187,I187,BI186)</f>
        <v>5.3713083615653329E-2</v>
      </c>
      <c r="BM186" s="156">
        <f>SUM(BD186,AX186,AR186,AL186,AF187,U187,J187,BJ186)</f>
        <v>8.5437272914118165E-2</v>
      </c>
    </row>
    <row r="187" spans="1:65" ht="13">
      <c r="A187" s="119" t="s">
        <v>89</v>
      </c>
      <c r="B187" s="112">
        <f>SUM(B180:B186)</f>
        <v>0.68293811719451702</v>
      </c>
      <c r="C187" s="113"/>
      <c r="D187" s="113"/>
      <c r="E187" s="113"/>
      <c r="F187" s="113"/>
      <c r="G187" s="113"/>
      <c r="H187" s="113"/>
      <c r="I187" s="114">
        <f>SUM(I180:I186)</f>
        <v>3.9775619345704366E-2</v>
      </c>
      <c r="J187" s="115">
        <f>SUM(J180:J186)</f>
        <v>6.2833394299432063E-2</v>
      </c>
      <c r="L187" s="119" t="s">
        <v>89</v>
      </c>
      <c r="M187" s="112">
        <f>SUM(M180:M186)</f>
        <v>0.17899579084923778</v>
      </c>
      <c r="N187" s="113"/>
      <c r="O187" s="113"/>
      <c r="P187" s="113"/>
      <c r="Q187" s="113"/>
      <c r="R187" s="113"/>
      <c r="S187" s="113"/>
      <c r="T187" s="114">
        <f>SUM(T180:T186)</f>
        <v>1.3798561649281706E-2</v>
      </c>
      <c r="U187" s="115">
        <f>SUM(U180:U186)</f>
        <v>2.2297779307710441E-2</v>
      </c>
      <c r="W187" s="119" t="s">
        <v>89</v>
      </c>
      <c r="X187" s="112">
        <f>SUM(X180:X186)</f>
        <v>6.0770348199335204E-4</v>
      </c>
      <c r="Y187" s="113"/>
      <c r="Z187" s="113"/>
      <c r="AA187" s="113"/>
      <c r="AB187" s="113"/>
      <c r="AC187" s="113"/>
      <c r="AD187" s="113"/>
      <c r="AE187" s="114">
        <f>SUM(AE180:AE186)</f>
        <v>4.1899417879330334E-5</v>
      </c>
      <c r="AF187" s="115">
        <f>SUM(AF180:AF186)</f>
        <v>2.4593476503905224E-4</v>
      </c>
      <c r="AG187" s="126"/>
    </row>
    <row r="189" spans="1:65" ht="13.5" thickBot="1">
      <c r="A189" s="104"/>
      <c r="B189" s="104" t="s">
        <v>13</v>
      </c>
      <c r="C189" s="104" t="s">
        <v>175</v>
      </c>
      <c r="D189" s="104"/>
      <c r="E189" s="104"/>
      <c r="F189" s="104"/>
      <c r="G189" s="104"/>
      <c r="H189" s="104"/>
      <c r="I189" s="104"/>
      <c r="J189" s="104"/>
      <c r="K189" s="104"/>
      <c r="L189" s="104"/>
      <c r="M189" s="104" t="s">
        <v>13</v>
      </c>
      <c r="N189" s="104" t="s">
        <v>175</v>
      </c>
      <c r="O189" s="104"/>
      <c r="P189" s="104"/>
      <c r="Q189" s="104"/>
      <c r="R189" s="104"/>
      <c r="S189" s="104"/>
      <c r="T189" s="104"/>
      <c r="U189" s="104"/>
      <c r="V189" s="104"/>
      <c r="W189" s="104"/>
      <c r="X189" s="104" t="s">
        <v>15</v>
      </c>
      <c r="Y189" s="104" t="s">
        <v>175</v>
      </c>
      <c r="Z189" s="104"/>
      <c r="AA189" s="104"/>
      <c r="AB189" s="104"/>
      <c r="AC189" s="104"/>
      <c r="AD189" s="104"/>
      <c r="AE189" s="104"/>
      <c r="AF189" s="104"/>
      <c r="AG189" s="104"/>
      <c r="AH189" s="104"/>
      <c r="AI189" s="104" t="s">
        <v>16</v>
      </c>
      <c r="AJ189" s="104" t="s">
        <v>175</v>
      </c>
      <c r="AK189" s="104"/>
      <c r="AL189" s="104"/>
      <c r="AM189" s="104"/>
      <c r="AN189" s="104"/>
      <c r="AO189" s="104" t="s">
        <v>17</v>
      </c>
      <c r="AP189" s="104" t="s">
        <v>175</v>
      </c>
      <c r="AQ189" s="104"/>
      <c r="AR189" s="104"/>
      <c r="AS189" s="104"/>
      <c r="AT189" s="104"/>
      <c r="AU189" s="104" t="s">
        <v>18</v>
      </c>
      <c r="AV189" s="104" t="s">
        <v>175</v>
      </c>
      <c r="AW189" s="104"/>
      <c r="AX189" s="104"/>
      <c r="AY189" s="104"/>
      <c r="AZ189" s="104"/>
      <c r="BA189" s="104" t="s">
        <v>19</v>
      </c>
      <c r="BB189" s="104" t="s">
        <v>175</v>
      </c>
      <c r="BC189" s="104"/>
      <c r="BD189" s="104"/>
      <c r="BE189" s="104"/>
      <c r="BF189" s="104"/>
      <c r="BG189" s="104" t="s">
        <v>318</v>
      </c>
      <c r="BH189" s="104" t="s">
        <v>175</v>
      </c>
      <c r="BI189" s="104"/>
      <c r="BJ189" s="104"/>
      <c r="BK189" s="104"/>
      <c r="BL189" s="104"/>
      <c r="BM189" s="104"/>
    </row>
    <row r="190" spans="1:65" ht="13">
      <c r="A190" s="171"/>
      <c r="B190" s="133">
        <v>1990</v>
      </c>
      <c r="C190" s="98">
        <v>5</v>
      </c>
      <c r="D190" s="98">
        <v>6</v>
      </c>
      <c r="E190" s="98">
        <v>7</v>
      </c>
      <c r="F190" s="98">
        <v>8</v>
      </c>
      <c r="G190" s="99">
        <v>9</v>
      </c>
      <c r="H190" s="98">
        <v>10</v>
      </c>
      <c r="I190" s="99">
        <v>11</v>
      </c>
      <c r="J190" s="164"/>
      <c r="L190" s="171"/>
      <c r="M190" s="133">
        <v>1990</v>
      </c>
      <c r="N190" s="98">
        <v>12</v>
      </c>
      <c r="O190" s="98">
        <v>13</v>
      </c>
      <c r="P190" s="98">
        <v>14</v>
      </c>
      <c r="Q190" s="98">
        <v>15</v>
      </c>
      <c r="R190" s="99">
        <v>16</v>
      </c>
      <c r="S190" s="98">
        <v>17</v>
      </c>
      <c r="T190" s="99">
        <v>18</v>
      </c>
      <c r="U190" s="164"/>
      <c r="W190" s="171"/>
      <c r="X190" s="133">
        <v>1990</v>
      </c>
      <c r="Y190" s="98">
        <v>19</v>
      </c>
      <c r="Z190" s="98">
        <v>20</v>
      </c>
      <c r="AA190" s="98">
        <v>21</v>
      </c>
      <c r="AB190" s="98">
        <v>22</v>
      </c>
      <c r="AC190" s="99">
        <v>23</v>
      </c>
      <c r="AD190" s="98">
        <v>24</v>
      </c>
      <c r="AE190" s="99">
        <v>25</v>
      </c>
      <c r="AF190" s="164"/>
      <c r="AG190" s="123"/>
      <c r="AI190" s="128">
        <v>1990</v>
      </c>
      <c r="AJ190" s="135"/>
      <c r="AK190" s="135"/>
      <c r="AL190" s="164"/>
      <c r="AO190" s="128">
        <v>1990</v>
      </c>
      <c r="AP190" s="135"/>
      <c r="AQ190" s="135"/>
      <c r="AR190" s="164"/>
      <c r="AU190" s="128">
        <v>1990</v>
      </c>
      <c r="AV190" s="135"/>
      <c r="AW190" s="135"/>
      <c r="AX190" s="164"/>
      <c r="BA190" s="128">
        <v>1990</v>
      </c>
      <c r="BB190" s="135"/>
      <c r="BC190" s="135"/>
      <c r="BD190" s="164"/>
      <c r="BG190" s="128">
        <v>1990</v>
      </c>
      <c r="BH190" s="135"/>
      <c r="BI190" s="135"/>
      <c r="BJ190" s="164"/>
    </row>
    <row r="191" spans="1:65">
      <c r="A191" s="146"/>
      <c r="B191" s="100" t="s">
        <v>43</v>
      </c>
      <c r="C191" s="124" t="s">
        <v>37</v>
      </c>
      <c r="D191" s="100" t="s">
        <v>31</v>
      </c>
      <c r="E191" s="100" t="s">
        <v>29</v>
      </c>
      <c r="F191" s="100" t="s">
        <v>27</v>
      </c>
      <c r="G191" s="100" t="s">
        <v>25</v>
      </c>
      <c r="H191" s="100" t="s">
        <v>22</v>
      </c>
      <c r="I191" s="100" t="s">
        <v>21</v>
      </c>
      <c r="J191" s="172" t="s">
        <v>97</v>
      </c>
      <c r="L191" s="146"/>
      <c r="M191" s="100" t="s">
        <v>43</v>
      </c>
      <c r="N191" s="124" t="s">
        <v>37</v>
      </c>
      <c r="O191" s="100" t="s">
        <v>31</v>
      </c>
      <c r="P191" s="100" t="s">
        <v>29</v>
      </c>
      <c r="Q191" s="100" t="s">
        <v>27</v>
      </c>
      <c r="R191" s="100" t="s">
        <v>25</v>
      </c>
      <c r="S191" s="100" t="s">
        <v>22</v>
      </c>
      <c r="T191" s="100" t="s">
        <v>21</v>
      </c>
      <c r="U191" s="172" t="s">
        <v>97</v>
      </c>
      <c r="W191" s="146"/>
      <c r="X191" s="100" t="s">
        <v>43</v>
      </c>
      <c r="Y191" s="124" t="s">
        <v>37</v>
      </c>
      <c r="Z191" s="100" t="s">
        <v>31</v>
      </c>
      <c r="AA191" s="100" t="s">
        <v>29</v>
      </c>
      <c r="AB191" s="100" t="s">
        <v>27</v>
      </c>
      <c r="AC191" s="100" t="s">
        <v>25</v>
      </c>
      <c r="AD191" s="100" t="s">
        <v>22</v>
      </c>
      <c r="AE191" s="100" t="s">
        <v>21</v>
      </c>
      <c r="AF191" s="172" t="s">
        <v>97</v>
      </c>
      <c r="AG191" s="124"/>
      <c r="AI191" s="165" t="s">
        <v>43</v>
      </c>
      <c r="AJ191" s="111" t="s">
        <v>103</v>
      </c>
      <c r="AK191" s="136" t="s">
        <v>97</v>
      </c>
      <c r="AL191" s="166"/>
      <c r="AO191" s="165" t="s">
        <v>43</v>
      </c>
      <c r="AP191" s="111" t="s">
        <v>103</v>
      </c>
      <c r="AQ191" s="136" t="s">
        <v>97</v>
      </c>
      <c r="AR191" s="166"/>
      <c r="AU191" s="165" t="s">
        <v>43</v>
      </c>
      <c r="AV191" s="111" t="s">
        <v>103</v>
      </c>
      <c r="AW191" s="136" t="s">
        <v>97</v>
      </c>
      <c r="AX191" s="166"/>
      <c r="BA191" s="165" t="s">
        <v>43</v>
      </c>
      <c r="BB191" s="111" t="s">
        <v>103</v>
      </c>
      <c r="BC191" s="136" t="s">
        <v>97</v>
      </c>
      <c r="BD191" s="166"/>
      <c r="BG191" s="165" t="s">
        <v>43</v>
      </c>
      <c r="BH191" s="111" t="s">
        <v>103</v>
      </c>
      <c r="BI191" s="136" t="s">
        <v>97</v>
      </c>
      <c r="BJ191" s="166"/>
    </row>
    <row r="192" spans="1:65" ht="13">
      <c r="A192" s="173">
        <v>0</v>
      </c>
      <c r="B192" s="178">
        <f>B$190-$A192</f>
        <v>1990</v>
      </c>
      <c r="C192" s="137">
        <f t="shared" ref="C192:I201" si="144">VLOOKUP($B192,oldtechs,C$2,FALSE)</f>
        <v>0</v>
      </c>
      <c r="D192" s="137">
        <f t="shared" si="144"/>
        <v>0</v>
      </c>
      <c r="E192" s="137">
        <f t="shared" si="144"/>
        <v>0</v>
      </c>
      <c r="F192" s="137">
        <f t="shared" si="144"/>
        <v>1</v>
      </c>
      <c r="G192" s="137">
        <f t="shared" si="144"/>
        <v>0</v>
      </c>
      <c r="H192" s="137">
        <f t="shared" si="144"/>
        <v>0</v>
      </c>
      <c r="I192" s="137">
        <f t="shared" si="144"/>
        <v>0</v>
      </c>
      <c r="J192" s="179">
        <f t="shared" ref="J192:J222" si="145">VLOOKUP($A192,VMTtoMY90,2,FALSE)*$J$223</f>
        <v>3.5377952595343305E-3</v>
      </c>
      <c r="L192" s="173">
        <v>0</v>
      </c>
      <c r="M192" s="178">
        <f>M$190-$A192</f>
        <v>1990</v>
      </c>
      <c r="N192" s="137">
        <f t="shared" ref="N192:T201" si="146">VLOOKUP($B192,oldtechs,N$2,FALSE)</f>
        <v>0</v>
      </c>
      <c r="O192" s="137">
        <f t="shared" si="146"/>
        <v>0</v>
      </c>
      <c r="P192" s="137">
        <f t="shared" si="146"/>
        <v>0.05</v>
      </c>
      <c r="Q192" s="137">
        <f t="shared" si="146"/>
        <v>0.95</v>
      </c>
      <c r="R192" s="137">
        <f t="shared" si="146"/>
        <v>0</v>
      </c>
      <c r="S192" s="137">
        <f t="shared" si="146"/>
        <v>0</v>
      </c>
      <c r="T192" s="137">
        <f t="shared" si="146"/>
        <v>0</v>
      </c>
      <c r="U192" s="179">
        <f t="shared" ref="U192:U222" si="147">VLOOKUP($A192,VMTtoMY90,3,FALSE)*$U$223</f>
        <v>1.0512229864834272E-3</v>
      </c>
      <c r="W192" s="173">
        <v>0</v>
      </c>
      <c r="X192" s="178">
        <f>X$190-$A192</f>
        <v>1990</v>
      </c>
      <c r="Y192" s="137">
        <f t="shared" ref="Y192:AE201" si="148">VLOOKUP($B192,oldtechs,Y$2,FALSE)</f>
        <v>0</v>
      </c>
      <c r="Z192" s="137">
        <f t="shared" si="148"/>
        <v>0.45</v>
      </c>
      <c r="AA192" s="137">
        <f t="shared" si="148"/>
        <v>0.3</v>
      </c>
      <c r="AB192" s="137">
        <f t="shared" si="148"/>
        <v>0.25</v>
      </c>
      <c r="AC192" s="137">
        <f t="shared" si="148"/>
        <v>0</v>
      </c>
      <c r="AD192" s="137">
        <f t="shared" si="148"/>
        <v>0</v>
      </c>
      <c r="AE192" s="137">
        <f t="shared" si="148"/>
        <v>0</v>
      </c>
      <c r="AF192" s="179">
        <f t="shared" ref="AF192:AF222" si="149">VLOOKUP($A192,VMTtoMY90,4,FALSE)*$AF$223</f>
        <v>3.3172865099368825E-6</v>
      </c>
      <c r="AG192" s="139"/>
      <c r="AI192" s="146">
        <f>X192</f>
        <v>1990</v>
      </c>
      <c r="AJ192" s="103" t="str">
        <f t="shared" ref="AJ192:AJ222" si="150">VLOOKUP(AI192,oldtechs,2,FALSE)</f>
        <v>M</v>
      </c>
      <c r="AK192" s="140">
        <f t="shared" ref="AK192:AK222" si="151">VLOOKUP($A192,VMTtoMY90,5,FALSE)*AK$223</f>
        <v>4.7150253973681151E-5</v>
      </c>
      <c r="AL192" s="167"/>
      <c r="AO192" s="146">
        <f>AI192</f>
        <v>1990</v>
      </c>
      <c r="AP192" s="103" t="str">
        <f t="shared" ref="AP192:AP222" si="152">VLOOKUP(AO192,oldtechs,2,FALSE)</f>
        <v>M</v>
      </c>
      <c r="AQ192" s="140">
        <f t="shared" ref="AQ192:AQ222" si="153">VLOOKUP($A192,VMTtoMY90,6,FALSE)*AQ$223</f>
        <v>2.882566924222078E-5</v>
      </c>
      <c r="AR192" s="167"/>
      <c r="AU192" s="146">
        <f>AO192</f>
        <v>1990</v>
      </c>
      <c r="AV192" s="103" t="str">
        <f t="shared" ref="AV192:AV222" si="154">VLOOKUP(AU192,oldtechs,3,FALSE)</f>
        <v>M</v>
      </c>
      <c r="AW192" s="140">
        <f t="shared" ref="AW192:AW222" si="155">VLOOKUP($A192,VMTtoMY90,7,FALSE)*AW$223</f>
        <v>3.3260380804507592E-6</v>
      </c>
      <c r="AX192" s="167"/>
      <c r="BA192" s="146">
        <f>AU192</f>
        <v>1990</v>
      </c>
      <c r="BB192" s="103" t="str">
        <f t="shared" ref="BB192:BB222" si="156">VLOOKUP(BA192,oldtechs,4,FALSE)</f>
        <v>U</v>
      </c>
      <c r="BC192" s="140">
        <f>VLOOKUP($A192,VMTtoMY90,8,FALSE)*BC$223</f>
        <v>2.0017816215317979E-4</v>
      </c>
      <c r="BD192" s="167"/>
      <c r="BG192" s="146">
        <f>BA192</f>
        <v>1990</v>
      </c>
      <c r="BH192" s="103" t="str">
        <f t="shared" ref="BH192:BH222" si="157">VLOOKUP(BG192,oldtechs,4,FALSE)</f>
        <v>U</v>
      </c>
      <c r="BI192" s="140">
        <f>VLOOKUP($A192,VMTtoMY90,8,FALSE)*BI$223</f>
        <v>5.3197029594434948E-5</v>
      </c>
      <c r="BJ192" s="167"/>
    </row>
    <row r="193" spans="1:62" ht="13">
      <c r="A193" s="173">
        <v>1</v>
      </c>
      <c r="B193" s="180">
        <f t="shared" ref="B193:B222" si="158">B$190-$A193</f>
        <v>1989</v>
      </c>
      <c r="C193" s="137">
        <f t="shared" si="144"/>
        <v>0</v>
      </c>
      <c r="D193" s="137">
        <f t="shared" si="144"/>
        <v>0</v>
      </c>
      <c r="E193" s="137">
        <f t="shared" si="144"/>
        <v>0</v>
      </c>
      <c r="F193" s="137">
        <f t="shared" si="144"/>
        <v>1</v>
      </c>
      <c r="G193" s="137">
        <f t="shared" si="144"/>
        <v>0</v>
      </c>
      <c r="H193" s="137">
        <f t="shared" si="144"/>
        <v>0</v>
      </c>
      <c r="I193" s="137">
        <f t="shared" si="144"/>
        <v>0</v>
      </c>
      <c r="J193" s="174">
        <f t="shared" si="145"/>
        <v>4.6492696438150197E-3</v>
      </c>
      <c r="L193" s="173">
        <v>1</v>
      </c>
      <c r="M193" s="180">
        <f t="shared" ref="M193:M222" si="159">M$190-$A193</f>
        <v>1989</v>
      </c>
      <c r="N193" s="137">
        <f t="shared" si="146"/>
        <v>0</v>
      </c>
      <c r="O193" s="137">
        <f t="shared" si="146"/>
        <v>0</v>
      </c>
      <c r="P193" s="137">
        <f t="shared" si="146"/>
        <v>0.05</v>
      </c>
      <c r="Q193" s="137">
        <f t="shared" si="146"/>
        <v>0.95</v>
      </c>
      <c r="R193" s="137">
        <f t="shared" si="146"/>
        <v>0</v>
      </c>
      <c r="S193" s="137">
        <f t="shared" si="146"/>
        <v>0</v>
      </c>
      <c r="T193" s="137">
        <f t="shared" si="146"/>
        <v>0</v>
      </c>
      <c r="U193" s="174">
        <f t="shared" si="147"/>
        <v>1.3515225360428605E-3</v>
      </c>
      <c r="W193" s="173">
        <v>1</v>
      </c>
      <c r="X193" s="180">
        <f t="shared" ref="X193:X222" si="160">X$190-$A193</f>
        <v>1989</v>
      </c>
      <c r="Y193" s="137">
        <f t="shared" si="148"/>
        <v>0</v>
      </c>
      <c r="Z193" s="137">
        <f t="shared" si="148"/>
        <v>0.6</v>
      </c>
      <c r="AA193" s="137">
        <f t="shared" si="148"/>
        <v>0.25</v>
      </c>
      <c r="AB193" s="137">
        <f t="shared" si="148"/>
        <v>0.15</v>
      </c>
      <c r="AC193" s="137">
        <f t="shared" si="148"/>
        <v>0</v>
      </c>
      <c r="AD193" s="137">
        <f t="shared" si="148"/>
        <v>0</v>
      </c>
      <c r="AE193" s="137">
        <f t="shared" si="148"/>
        <v>0</v>
      </c>
      <c r="AF193" s="174">
        <f t="shared" si="149"/>
        <v>5.9991048052642881E-6</v>
      </c>
      <c r="AG193" s="139"/>
      <c r="AI193" s="146">
        <f t="shared" ref="AI193:AI222" si="161">X193</f>
        <v>1989</v>
      </c>
      <c r="AJ193" s="103" t="str">
        <f t="shared" si="150"/>
        <v>M</v>
      </c>
      <c r="AK193" s="140">
        <f t="shared" si="151"/>
        <v>6.1963519202312114E-5</v>
      </c>
      <c r="AL193" s="147"/>
      <c r="AO193" s="146">
        <f t="shared" ref="AO193:AO222" si="162">AI193</f>
        <v>1989</v>
      </c>
      <c r="AP193" s="103" t="str">
        <f t="shared" si="152"/>
        <v>M</v>
      </c>
      <c r="AQ193" s="140">
        <f t="shared" si="153"/>
        <v>3.5473329374246414E-5</v>
      </c>
      <c r="AR193" s="147"/>
      <c r="AU193" s="146">
        <f t="shared" ref="AU193:AU222" si="163">AO193</f>
        <v>1989</v>
      </c>
      <c r="AV193" s="103" t="str">
        <f t="shared" si="154"/>
        <v>M</v>
      </c>
      <c r="AW193" s="140">
        <f t="shared" si="155"/>
        <v>6.1037167773845257E-6</v>
      </c>
      <c r="AX193" s="147"/>
      <c r="BA193" s="146">
        <f t="shared" ref="BA193:BA222" si="164">AU193</f>
        <v>1989</v>
      </c>
      <c r="BB193" s="103" t="str">
        <f t="shared" si="156"/>
        <v>U</v>
      </c>
      <c r="BC193" s="140">
        <f t="shared" ref="BC193:BC222" si="165">VLOOKUP($A193,VMTtoMY90,8,FALSE)*BC$176</f>
        <v>1.551768826992684E-3</v>
      </c>
      <c r="BD193" s="147"/>
      <c r="BG193" s="146">
        <f t="shared" ref="BG193:BG222" si="166">BA193</f>
        <v>1989</v>
      </c>
      <c r="BH193" s="103" t="str">
        <f t="shared" si="157"/>
        <v>U</v>
      </c>
      <c r="BI193" s="140">
        <f t="shared" ref="BI193:BI222" si="167">VLOOKUP($A193,VMTtoMY90,8,FALSE)*BI$176</f>
        <v>4.1238010842602858E-4</v>
      </c>
      <c r="BJ193" s="147"/>
    </row>
    <row r="194" spans="1:62" ht="13">
      <c r="A194" s="173">
        <v>2</v>
      </c>
      <c r="B194" s="180">
        <f t="shared" si="158"/>
        <v>1988</v>
      </c>
      <c r="C194" s="137">
        <f t="shared" si="144"/>
        <v>0</v>
      </c>
      <c r="D194" s="137">
        <f t="shared" si="144"/>
        <v>0</v>
      </c>
      <c r="E194" s="137">
        <f t="shared" si="144"/>
        <v>0</v>
      </c>
      <c r="F194" s="137">
        <f t="shared" si="144"/>
        <v>1</v>
      </c>
      <c r="G194" s="137">
        <f t="shared" si="144"/>
        <v>0</v>
      </c>
      <c r="H194" s="137">
        <f t="shared" si="144"/>
        <v>0</v>
      </c>
      <c r="I194" s="137">
        <f t="shared" si="144"/>
        <v>0</v>
      </c>
      <c r="J194" s="174">
        <f t="shared" si="145"/>
        <v>4.5519990886433177E-3</v>
      </c>
      <c r="L194" s="173">
        <v>2</v>
      </c>
      <c r="M194" s="180">
        <f t="shared" si="159"/>
        <v>1988</v>
      </c>
      <c r="N194" s="137">
        <f t="shared" si="146"/>
        <v>0</v>
      </c>
      <c r="O194" s="137">
        <f t="shared" si="146"/>
        <v>0</v>
      </c>
      <c r="P194" s="137">
        <f t="shared" si="146"/>
        <v>0.05</v>
      </c>
      <c r="Q194" s="137">
        <f t="shared" si="146"/>
        <v>0.95</v>
      </c>
      <c r="R194" s="137">
        <f t="shared" si="146"/>
        <v>0</v>
      </c>
      <c r="S194" s="137">
        <f t="shared" si="146"/>
        <v>0</v>
      </c>
      <c r="T194" s="137">
        <f t="shared" si="146"/>
        <v>0</v>
      </c>
      <c r="U194" s="174">
        <f t="shared" si="147"/>
        <v>1.3049698015786383E-3</v>
      </c>
      <c r="W194" s="173">
        <v>2</v>
      </c>
      <c r="X194" s="180">
        <f t="shared" si="160"/>
        <v>1988</v>
      </c>
      <c r="Y194" s="137">
        <f t="shared" si="148"/>
        <v>0</v>
      </c>
      <c r="Z194" s="137">
        <f t="shared" si="148"/>
        <v>0.6</v>
      </c>
      <c r="AA194" s="137">
        <f t="shared" si="148"/>
        <v>0.25</v>
      </c>
      <c r="AB194" s="137">
        <f t="shared" si="148"/>
        <v>0.15</v>
      </c>
      <c r="AC194" s="137">
        <f t="shared" si="148"/>
        <v>0</v>
      </c>
      <c r="AD194" s="137">
        <f t="shared" si="148"/>
        <v>0</v>
      </c>
      <c r="AE194" s="137">
        <f t="shared" si="148"/>
        <v>0</v>
      </c>
      <c r="AF194" s="174">
        <f t="shared" si="149"/>
        <v>5.4445281289008294E-6</v>
      </c>
      <c r="AG194" s="139"/>
      <c r="AI194" s="146">
        <f t="shared" si="161"/>
        <v>1988</v>
      </c>
      <c r="AJ194" s="103" t="str">
        <f t="shared" si="150"/>
        <v>M</v>
      </c>
      <c r="AK194" s="140">
        <f t="shared" si="151"/>
        <v>6.0667137969354495E-5</v>
      </c>
      <c r="AL194" s="147"/>
      <c r="AO194" s="146">
        <f t="shared" si="162"/>
        <v>1988</v>
      </c>
      <c r="AP194" s="103" t="str">
        <f t="shared" si="152"/>
        <v>M</v>
      </c>
      <c r="AQ194" s="140">
        <f t="shared" si="153"/>
        <v>3.2363003579934683E-5</v>
      </c>
      <c r="AR194" s="147"/>
      <c r="AU194" s="146">
        <f t="shared" si="163"/>
        <v>1988</v>
      </c>
      <c r="AV194" s="103" t="str">
        <f t="shared" si="154"/>
        <v>M</v>
      </c>
      <c r="AW194" s="140">
        <f t="shared" si="155"/>
        <v>5.7319557625471424E-6</v>
      </c>
      <c r="AX194" s="147"/>
      <c r="BA194" s="146">
        <f t="shared" si="164"/>
        <v>1988</v>
      </c>
      <c r="BB194" s="103" t="str">
        <f t="shared" si="156"/>
        <v>U</v>
      </c>
      <c r="BC194" s="140">
        <f t="shared" si="165"/>
        <v>9.4346226671669425E-4</v>
      </c>
      <c r="BD194" s="147"/>
      <c r="BG194" s="146">
        <f t="shared" si="166"/>
        <v>1988</v>
      </c>
      <c r="BH194" s="103" t="str">
        <f t="shared" si="157"/>
        <v>U</v>
      </c>
      <c r="BI194" s="140">
        <f t="shared" si="167"/>
        <v>2.5072360333368868E-4</v>
      </c>
      <c r="BJ194" s="147"/>
    </row>
    <row r="195" spans="1:62" ht="13">
      <c r="A195" s="173">
        <v>3</v>
      </c>
      <c r="B195" s="180">
        <f t="shared" si="158"/>
        <v>1987</v>
      </c>
      <c r="C195" s="137">
        <f t="shared" si="144"/>
        <v>0</v>
      </c>
      <c r="D195" s="137">
        <f t="shared" si="144"/>
        <v>0</v>
      </c>
      <c r="E195" s="137">
        <f t="shared" si="144"/>
        <v>0</v>
      </c>
      <c r="F195" s="137">
        <f t="shared" si="144"/>
        <v>1</v>
      </c>
      <c r="G195" s="137">
        <f t="shared" si="144"/>
        <v>0</v>
      </c>
      <c r="H195" s="137">
        <f t="shared" si="144"/>
        <v>0</v>
      </c>
      <c r="I195" s="137">
        <f t="shared" si="144"/>
        <v>0</v>
      </c>
      <c r="J195" s="174">
        <f t="shared" si="145"/>
        <v>4.4481561986627156E-3</v>
      </c>
      <c r="L195" s="173">
        <v>3</v>
      </c>
      <c r="M195" s="180">
        <f t="shared" si="159"/>
        <v>1987</v>
      </c>
      <c r="N195" s="137">
        <f t="shared" si="146"/>
        <v>0</v>
      </c>
      <c r="O195" s="137">
        <f t="shared" si="146"/>
        <v>0</v>
      </c>
      <c r="P195" s="137">
        <f t="shared" si="146"/>
        <v>0.05</v>
      </c>
      <c r="Q195" s="137">
        <f t="shared" si="146"/>
        <v>0.95</v>
      </c>
      <c r="R195" s="137">
        <f t="shared" si="146"/>
        <v>0</v>
      </c>
      <c r="S195" s="137">
        <f t="shared" si="146"/>
        <v>0</v>
      </c>
      <c r="T195" s="137">
        <f t="shared" si="146"/>
        <v>0</v>
      </c>
      <c r="U195" s="174">
        <f t="shared" si="147"/>
        <v>1.2394897653210976E-3</v>
      </c>
      <c r="W195" s="173">
        <v>3</v>
      </c>
      <c r="X195" s="180">
        <f t="shared" si="160"/>
        <v>1987</v>
      </c>
      <c r="Y195" s="137">
        <f t="shared" si="148"/>
        <v>0</v>
      </c>
      <c r="Z195" s="137">
        <f t="shared" si="148"/>
        <v>0.7</v>
      </c>
      <c r="AA195" s="137">
        <f t="shared" si="148"/>
        <v>0.15</v>
      </c>
      <c r="AB195" s="137">
        <f t="shared" si="148"/>
        <v>0.15</v>
      </c>
      <c r="AC195" s="137">
        <f t="shared" si="148"/>
        <v>0</v>
      </c>
      <c r="AD195" s="137">
        <f t="shared" si="148"/>
        <v>0</v>
      </c>
      <c r="AE195" s="137">
        <f t="shared" si="148"/>
        <v>0</v>
      </c>
      <c r="AF195" s="174">
        <f t="shared" si="149"/>
        <v>4.9560051579625967E-6</v>
      </c>
      <c r="AG195" s="139"/>
      <c r="AI195" s="146">
        <f t="shared" si="161"/>
        <v>1987</v>
      </c>
      <c r="AJ195" s="103" t="str">
        <f t="shared" si="150"/>
        <v>M</v>
      </c>
      <c r="AK195" s="140">
        <f t="shared" si="151"/>
        <v>5.9283163409845688E-5</v>
      </c>
      <c r="AL195" s="147"/>
      <c r="AO195" s="146">
        <f t="shared" si="162"/>
        <v>1987</v>
      </c>
      <c r="AP195" s="103" t="str">
        <f t="shared" si="152"/>
        <v>M</v>
      </c>
      <c r="AQ195" s="140">
        <f t="shared" si="153"/>
        <v>2.9292780083023947E-5</v>
      </c>
      <c r="AR195" s="147"/>
      <c r="AU195" s="146">
        <f t="shared" si="163"/>
        <v>1987</v>
      </c>
      <c r="AV195" s="103" t="str">
        <f t="shared" si="154"/>
        <v>M</v>
      </c>
      <c r="AW195" s="140">
        <f t="shared" si="155"/>
        <v>5.4505912622029032E-6</v>
      </c>
      <c r="AX195" s="147"/>
      <c r="BA195" s="146">
        <f t="shared" si="164"/>
        <v>1987</v>
      </c>
      <c r="BB195" s="103" t="str">
        <f t="shared" si="156"/>
        <v>U</v>
      </c>
      <c r="BC195" s="140">
        <f t="shared" si="165"/>
        <v>6.2982706911741558E-4</v>
      </c>
      <c r="BD195" s="147"/>
      <c r="BG195" s="146">
        <f t="shared" si="166"/>
        <v>1987</v>
      </c>
      <c r="BH195" s="103" t="str">
        <f t="shared" si="157"/>
        <v>U</v>
      </c>
      <c r="BI195" s="140">
        <f t="shared" si="167"/>
        <v>1.673755462375403E-4</v>
      </c>
      <c r="BJ195" s="147"/>
    </row>
    <row r="196" spans="1:62" ht="13">
      <c r="A196" s="173">
        <v>4</v>
      </c>
      <c r="B196" s="180">
        <f t="shared" si="158"/>
        <v>1986</v>
      </c>
      <c r="C196" s="137">
        <f t="shared" si="144"/>
        <v>0</v>
      </c>
      <c r="D196" s="137">
        <f t="shared" si="144"/>
        <v>0</v>
      </c>
      <c r="E196" s="137">
        <f t="shared" si="144"/>
        <v>0</v>
      </c>
      <c r="F196" s="137">
        <f t="shared" si="144"/>
        <v>1</v>
      </c>
      <c r="G196" s="137">
        <f t="shared" si="144"/>
        <v>0</v>
      </c>
      <c r="H196" s="137">
        <f t="shared" si="144"/>
        <v>0</v>
      </c>
      <c r="I196" s="137">
        <f t="shared" si="144"/>
        <v>0</v>
      </c>
      <c r="J196" s="174">
        <f t="shared" si="145"/>
        <v>4.2776179955861778E-3</v>
      </c>
      <c r="L196" s="173">
        <v>4</v>
      </c>
      <c r="M196" s="180">
        <f t="shared" si="159"/>
        <v>1986</v>
      </c>
      <c r="N196" s="137">
        <f t="shared" si="146"/>
        <v>0</v>
      </c>
      <c r="O196" s="137">
        <f t="shared" si="146"/>
        <v>0</v>
      </c>
      <c r="P196" s="137">
        <f t="shared" si="146"/>
        <v>0.5</v>
      </c>
      <c r="Q196" s="137">
        <f t="shared" si="146"/>
        <v>0.5</v>
      </c>
      <c r="R196" s="137">
        <f t="shared" si="146"/>
        <v>0</v>
      </c>
      <c r="S196" s="137">
        <f t="shared" si="146"/>
        <v>0</v>
      </c>
      <c r="T196" s="137">
        <f t="shared" si="146"/>
        <v>0</v>
      </c>
      <c r="U196" s="174">
        <f t="shared" si="147"/>
        <v>1.1733225956259564E-3</v>
      </c>
      <c r="W196" s="173">
        <v>4</v>
      </c>
      <c r="X196" s="180">
        <f t="shared" si="160"/>
        <v>1986</v>
      </c>
      <c r="Y196" s="137">
        <f t="shared" si="148"/>
        <v>0</v>
      </c>
      <c r="Z196" s="137">
        <f t="shared" si="148"/>
        <v>0.95</v>
      </c>
      <c r="AA196" s="137">
        <f t="shared" si="148"/>
        <v>0.05</v>
      </c>
      <c r="AB196" s="137">
        <f t="shared" si="148"/>
        <v>0</v>
      </c>
      <c r="AC196" s="137">
        <f t="shared" si="148"/>
        <v>0</v>
      </c>
      <c r="AD196" s="137">
        <f t="shared" si="148"/>
        <v>0</v>
      </c>
      <c r="AE196" s="137">
        <f t="shared" si="148"/>
        <v>0</v>
      </c>
      <c r="AF196" s="174">
        <f t="shared" si="149"/>
        <v>4.2868695964902701E-6</v>
      </c>
      <c r="AG196" s="139"/>
      <c r="AI196" s="146">
        <f t="shared" si="161"/>
        <v>1986</v>
      </c>
      <c r="AJ196" s="103" t="str">
        <f t="shared" si="150"/>
        <v>M</v>
      </c>
      <c r="AK196" s="140">
        <f t="shared" si="151"/>
        <v>5.7010301642166009E-5</v>
      </c>
      <c r="AL196" s="147"/>
      <c r="AO196" s="146">
        <f t="shared" si="162"/>
        <v>1986</v>
      </c>
      <c r="AP196" s="103" t="str">
        <f t="shared" si="152"/>
        <v>M</v>
      </c>
      <c r="AQ196" s="140">
        <f t="shared" si="153"/>
        <v>2.6728271133233634E-5</v>
      </c>
      <c r="AR196" s="147"/>
      <c r="AU196" s="146">
        <f t="shared" si="163"/>
        <v>1986</v>
      </c>
      <c r="AV196" s="103" t="str">
        <f t="shared" si="154"/>
        <v>M</v>
      </c>
      <c r="AW196" s="140">
        <f t="shared" si="155"/>
        <v>4.7441291091671048E-6</v>
      </c>
      <c r="AX196" s="147"/>
      <c r="BA196" s="146">
        <f t="shared" si="164"/>
        <v>1986</v>
      </c>
      <c r="BB196" s="103" t="str">
        <f t="shared" si="156"/>
        <v>U</v>
      </c>
      <c r="BC196" s="140">
        <f t="shared" si="165"/>
        <v>4.3995362343943162E-4</v>
      </c>
      <c r="BD196" s="147"/>
      <c r="BG196" s="146">
        <f t="shared" si="166"/>
        <v>1986</v>
      </c>
      <c r="BH196" s="103" t="str">
        <f t="shared" si="157"/>
        <v>U</v>
      </c>
      <c r="BI196" s="140">
        <f t="shared" si="167"/>
        <v>1.1691697872806434E-4</v>
      </c>
      <c r="BJ196" s="147"/>
    </row>
    <row r="197" spans="1:62" ht="13">
      <c r="A197" s="173">
        <v>5</v>
      </c>
      <c r="B197" s="180">
        <f t="shared" si="158"/>
        <v>1985</v>
      </c>
      <c r="C197" s="137">
        <f t="shared" si="144"/>
        <v>0</v>
      </c>
      <c r="D197" s="137">
        <f t="shared" si="144"/>
        <v>0</v>
      </c>
      <c r="E197" s="137">
        <f t="shared" si="144"/>
        <v>0</v>
      </c>
      <c r="F197" s="137">
        <f t="shared" si="144"/>
        <v>1</v>
      </c>
      <c r="G197" s="137">
        <f t="shared" si="144"/>
        <v>0</v>
      </c>
      <c r="H197" s="137">
        <f t="shared" si="144"/>
        <v>0</v>
      </c>
      <c r="I197" s="137">
        <f t="shared" si="144"/>
        <v>0</v>
      </c>
      <c r="J197" s="174">
        <f t="shared" si="145"/>
        <v>4.1642220781086979E-3</v>
      </c>
      <c r="L197" s="173">
        <v>5</v>
      </c>
      <c r="M197" s="180">
        <f t="shared" si="159"/>
        <v>1985</v>
      </c>
      <c r="N197" s="137">
        <f t="shared" si="146"/>
        <v>0</v>
      </c>
      <c r="O197" s="137">
        <f t="shared" si="146"/>
        <v>0</v>
      </c>
      <c r="P197" s="137">
        <f t="shared" si="146"/>
        <v>0.6</v>
      </c>
      <c r="Q197" s="137">
        <f t="shared" si="146"/>
        <v>0.4</v>
      </c>
      <c r="R197" s="137">
        <f t="shared" si="146"/>
        <v>0</v>
      </c>
      <c r="S197" s="137">
        <f t="shared" si="146"/>
        <v>0</v>
      </c>
      <c r="T197" s="137">
        <f t="shared" si="146"/>
        <v>0</v>
      </c>
      <c r="U197" s="174">
        <f t="shared" si="147"/>
        <v>1.0909321832317431E-3</v>
      </c>
      <c r="W197" s="173">
        <v>5</v>
      </c>
      <c r="X197" s="180">
        <f t="shared" si="160"/>
        <v>1985</v>
      </c>
      <c r="Y197" s="137">
        <f t="shared" si="148"/>
        <v>0</v>
      </c>
      <c r="Z197" s="137">
        <f t="shared" si="148"/>
        <v>0.95</v>
      </c>
      <c r="AA197" s="137">
        <f t="shared" si="148"/>
        <v>0.05</v>
      </c>
      <c r="AB197" s="137">
        <f t="shared" si="148"/>
        <v>0</v>
      </c>
      <c r="AC197" s="137">
        <f t="shared" si="148"/>
        <v>0</v>
      </c>
      <c r="AD197" s="137">
        <f t="shared" si="148"/>
        <v>0</v>
      </c>
      <c r="AE197" s="137">
        <f t="shared" si="148"/>
        <v>0</v>
      </c>
      <c r="AF197" s="174">
        <f t="shared" si="149"/>
        <v>4.1795707717228746E-6</v>
      </c>
      <c r="AG197" s="139"/>
      <c r="AI197" s="146">
        <f t="shared" si="161"/>
        <v>1985</v>
      </c>
      <c r="AJ197" s="103" t="str">
        <f t="shared" si="150"/>
        <v>M</v>
      </c>
      <c r="AK197" s="140">
        <f t="shared" si="151"/>
        <v>5.5499008331951799E-5</v>
      </c>
      <c r="AL197" s="147"/>
      <c r="AO197" s="146">
        <f t="shared" si="162"/>
        <v>1985</v>
      </c>
      <c r="AP197" s="103" t="str">
        <f t="shared" si="152"/>
        <v>M</v>
      </c>
      <c r="AQ197" s="140">
        <f t="shared" si="153"/>
        <v>2.4219629659045325E-5</v>
      </c>
      <c r="AR197" s="147"/>
      <c r="AU197" s="146">
        <f t="shared" si="163"/>
        <v>1985</v>
      </c>
      <c r="AV197" s="103" t="str">
        <f t="shared" si="154"/>
        <v>M</v>
      </c>
      <c r="AW197" s="140">
        <f t="shared" si="155"/>
        <v>4.3393919361001505E-6</v>
      </c>
      <c r="AX197" s="147"/>
      <c r="BA197" s="146">
        <f t="shared" si="164"/>
        <v>1985</v>
      </c>
      <c r="BB197" s="103" t="str">
        <f t="shared" si="156"/>
        <v>U</v>
      </c>
      <c r="BC197" s="140">
        <f t="shared" si="165"/>
        <v>3.1113546110246359E-4</v>
      </c>
      <c r="BD197" s="147"/>
      <c r="BG197" s="146">
        <f t="shared" si="166"/>
        <v>1985</v>
      </c>
      <c r="BH197" s="103" t="str">
        <f t="shared" si="157"/>
        <v>U</v>
      </c>
      <c r="BI197" s="140">
        <f t="shared" si="167"/>
        <v>8.2683756080647995E-5</v>
      </c>
      <c r="BJ197" s="147"/>
    </row>
    <row r="198" spans="1:62" ht="13">
      <c r="A198" s="173">
        <v>6</v>
      </c>
      <c r="B198" s="180">
        <f t="shared" si="158"/>
        <v>1984</v>
      </c>
      <c r="C198" s="137">
        <f t="shared" si="144"/>
        <v>0</v>
      </c>
      <c r="D198" s="137">
        <f t="shared" si="144"/>
        <v>0</v>
      </c>
      <c r="E198" s="137">
        <f t="shared" si="144"/>
        <v>0</v>
      </c>
      <c r="F198" s="137">
        <f t="shared" si="144"/>
        <v>1</v>
      </c>
      <c r="G198" s="137">
        <f t="shared" si="144"/>
        <v>0</v>
      </c>
      <c r="H198" s="137">
        <f t="shared" si="144"/>
        <v>0</v>
      </c>
      <c r="I198" s="137">
        <f t="shared" si="144"/>
        <v>0</v>
      </c>
      <c r="J198" s="174">
        <f t="shared" si="145"/>
        <v>3.9888055363782298E-3</v>
      </c>
      <c r="L198" s="173">
        <v>6</v>
      </c>
      <c r="M198" s="180">
        <f t="shared" si="159"/>
        <v>1984</v>
      </c>
      <c r="N198" s="137">
        <f t="shared" si="146"/>
        <v>0</v>
      </c>
      <c r="O198" s="137">
        <f t="shared" si="146"/>
        <v>0</v>
      </c>
      <c r="P198" s="137">
        <f t="shared" si="146"/>
        <v>0.7</v>
      </c>
      <c r="Q198" s="137">
        <f t="shared" si="146"/>
        <v>0.3</v>
      </c>
      <c r="R198" s="137">
        <f t="shared" si="146"/>
        <v>0</v>
      </c>
      <c r="S198" s="137">
        <f t="shared" si="146"/>
        <v>0</v>
      </c>
      <c r="T198" s="137">
        <f t="shared" si="146"/>
        <v>0</v>
      </c>
      <c r="U198" s="174">
        <f t="shared" si="147"/>
        <v>1.0099916446281942E-3</v>
      </c>
      <c r="W198" s="173">
        <v>6</v>
      </c>
      <c r="X198" s="180">
        <f t="shared" si="160"/>
        <v>1984</v>
      </c>
      <c r="Y198" s="137">
        <f t="shared" si="148"/>
        <v>0.95</v>
      </c>
      <c r="Z198" s="137">
        <f t="shared" si="148"/>
        <v>0</v>
      </c>
      <c r="AA198" s="137">
        <f t="shared" si="148"/>
        <v>0.05</v>
      </c>
      <c r="AB198" s="137">
        <f t="shared" si="148"/>
        <v>0</v>
      </c>
      <c r="AC198" s="137">
        <f t="shared" si="148"/>
        <v>0</v>
      </c>
      <c r="AD198" s="137">
        <f t="shared" si="148"/>
        <v>0</v>
      </c>
      <c r="AE198" s="137">
        <f t="shared" si="148"/>
        <v>0</v>
      </c>
      <c r="AF198" s="174">
        <f t="shared" si="149"/>
        <v>3.5205208806690539E-6</v>
      </c>
      <c r="AG198" s="139"/>
      <c r="AI198" s="146">
        <f t="shared" si="161"/>
        <v>1984</v>
      </c>
      <c r="AJ198" s="103" t="str">
        <f t="shared" si="150"/>
        <v>M</v>
      </c>
      <c r="AK198" s="140">
        <f t="shared" si="151"/>
        <v>5.3161130109212285E-5</v>
      </c>
      <c r="AL198" s="147"/>
      <c r="AO198" s="146">
        <f t="shared" si="162"/>
        <v>1984</v>
      </c>
      <c r="AP198" s="103" t="str">
        <f t="shared" si="152"/>
        <v>M</v>
      </c>
      <c r="AQ198" s="140">
        <f t="shared" si="153"/>
        <v>2.1780522811142751E-5</v>
      </c>
      <c r="AR198" s="147"/>
      <c r="AU198" s="146">
        <f t="shared" si="163"/>
        <v>1984</v>
      </c>
      <c r="AV198" s="103" t="str">
        <f t="shared" si="154"/>
        <v>M</v>
      </c>
      <c r="AW198" s="140">
        <f t="shared" si="155"/>
        <v>3.8002019884424638E-6</v>
      </c>
      <c r="AX198" s="147"/>
      <c r="BA198" s="146">
        <f t="shared" si="164"/>
        <v>1984</v>
      </c>
      <c r="BB198" s="103" t="str">
        <f t="shared" si="156"/>
        <v>U</v>
      </c>
      <c r="BC198" s="140">
        <f t="shared" si="165"/>
        <v>2.2566320715993558E-4</v>
      </c>
      <c r="BD198" s="147"/>
      <c r="BG198" s="146">
        <f t="shared" si="166"/>
        <v>1984</v>
      </c>
      <c r="BH198" s="103" t="str">
        <f t="shared" si="157"/>
        <v>U</v>
      </c>
      <c r="BI198" s="140">
        <f t="shared" si="167"/>
        <v>5.9969639947418741E-5</v>
      </c>
      <c r="BJ198" s="147"/>
    </row>
    <row r="199" spans="1:62" ht="13">
      <c r="A199" s="173">
        <v>7</v>
      </c>
      <c r="B199" s="180">
        <f t="shared" si="158"/>
        <v>1983</v>
      </c>
      <c r="C199" s="137">
        <f t="shared" si="144"/>
        <v>0</v>
      </c>
      <c r="D199" s="137">
        <f t="shared" si="144"/>
        <v>0</v>
      </c>
      <c r="E199" s="137">
        <f t="shared" si="144"/>
        <v>0.12</v>
      </c>
      <c r="F199" s="137">
        <f t="shared" si="144"/>
        <v>0.88</v>
      </c>
      <c r="G199" s="137">
        <f t="shared" si="144"/>
        <v>0</v>
      </c>
      <c r="H199" s="137">
        <f t="shared" si="144"/>
        <v>0</v>
      </c>
      <c r="I199" s="137">
        <f t="shared" si="144"/>
        <v>0</v>
      </c>
      <c r="J199" s="174">
        <f t="shared" si="145"/>
        <v>3.8132871697422713E-3</v>
      </c>
      <c r="L199" s="173">
        <v>7</v>
      </c>
      <c r="M199" s="180">
        <f t="shared" si="159"/>
        <v>1983</v>
      </c>
      <c r="N199" s="137">
        <f t="shared" si="146"/>
        <v>0</v>
      </c>
      <c r="O199" s="137">
        <f t="shared" si="146"/>
        <v>0</v>
      </c>
      <c r="P199" s="137">
        <f t="shared" si="146"/>
        <v>0.8</v>
      </c>
      <c r="Q199" s="137">
        <f t="shared" si="146"/>
        <v>0.2</v>
      </c>
      <c r="R199" s="137">
        <f t="shared" si="146"/>
        <v>0</v>
      </c>
      <c r="S199" s="137">
        <f t="shared" si="146"/>
        <v>0</v>
      </c>
      <c r="T199" s="137">
        <f t="shared" si="146"/>
        <v>0</v>
      </c>
      <c r="U199" s="174">
        <f t="shared" si="147"/>
        <v>9.1575763129980725E-4</v>
      </c>
      <c r="W199" s="173">
        <v>7</v>
      </c>
      <c r="X199" s="180">
        <f t="shared" si="160"/>
        <v>1983</v>
      </c>
      <c r="Y199" s="137">
        <f t="shared" si="148"/>
        <v>0.95</v>
      </c>
      <c r="Z199" s="137">
        <f t="shared" si="148"/>
        <v>0</v>
      </c>
      <c r="AA199" s="137">
        <f t="shared" si="148"/>
        <v>0.05</v>
      </c>
      <c r="AB199" s="137">
        <f t="shared" si="148"/>
        <v>0</v>
      </c>
      <c r="AC199" s="137">
        <f t="shared" si="148"/>
        <v>0</v>
      </c>
      <c r="AD199" s="137">
        <f t="shared" si="148"/>
        <v>0</v>
      </c>
      <c r="AE199" s="137">
        <f t="shared" si="148"/>
        <v>0</v>
      </c>
      <c r="AF199" s="174">
        <f t="shared" si="149"/>
        <v>2.9703786545700327E-6</v>
      </c>
      <c r="AG199" s="139"/>
      <c r="AI199" s="146">
        <f t="shared" si="161"/>
        <v>1983</v>
      </c>
      <c r="AJ199" s="103" t="str">
        <f t="shared" si="150"/>
        <v>M</v>
      </c>
      <c r="AK199" s="140">
        <f t="shared" si="151"/>
        <v>5.0826089416769485E-5</v>
      </c>
      <c r="AL199" s="147"/>
      <c r="AO199" s="146">
        <f t="shared" si="162"/>
        <v>1983</v>
      </c>
      <c r="AP199" s="103" t="str">
        <f t="shared" si="152"/>
        <v>M</v>
      </c>
      <c r="AQ199" s="140">
        <f t="shared" si="153"/>
        <v>1.9424617740209679E-5</v>
      </c>
      <c r="AR199" s="147"/>
      <c r="AU199" s="146">
        <f t="shared" si="163"/>
        <v>1983</v>
      </c>
      <c r="AV199" s="103" t="str">
        <f t="shared" si="154"/>
        <v>M</v>
      </c>
      <c r="AW199" s="140">
        <f t="shared" si="155"/>
        <v>3.6894344284297394E-6</v>
      </c>
      <c r="AX199" s="147"/>
      <c r="BA199" s="146">
        <f t="shared" si="164"/>
        <v>1983</v>
      </c>
      <c r="BB199" s="103" t="str">
        <f t="shared" si="156"/>
        <v>U</v>
      </c>
      <c r="BC199" s="140">
        <f t="shared" si="165"/>
        <v>1.6654195947736648E-4</v>
      </c>
      <c r="BD199" s="147"/>
      <c r="BG199" s="146">
        <f t="shared" si="166"/>
        <v>1983</v>
      </c>
      <c r="BH199" s="103" t="str">
        <f t="shared" si="157"/>
        <v>U</v>
      </c>
      <c r="BI199" s="140">
        <f t="shared" si="167"/>
        <v>4.4258261998894661E-5</v>
      </c>
      <c r="BJ199" s="147"/>
    </row>
    <row r="200" spans="1:62" ht="13">
      <c r="A200" s="173">
        <v>8</v>
      </c>
      <c r="B200" s="180">
        <f t="shared" si="158"/>
        <v>1982</v>
      </c>
      <c r="C200" s="137">
        <f t="shared" si="144"/>
        <v>0</v>
      </c>
      <c r="D200" s="137">
        <f t="shared" si="144"/>
        <v>0</v>
      </c>
      <c r="E200" s="137">
        <f t="shared" si="144"/>
        <v>0.14000000000000001</v>
      </c>
      <c r="F200" s="137">
        <f t="shared" si="144"/>
        <v>0.86</v>
      </c>
      <c r="G200" s="137">
        <f t="shared" si="144"/>
        <v>0</v>
      </c>
      <c r="H200" s="137">
        <f t="shared" si="144"/>
        <v>0</v>
      </c>
      <c r="I200" s="137">
        <f t="shared" si="144"/>
        <v>0</v>
      </c>
      <c r="J200" s="174">
        <f t="shared" si="145"/>
        <v>3.5841348483418621E-3</v>
      </c>
      <c r="L200" s="173">
        <v>8</v>
      </c>
      <c r="M200" s="180">
        <f t="shared" si="159"/>
        <v>1982</v>
      </c>
      <c r="N200" s="137">
        <f t="shared" si="146"/>
        <v>0</v>
      </c>
      <c r="O200" s="137">
        <f t="shared" si="146"/>
        <v>0</v>
      </c>
      <c r="P200" s="137">
        <f t="shared" si="146"/>
        <v>0.9</v>
      </c>
      <c r="Q200" s="137">
        <f t="shared" si="146"/>
        <v>0.1</v>
      </c>
      <c r="R200" s="137">
        <f t="shared" si="146"/>
        <v>0</v>
      </c>
      <c r="S200" s="137">
        <f t="shared" si="146"/>
        <v>0</v>
      </c>
      <c r="T200" s="137">
        <f t="shared" si="146"/>
        <v>0</v>
      </c>
      <c r="U200" s="174">
        <f t="shared" si="147"/>
        <v>8.2490702743843981E-4</v>
      </c>
      <c r="W200" s="173">
        <v>8</v>
      </c>
      <c r="X200" s="180">
        <f t="shared" si="160"/>
        <v>1982</v>
      </c>
      <c r="Y200" s="137">
        <f t="shared" si="148"/>
        <v>0.95</v>
      </c>
      <c r="Z200" s="137">
        <f t="shared" si="148"/>
        <v>0</v>
      </c>
      <c r="AA200" s="137">
        <f t="shared" si="148"/>
        <v>0.05</v>
      </c>
      <c r="AB200" s="137">
        <f t="shared" si="148"/>
        <v>0</v>
      </c>
      <c r="AC200" s="137">
        <f t="shared" si="148"/>
        <v>0</v>
      </c>
      <c r="AD200" s="137">
        <f t="shared" si="148"/>
        <v>0</v>
      </c>
      <c r="AE200" s="137">
        <f t="shared" si="148"/>
        <v>0</v>
      </c>
      <c r="AF200" s="174">
        <f t="shared" si="149"/>
        <v>2.5372491328573045E-6</v>
      </c>
      <c r="AG200" s="139"/>
      <c r="AI200" s="146">
        <f t="shared" si="161"/>
        <v>1982</v>
      </c>
      <c r="AJ200" s="103" t="str">
        <f t="shared" si="150"/>
        <v>U</v>
      </c>
      <c r="AK200" s="140">
        <f t="shared" si="151"/>
        <v>4.7767848611308277E-5</v>
      </c>
      <c r="AL200" s="147"/>
      <c r="AO200" s="146">
        <f t="shared" si="162"/>
        <v>1982</v>
      </c>
      <c r="AP200" s="103" t="str">
        <f t="shared" si="152"/>
        <v>U</v>
      </c>
      <c r="AQ200" s="140">
        <f t="shared" si="153"/>
        <v>1.7555095391416724E-5</v>
      </c>
      <c r="AR200" s="147"/>
      <c r="AU200" s="146">
        <f t="shared" si="163"/>
        <v>1982</v>
      </c>
      <c r="AV200" s="103" t="str">
        <f t="shared" si="154"/>
        <v>U</v>
      </c>
      <c r="AW200" s="140">
        <f t="shared" si="155"/>
        <v>3.0846778194796459E-6</v>
      </c>
      <c r="AX200" s="147"/>
      <c r="BA200" s="146">
        <f t="shared" si="164"/>
        <v>1982</v>
      </c>
      <c r="BB200" s="103" t="str">
        <f t="shared" si="156"/>
        <v>U</v>
      </c>
      <c r="BC200" s="140">
        <f t="shared" si="165"/>
        <v>1.2331543600011455E-4</v>
      </c>
      <c r="BD200" s="147"/>
      <c r="BG200" s="146">
        <f t="shared" si="166"/>
        <v>1982</v>
      </c>
      <c r="BH200" s="103" t="str">
        <f t="shared" si="157"/>
        <v>U</v>
      </c>
      <c r="BI200" s="140">
        <f t="shared" si="167"/>
        <v>3.2770881837394962E-5</v>
      </c>
      <c r="BJ200" s="147"/>
    </row>
    <row r="201" spans="1:62" ht="13">
      <c r="A201" s="173">
        <v>9</v>
      </c>
      <c r="B201" s="180">
        <f t="shared" si="158"/>
        <v>1981</v>
      </c>
      <c r="C201" s="137">
        <f t="shared" si="144"/>
        <v>0</v>
      </c>
      <c r="D201" s="137">
        <f t="shared" si="144"/>
        <v>0</v>
      </c>
      <c r="E201" s="137">
        <f t="shared" si="144"/>
        <v>0.15</v>
      </c>
      <c r="F201" s="137">
        <f t="shared" si="144"/>
        <v>0.85</v>
      </c>
      <c r="G201" s="137">
        <f t="shared" si="144"/>
        <v>0</v>
      </c>
      <c r="H201" s="137">
        <f t="shared" si="144"/>
        <v>0</v>
      </c>
      <c r="I201" s="137">
        <f t="shared" si="144"/>
        <v>0</v>
      </c>
      <c r="J201" s="174">
        <f t="shared" si="145"/>
        <v>3.3074997221495578E-3</v>
      </c>
      <c r="L201" s="173">
        <v>9</v>
      </c>
      <c r="M201" s="180">
        <f t="shared" si="159"/>
        <v>1981</v>
      </c>
      <c r="N201" s="137">
        <f t="shared" si="146"/>
        <v>0</v>
      </c>
      <c r="O201" s="137">
        <f t="shared" si="146"/>
        <v>0</v>
      </c>
      <c r="P201" s="137">
        <f t="shared" si="146"/>
        <v>0.95</v>
      </c>
      <c r="Q201" s="137">
        <f t="shared" si="146"/>
        <v>0.05</v>
      </c>
      <c r="R201" s="137">
        <f t="shared" si="146"/>
        <v>0</v>
      </c>
      <c r="S201" s="137">
        <f t="shared" si="146"/>
        <v>0</v>
      </c>
      <c r="T201" s="137">
        <f t="shared" si="146"/>
        <v>0</v>
      </c>
      <c r="U201" s="174">
        <f t="shared" si="147"/>
        <v>7.2398513769069035E-4</v>
      </c>
      <c r="W201" s="173">
        <v>9</v>
      </c>
      <c r="X201" s="180">
        <f t="shared" si="160"/>
        <v>1981</v>
      </c>
      <c r="Y201" s="137">
        <f t="shared" si="148"/>
        <v>1</v>
      </c>
      <c r="Z201" s="137">
        <f t="shared" si="148"/>
        <v>0</v>
      </c>
      <c r="AA201" s="137">
        <f t="shared" si="148"/>
        <v>0</v>
      </c>
      <c r="AB201" s="137">
        <f t="shared" si="148"/>
        <v>0</v>
      </c>
      <c r="AC201" s="137">
        <f t="shared" si="148"/>
        <v>0</v>
      </c>
      <c r="AD201" s="137">
        <f t="shared" si="148"/>
        <v>0</v>
      </c>
      <c r="AE201" s="137">
        <f t="shared" si="148"/>
        <v>0</v>
      </c>
      <c r="AF201" s="174">
        <f t="shared" si="149"/>
        <v>2.0306402294762339E-6</v>
      </c>
      <c r="AG201" s="139"/>
      <c r="AI201" s="146">
        <f t="shared" si="161"/>
        <v>1981</v>
      </c>
      <c r="AJ201" s="103" t="str">
        <f t="shared" si="150"/>
        <v>U</v>
      </c>
      <c r="AK201" s="140">
        <f t="shared" si="151"/>
        <v>4.4080971474239199E-5</v>
      </c>
      <c r="AL201" s="147"/>
      <c r="AO201" s="146">
        <f t="shared" si="162"/>
        <v>1981</v>
      </c>
      <c r="AP201" s="103" t="str">
        <f t="shared" si="152"/>
        <v>U</v>
      </c>
      <c r="AQ201" s="140">
        <f t="shared" si="153"/>
        <v>1.5762900342544984E-5</v>
      </c>
      <c r="AR201" s="147"/>
      <c r="AU201" s="146">
        <f t="shared" si="163"/>
        <v>1981</v>
      </c>
      <c r="AV201" s="103" t="str">
        <f t="shared" si="154"/>
        <v>U</v>
      </c>
      <c r="AW201" s="140">
        <f t="shared" si="155"/>
        <v>2.9177296348808903E-6</v>
      </c>
      <c r="AX201" s="147"/>
      <c r="BA201" s="146">
        <f t="shared" si="164"/>
        <v>1981</v>
      </c>
      <c r="BB201" s="103" t="str">
        <f t="shared" si="156"/>
        <v>U</v>
      </c>
      <c r="BC201" s="140">
        <f t="shared" si="165"/>
        <v>9.2785957638572933E-5</v>
      </c>
      <c r="BD201" s="147"/>
      <c r="BG201" s="146">
        <f t="shared" si="166"/>
        <v>1981</v>
      </c>
      <c r="BH201" s="103" t="str">
        <f t="shared" si="157"/>
        <v>U</v>
      </c>
      <c r="BI201" s="140">
        <f t="shared" si="167"/>
        <v>2.4657721308631494E-5</v>
      </c>
      <c r="BJ201" s="147"/>
    </row>
    <row r="202" spans="1:62" ht="13">
      <c r="A202" s="173">
        <v>10</v>
      </c>
      <c r="B202" s="180">
        <f t="shared" si="158"/>
        <v>1980</v>
      </c>
      <c r="C202" s="137">
        <f t="shared" ref="C202:I211" si="168">VLOOKUP($B202,oldtechs,C$2,FALSE)</f>
        <v>0</v>
      </c>
      <c r="D202" s="137">
        <f t="shared" si="168"/>
        <v>0.05</v>
      </c>
      <c r="E202" s="137">
        <f t="shared" si="168"/>
        <v>0.88</v>
      </c>
      <c r="F202" s="137">
        <f t="shared" si="168"/>
        <v>7.0000000000000007E-2</v>
      </c>
      <c r="G202" s="137">
        <f t="shared" si="168"/>
        <v>0</v>
      </c>
      <c r="H202" s="137">
        <f t="shared" si="168"/>
        <v>0</v>
      </c>
      <c r="I202" s="137">
        <f t="shared" si="168"/>
        <v>0</v>
      </c>
      <c r="J202" s="174">
        <f t="shared" si="145"/>
        <v>2.9899078419263047E-3</v>
      </c>
      <c r="L202" s="173">
        <v>10</v>
      </c>
      <c r="M202" s="180">
        <f t="shared" si="159"/>
        <v>1980</v>
      </c>
      <c r="N202" s="137">
        <f t="shared" ref="N202:T211" si="169">VLOOKUP($B202,oldtechs,N$2,FALSE)</f>
        <v>0</v>
      </c>
      <c r="O202" s="137">
        <f t="shared" si="169"/>
        <v>0.2</v>
      </c>
      <c r="P202" s="137">
        <f t="shared" si="169"/>
        <v>0.8</v>
      </c>
      <c r="Q202" s="137">
        <f t="shared" si="169"/>
        <v>0</v>
      </c>
      <c r="R202" s="137">
        <f t="shared" si="169"/>
        <v>0</v>
      </c>
      <c r="S202" s="137">
        <f t="shared" si="169"/>
        <v>0</v>
      </c>
      <c r="T202" s="137">
        <f t="shared" si="169"/>
        <v>0</v>
      </c>
      <c r="U202" s="174">
        <f t="shared" si="147"/>
        <v>6.2824232165223284E-4</v>
      </c>
      <c r="W202" s="173">
        <v>10</v>
      </c>
      <c r="X202" s="180">
        <f t="shared" si="160"/>
        <v>1980</v>
      </c>
      <c r="Y202" s="137">
        <f t="shared" ref="Y202:AE211" si="170">VLOOKUP($B202,oldtechs,Y$2,FALSE)</f>
        <v>1</v>
      </c>
      <c r="Z202" s="137">
        <f t="shared" si="170"/>
        <v>0</v>
      </c>
      <c r="AA202" s="137">
        <f t="shared" si="170"/>
        <v>0</v>
      </c>
      <c r="AB202" s="137">
        <f t="shared" si="170"/>
        <v>0</v>
      </c>
      <c r="AC202" s="137">
        <f t="shared" si="170"/>
        <v>0</v>
      </c>
      <c r="AD202" s="137">
        <f t="shared" si="170"/>
        <v>0</v>
      </c>
      <c r="AE202" s="137">
        <f t="shared" si="170"/>
        <v>0</v>
      </c>
      <c r="AF202" s="174">
        <f t="shared" si="149"/>
        <v>1.7801850472772542E-6</v>
      </c>
      <c r="AG202" s="139"/>
      <c r="AI202" s="146">
        <f t="shared" si="161"/>
        <v>1980</v>
      </c>
      <c r="AJ202" s="103" t="str">
        <f t="shared" si="150"/>
        <v>U</v>
      </c>
      <c r="AK202" s="140">
        <f t="shared" si="151"/>
        <v>3.9848239867697226E-5</v>
      </c>
      <c r="AL202" s="147"/>
      <c r="AO202" s="146">
        <f t="shared" si="162"/>
        <v>1980</v>
      </c>
      <c r="AP202" s="103" t="str">
        <f t="shared" si="152"/>
        <v>U</v>
      </c>
      <c r="AQ202" s="140">
        <f t="shared" si="153"/>
        <v>1.4052528366845698E-5</v>
      </c>
      <c r="AR202" s="147"/>
      <c r="AU202" s="146">
        <f t="shared" si="163"/>
        <v>1980</v>
      </c>
      <c r="AV202" s="103" t="str">
        <f t="shared" si="154"/>
        <v>U</v>
      </c>
      <c r="AW202" s="140">
        <f t="shared" si="155"/>
        <v>2.2331371234692003E-6</v>
      </c>
      <c r="AX202" s="147"/>
      <c r="BA202" s="146">
        <f t="shared" si="164"/>
        <v>1980</v>
      </c>
      <c r="BB202" s="103" t="str">
        <f t="shared" si="156"/>
        <v>U</v>
      </c>
      <c r="BC202" s="140">
        <f t="shared" si="165"/>
        <v>6.9237741895983301E-5</v>
      </c>
      <c r="BD202" s="147"/>
      <c r="BG202" s="146">
        <f t="shared" si="166"/>
        <v>1980</v>
      </c>
      <c r="BH202" s="103" t="str">
        <f t="shared" si="157"/>
        <v>U</v>
      </c>
      <c r="BI202" s="140">
        <f t="shared" si="167"/>
        <v>1.8399820265479266E-5</v>
      </c>
      <c r="BJ202" s="147"/>
    </row>
    <row r="203" spans="1:62" ht="13">
      <c r="A203" s="173">
        <v>11</v>
      </c>
      <c r="B203" s="180">
        <f t="shared" si="158"/>
        <v>1979</v>
      </c>
      <c r="C203" s="137">
        <f t="shared" si="168"/>
        <v>0</v>
      </c>
      <c r="D203" s="137">
        <f t="shared" si="168"/>
        <v>0.1</v>
      </c>
      <c r="E203" s="137">
        <f t="shared" si="168"/>
        <v>0.9</v>
      </c>
      <c r="F203" s="137">
        <f t="shared" si="168"/>
        <v>0</v>
      </c>
      <c r="G203" s="137">
        <f t="shared" si="168"/>
        <v>0</v>
      </c>
      <c r="H203" s="137">
        <f t="shared" si="168"/>
        <v>0</v>
      </c>
      <c r="I203" s="137">
        <f t="shared" si="168"/>
        <v>0</v>
      </c>
      <c r="J203" s="174">
        <f t="shared" si="145"/>
        <v>2.6375520132878136E-3</v>
      </c>
      <c r="L203" s="173">
        <v>11</v>
      </c>
      <c r="M203" s="180">
        <f t="shared" si="159"/>
        <v>1979</v>
      </c>
      <c r="N203" s="137">
        <f t="shared" si="169"/>
        <v>0</v>
      </c>
      <c r="O203" s="137">
        <f t="shared" si="169"/>
        <v>0.2</v>
      </c>
      <c r="P203" s="137">
        <f t="shared" si="169"/>
        <v>0.8</v>
      </c>
      <c r="Q203" s="137">
        <f t="shared" si="169"/>
        <v>0</v>
      </c>
      <c r="R203" s="137">
        <f t="shared" si="169"/>
        <v>0</v>
      </c>
      <c r="S203" s="137">
        <f t="shared" si="169"/>
        <v>0</v>
      </c>
      <c r="T203" s="137">
        <f t="shared" si="169"/>
        <v>0</v>
      </c>
      <c r="U203" s="174">
        <f t="shared" si="147"/>
        <v>5.3801213924423261E-4</v>
      </c>
      <c r="W203" s="173">
        <v>11</v>
      </c>
      <c r="X203" s="180">
        <f t="shared" si="160"/>
        <v>1979</v>
      </c>
      <c r="Y203" s="137">
        <f t="shared" si="170"/>
        <v>1</v>
      </c>
      <c r="Z203" s="137">
        <f t="shared" si="170"/>
        <v>0</v>
      </c>
      <c r="AA203" s="137">
        <f t="shared" si="170"/>
        <v>0</v>
      </c>
      <c r="AB203" s="137">
        <f t="shared" si="170"/>
        <v>0</v>
      </c>
      <c r="AC203" s="137">
        <f t="shared" si="170"/>
        <v>0</v>
      </c>
      <c r="AD203" s="137">
        <f t="shared" si="170"/>
        <v>0</v>
      </c>
      <c r="AE203" s="137">
        <f t="shared" si="170"/>
        <v>0</v>
      </c>
      <c r="AF203" s="174">
        <f t="shared" si="149"/>
        <v>1.4148600276642775E-6</v>
      </c>
      <c r="AG203" s="139"/>
      <c r="AI203" s="146">
        <f t="shared" si="161"/>
        <v>1979</v>
      </c>
      <c r="AJ203" s="103" t="str">
        <f t="shared" si="150"/>
        <v>U</v>
      </c>
      <c r="AK203" s="140">
        <f t="shared" si="151"/>
        <v>3.5152188912052456E-5</v>
      </c>
      <c r="AL203" s="147"/>
      <c r="AO203" s="146">
        <f t="shared" si="162"/>
        <v>1979</v>
      </c>
      <c r="AP203" s="103" t="str">
        <f t="shared" si="152"/>
        <v>U</v>
      </c>
      <c r="AQ203" s="140">
        <f t="shared" si="153"/>
        <v>1.2430992870590783E-5</v>
      </c>
      <c r="AR203" s="147"/>
      <c r="AU203" s="146">
        <f t="shared" si="163"/>
        <v>1979</v>
      </c>
      <c r="AV203" s="103" t="str">
        <f t="shared" si="154"/>
        <v>U</v>
      </c>
      <c r="AW203" s="140">
        <f t="shared" si="155"/>
        <v>1.6210248906312008E-6</v>
      </c>
      <c r="AX203" s="147"/>
      <c r="BA203" s="146">
        <f t="shared" si="164"/>
        <v>1979</v>
      </c>
      <c r="BB203" s="103" t="str">
        <f t="shared" si="156"/>
        <v>U</v>
      </c>
      <c r="BC203" s="140">
        <f t="shared" si="165"/>
        <v>2.7525570175986253E-4</v>
      </c>
      <c r="BD203" s="147"/>
      <c r="BG203" s="146">
        <f t="shared" si="166"/>
        <v>1979</v>
      </c>
      <c r="BH203" s="103" t="str">
        <f t="shared" si="157"/>
        <v>U</v>
      </c>
      <c r="BI203" s="140">
        <f t="shared" si="167"/>
        <v>7.3148766853756275E-5</v>
      </c>
      <c r="BJ203" s="147"/>
    </row>
    <row r="204" spans="1:62" ht="13">
      <c r="A204" s="173">
        <v>12</v>
      </c>
      <c r="B204" s="180">
        <f t="shared" si="158"/>
        <v>1978</v>
      </c>
      <c r="C204" s="137">
        <f t="shared" si="168"/>
        <v>0</v>
      </c>
      <c r="D204" s="137">
        <f t="shared" si="168"/>
        <v>0.1</v>
      </c>
      <c r="E204" s="137">
        <f t="shared" si="168"/>
        <v>0.9</v>
      </c>
      <c r="F204" s="137">
        <f t="shared" si="168"/>
        <v>0</v>
      </c>
      <c r="G204" s="137">
        <f t="shared" si="168"/>
        <v>0</v>
      </c>
      <c r="H204" s="137">
        <f t="shared" si="168"/>
        <v>0</v>
      </c>
      <c r="I204" s="137">
        <f t="shared" si="168"/>
        <v>0</v>
      </c>
      <c r="J204" s="174">
        <f t="shared" si="145"/>
        <v>2.1624925451290992E-3</v>
      </c>
      <c r="L204" s="173">
        <v>12</v>
      </c>
      <c r="M204" s="180">
        <f t="shared" si="159"/>
        <v>1978</v>
      </c>
      <c r="N204" s="137">
        <f t="shared" si="169"/>
        <v>0</v>
      </c>
      <c r="O204" s="137">
        <f t="shared" si="169"/>
        <v>0.25</v>
      </c>
      <c r="P204" s="137">
        <f t="shared" si="169"/>
        <v>0.75</v>
      </c>
      <c r="Q204" s="137">
        <f t="shared" si="169"/>
        <v>0</v>
      </c>
      <c r="R204" s="137">
        <f t="shared" si="169"/>
        <v>0</v>
      </c>
      <c r="S204" s="137">
        <f t="shared" si="169"/>
        <v>0</v>
      </c>
      <c r="T204" s="137">
        <f t="shared" si="169"/>
        <v>0</v>
      </c>
      <c r="U204" s="174">
        <f t="shared" si="147"/>
        <v>4.4125974851104839E-4</v>
      </c>
      <c r="W204" s="173">
        <v>12</v>
      </c>
      <c r="X204" s="180">
        <f t="shared" si="160"/>
        <v>1978</v>
      </c>
      <c r="Y204" s="137">
        <f t="shared" si="170"/>
        <v>1</v>
      </c>
      <c r="Z204" s="137">
        <f t="shared" si="170"/>
        <v>0</v>
      </c>
      <c r="AA204" s="137">
        <f t="shared" si="170"/>
        <v>0</v>
      </c>
      <c r="AB204" s="137">
        <f t="shared" si="170"/>
        <v>0</v>
      </c>
      <c r="AC204" s="137">
        <f t="shared" si="170"/>
        <v>0</v>
      </c>
      <c r="AD204" s="137">
        <f t="shared" si="170"/>
        <v>0</v>
      </c>
      <c r="AE204" s="137">
        <f t="shared" si="170"/>
        <v>0</v>
      </c>
      <c r="AF204" s="174">
        <f t="shared" si="149"/>
        <v>1.3427968309508129E-6</v>
      </c>
      <c r="AG204" s="139"/>
      <c r="AI204" s="146">
        <f t="shared" si="161"/>
        <v>1978</v>
      </c>
      <c r="AJ204" s="103" t="str">
        <f t="shared" si="150"/>
        <v>U</v>
      </c>
      <c r="AK204" s="140">
        <f t="shared" si="151"/>
        <v>2.8820795223873451E-5</v>
      </c>
      <c r="AL204" s="147"/>
      <c r="AO204" s="146">
        <f t="shared" si="162"/>
        <v>1978</v>
      </c>
      <c r="AP204" s="103" t="str">
        <f t="shared" si="152"/>
        <v>U</v>
      </c>
      <c r="AQ204" s="140">
        <f t="shared" si="153"/>
        <v>1.1233918312895668E-5</v>
      </c>
      <c r="AR204" s="147"/>
      <c r="AU204" s="146">
        <f t="shared" si="163"/>
        <v>1978</v>
      </c>
      <c r="AV204" s="103" t="str">
        <f t="shared" si="154"/>
        <v>U</v>
      </c>
      <c r="AW204" s="140">
        <f t="shared" si="155"/>
        <v>1.6323286372762732E-6</v>
      </c>
      <c r="AX204" s="147"/>
      <c r="BA204" s="146">
        <f t="shared" si="164"/>
        <v>1978</v>
      </c>
      <c r="BB204" s="103" t="str">
        <f t="shared" si="156"/>
        <v>U</v>
      </c>
      <c r="BC204" s="140">
        <f t="shared" si="165"/>
        <v>0</v>
      </c>
      <c r="BD204" s="147"/>
      <c r="BG204" s="146">
        <f t="shared" si="166"/>
        <v>1978</v>
      </c>
      <c r="BH204" s="103" t="str">
        <f t="shared" si="157"/>
        <v>U</v>
      </c>
      <c r="BI204" s="140">
        <f t="shared" si="167"/>
        <v>0</v>
      </c>
      <c r="BJ204" s="147"/>
    </row>
    <row r="205" spans="1:62" ht="13">
      <c r="A205" s="173">
        <v>13</v>
      </c>
      <c r="B205" s="180">
        <f t="shared" si="158"/>
        <v>1977</v>
      </c>
      <c r="C205" s="137">
        <f t="shared" si="168"/>
        <v>0</v>
      </c>
      <c r="D205" s="137">
        <f t="shared" si="168"/>
        <v>0.15</v>
      </c>
      <c r="E205" s="137">
        <f t="shared" si="168"/>
        <v>0.85</v>
      </c>
      <c r="F205" s="137">
        <f t="shared" si="168"/>
        <v>0</v>
      </c>
      <c r="G205" s="137">
        <f t="shared" si="168"/>
        <v>0</v>
      </c>
      <c r="H205" s="137">
        <f t="shared" si="168"/>
        <v>0</v>
      </c>
      <c r="I205" s="137">
        <f t="shared" si="168"/>
        <v>0</v>
      </c>
      <c r="J205" s="174">
        <f t="shared" si="145"/>
        <v>1.626569553916146E-3</v>
      </c>
      <c r="L205" s="173">
        <v>13</v>
      </c>
      <c r="M205" s="180">
        <f t="shared" si="159"/>
        <v>1977</v>
      </c>
      <c r="N205" s="137">
        <f t="shared" si="169"/>
        <v>0</v>
      </c>
      <c r="O205" s="137">
        <f t="shared" si="169"/>
        <v>0.25</v>
      </c>
      <c r="P205" s="137">
        <f t="shared" si="169"/>
        <v>0.75</v>
      </c>
      <c r="Q205" s="137">
        <f t="shared" si="169"/>
        <v>0</v>
      </c>
      <c r="R205" s="137">
        <f t="shared" si="169"/>
        <v>0</v>
      </c>
      <c r="S205" s="137">
        <f t="shared" si="169"/>
        <v>0</v>
      </c>
      <c r="T205" s="137">
        <f t="shared" si="169"/>
        <v>0</v>
      </c>
      <c r="U205" s="174">
        <f t="shared" si="147"/>
        <v>3.6311888951247968E-4</v>
      </c>
      <c r="W205" s="173">
        <v>13</v>
      </c>
      <c r="X205" s="180">
        <f t="shared" si="160"/>
        <v>1977</v>
      </c>
      <c r="Y205" s="137">
        <f t="shared" si="170"/>
        <v>1</v>
      </c>
      <c r="Z205" s="137">
        <f t="shared" si="170"/>
        <v>0</v>
      </c>
      <c r="AA205" s="137">
        <f t="shared" si="170"/>
        <v>0</v>
      </c>
      <c r="AB205" s="137">
        <f t="shared" si="170"/>
        <v>0</v>
      </c>
      <c r="AC205" s="137">
        <f t="shared" si="170"/>
        <v>0</v>
      </c>
      <c r="AD205" s="137">
        <f t="shared" si="170"/>
        <v>0</v>
      </c>
      <c r="AE205" s="137">
        <f t="shared" si="170"/>
        <v>0</v>
      </c>
      <c r="AF205" s="174">
        <f t="shared" si="149"/>
        <v>1.0007932342224529E-6</v>
      </c>
      <c r="AG205" s="139"/>
      <c r="AI205" s="146">
        <f t="shared" si="161"/>
        <v>1977</v>
      </c>
      <c r="AJ205" s="103" t="str">
        <f t="shared" si="150"/>
        <v>U</v>
      </c>
      <c r="AK205" s="140">
        <f t="shared" si="151"/>
        <v>2.1678237983477432E-5</v>
      </c>
      <c r="AL205" s="147"/>
      <c r="AO205" s="146">
        <f t="shared" si="162"/>
        <v>1977</v>
      </c>
      <c r="AP205" s="103" t="str">
        <f t="shared" si="152"/>
        <v>U</v>
      </c>
      <c r="AQ205" s="140">
        <f t="shared" si="153"/>
        <v>1.0104100523039005E-5</v>
      </c>
      <c r="AR205" s="147"/>
      <c r="AU205" s="146">
        <f t="shared" si="163"/>
        <v>1977</v>
      </c>
      <c r="AV205" s="103" t="str">
        <f t="shared" si="154"/>
        <v>U</v>
      </c>
      <c r="AW205" s="140">
        <f t="shared" si="155"/>
        <v>1.3508003655598574E-6</v>
      </c>
      <c r="AX205" s="147"/>
      <c r="BA205" s="146">
        <f t="shared" si="164"/>
        <v>1977</v>
      </c>
      <c r="BB205" s="103" t="str">
        <f t="shared" si="156"/>
        <v>U</v>
      </c>
      <c r="BC205" s="140">
        <f t="shared" si="165"/>
        <v>0</v>
      </c>
      <c r="BD205" s="147"/>
      <c r="BG205" s="146">
        <f t="shared" si="166"/>
        <v>1977</v>
      </c>
      <c r="BH205" s="103" t="str">
        <f t="shared" si="157"/>
        <v>U</v>
      </c>
      <c r="BI205" s="140">
        <f t="shared" si="167"/>
        <v>0</v>
      </c>
      <c r="BJ205" s="147"/>
    </row>
    <row r="206" spans="1:62" ht="13">
      <c r="A206" s="173">
        <v>14</v>
      </c>
      <c r="B206" s="180">
        <f t="shared" si="158"/>
        <v>1976</v>
      </c>
      <c r="C206" s="137">
        <f t="shared" si="168"/>
        <v>0</v>
      </c>
      <c r="D206" s="137">
        <f t="shared" si="168"/>
        <v>0.15</v>
      </c>
      <c r="E206" s="137">
        <f t="shared" si="168"/>
        <v>0.85</v>
      </c>
      <c r="F206" s="137">
        <f t="shared" si="168"/>
        <v>0</v>
      </c>
      <c r="G206" s="137">
        <f t="shared" si="168"/>
        <v>0</v>
      </c>
      <c r="H206" s="137">
        <f t="shared" si="168"/>
        <v>0</v>
      </c>
      <c r="I206" s="137">
        <f t="shared" si="168"/>
        <v>0</v>
      </c>
      <c r="J206" s="174">
        <f t="shared" si="145"/>
        <v>1.2580791061622878E-3</v>
      </c>
      <c r="L206" s="173">
        <v>14</v>
      </c>
      <c r="M206" s="180">
        <f t="shared" si="159"/>
        <v>1976</v>
      </c>
      <c r="N206" s="137">
        <f t="shared" si="169"/>
        <v>0</v>
      </c>
      <c r="O206" s="137">
        <f t="shared" si="169"/>
        <v>0.2</v>
      </c>
      <c r="P206" s="137">
        <f t="shared" si="169"/>
        <v>0.8</v>
      </c>
      <c r="Q206" s="137">
        <f t="shared" si="169"/>
        <v>0</v>
      </c>
      <c r="R206" s="137">
        <f t="shared" si="169"/>
        <v>0</v>
      </c>
      <c r="S206" s="137">
        <f t="shared" si="169"/>
        <v>0</v>
      </c>
      <c r="T206" s="137">
        <f t="shared" si="169"/>
        <v>0</v>
      </c>
      <c r="U206" s="174">
        <f t="shared" si="147"/>
        <v>2.9076195954691594E-4</v>
      </c>
      <c r="W206" s="173">
        <v>14</v>
      </c>
      <c r="X206" s="180">
        <f t="shared" si="160"/>
        <v>1976</v>
      </c>
      <c r="Y206" s="137">
        <f t="shared" si="170"/>
        <v>1</v>
      </c>
      <c r="Z206" s="137">
        <f t="shared" si="170"/>
        <v>0</v>
      </c>
      <c r="AA206" s="137">
        <f t="shared" si="170"/>
        <v>0</v>
      </c>
      <c r="AB206" s="137">
        <f t="shared" si="170"/>
        <v>0</v>
      </c>
      <c r="AC206" s="137">
        <f t="shared" si="170"/>
        <v>0</v>
      </c>
      <c r="AD206" s="137">
        <f t="shared" si="170"/>
        <v>0</v>
      </c>
      <c r="AE206" s="137">
        <f t="shared" si="170"/>
        <v>0</v>
      </c>
      <c r="AF206" s="174">
        <f t="shared" si="149"/>
        <v>7.5461026630262583E-7</v>
      </c>
      <c r="AG206" s="139"/>
      <c r="AI206" s="146">
        <f t="shared" si="161"/>
        <v>1976</v>
      </c>
      <c r="AJ206" s="103" t="str">
        <f t="shared" si="150"/>
        <v>U</v>
      </c>
      <c r="AK206" s="140">
        <f t="shared" si="151"/>
        <v>1.6767151579693615E-5</v>
      </c>
      <c r="AL206" s="147"/>
      <c r="AO206" s="146">
        <f t="shared" si="162"/>
        <v>1976</v>
      </c>
      <c r="AP206" s="103" t="str">
        <f t="shared" si="152"/>
        <v>U</v>
      </c>
      <c r="AQ206" s="140">
        <f t="shared" si="153"/>
        <v>8.7422408897753413E-6</v>
      </c>
      <c r="AR206" s="147"/>
      <c r="AU206" s="146">
        <f t="shared" si="163"/>
        <v>1976</v>
      </c>
      <c r="AV206" s="103" t="str">
        <f t="shared" si="154"/>
        <v>U</v>
      </c>
      <c r="AW206" s="140">
        <f t="shared" si="155"/>
        <v>6.5321708627144249E-7</v>
      </c>
      <c r="AX206" s="147"/>
      <c r="BA206" s="146">
        <f t="shared" si="164"/>
        <v>1976</v>
      </c>
      <c r="BB206" s="103" t="str">
        <f t="shared" si="156"/>
        <v>U</v>
      </c>
      <c r="BC206" s="140">
        <f t="shared" si="165"/>
        <v>0</v>
      </c>
      <c r="BD206" s="147"/>
      <c r="BG206" s="146">
        <f t="shared" si="166"/>
        <v>1976</v>
      </c>
      <c r="BH206" s="103" t="str">
        <f t="shared" si="157"/>
        <v>U</v>
      </c>
      <c r="BI206" s="140">
        <f t="shared" si="167"/>
        <v>0</v>
      </c>
      <c r="BJ206" s="147"/>
    </row>
    <row r="207" spans="1:62" ht="13">
      <c r="A207" s="173">
        <v>15</v>
      </c>
      <c r="B207" s="180">
        <f t="shared" si="158"/>
        <v>1975</v>
      </c>
      <c r="C207" s="137">
        <f t="shared" si="168"/>
        <v>0</v>
      </c>
      <c r="D207" s="137">
        <f t="shared" si="168"/>
        <v>0.2</v>
      </c>
      <c r="E207" s="137">
        <f t="shared" si="168"/>
        <v>0.8</v>
      </c>
      <c r="F207" s="137">
        <f t="shared" si="168"/>
        <v>0</v>
      </c>
      <c r="G207" s="137">
        <f t="shared" si="168"/>
        <v>0</v>
      </c>
      <c r="H207" s="137">
        <f t="shared" si="168"/>
        <v>0</v>
      </c>
      <c r="I207" s="137">
        <f t="shared" si="168"/>
        <v>0</v>
      </c>
      <c r="J207" s="174">
        <f t="shared" si="145"/>
        <v>9.5701525946197716E-4</v>
      </c>
      <c r="L207" s="173">
        <v>15</v>
      </c>
      <c r="M207" s="180">
        <f t="shared" si="159"/>
        <v>1975</v>
      </c>
      <c r="N207" s="137">
        <f t="shared" si="169"/>
        <v>0</v>
      </c>
      <c r="O207" s="137">
        <f t="shared" si="169"/>
        <v>0.3</v>
      </c>
      <c r="P207" s="137">
        <f t="shared" si="169"/>
        <v>0.7</v>
      </c>
      <c r="Q207" s="137">
        <f t="shared" si="169"/>
        <v>0</v>
      </c>
      <c r="R207" s="137">
        <f t="shared" si="169"/>
        <v>0</v>
      </c>
      <c r="S207" s="137">
        <f t="shared" si="169"/>
        <v>0</v>
      </c>
      <c r="T207" s="137">
        <f t="shared" si="169"/>
        <v>0</v>
      </c>
      <c r="U207" s="174">
        <f t="shared" si="147"/>
        <v>2.3470387919588876E-4</v>
      </c>
      <c r="W207" s="173">
        <v>15</v>
      </c>
      <c r="X207" s="180">
        <f t="shared" si="160"/>
        <v>1975</v>
      </c>
      <c r="Y207" s="137">
        <f t="shared" si="170"/>
        <v>1</v>
      </c>
      <c r="Z207" s="137">
        <f t="shared" si="170"/>
        <v>0</v>
      </c>
      <c r="AA207" s="137">
        <f t="shared" si="170"/>
        <v>0</v>
      </c>
      <c r="AB207" s="137">
        <f t="shared" si="170"/>
        <v>0</v>
      </c>
      <c r="AC207" s="137">
        <f t="shared" si="170"/>
        <v>0</v>
      </c>
      <c r="AD207" s="137">
        <f t="shared" si="170"/>
        <v>0</v>
      </c>
      <c r="AE207" s="137">
        <f t="shared" si="170"/>
        <v>0</v>
      </c>
      <c r="AF207" s="174">
        <f t="shared" si="149"/>
        <v>5.7264232930813614E-7</v>
      </c>
      <c r="AG207" s="139"/>
      <c r="AI207" s="146">
        <f t="shared" si="161"/>
        <v>1975</v>
      </c>
      <c r="AJ207" s="103" t="str">
        <f t="shared" si="150"/>
        <v>U</v>
      </c>
      <c r="AK207" s="140">
        <f t="shared" si="151"/>
        <v>1.2754698683795529E-5</v>
      </c>
      <c r="AL207" s="147"/>
      <c r="AO207" s="146">
        <f t="shared" si="162"/>
        <v>1975</v>
      </c>
      <c r="AP207" s="103" t="str">
        <f t="shared" si="152"/>
        <v>U</v>
      </c>
      <c r="AQ207" s="140">
        <f t="shared" si="153"/>
        <v>7.7646499822054457E-6</v>
      </c>
      <c r="AR207" s="147"/>
      <c r="AU207" s="146">
        <f t="shared" si="163"/>
        <v>1975</v>
      </c>
      <c r="AV207" s="103" t="str">
        <f t="shared" si="154"/>
        <v>U</v>
      </c>
      <c r="AW207" s="140">
        <f t="shared" si="155"/>
        <v>7.9079384381097446E-7</v>
      </c>
      <c r="AX207" s="147"/>
      <c r="BA207" s="146">
        <f t="shared" si="164"/>
        <v>1975</v>
      </c>
      <c r="BB207" s="103" t="str">
        <f t="shared" si="156"/>
        <v>U</v>
      </c>
      <c r="BC207" s="140">
        <f t="shared" si="165"/>
        <v>0</v>
      </c>
      <c r="BD207" s="147"/>
      <c r="BG207" s="146">
        <f t="shared" si="166"/>
        <v>1975</v>
      </c>
      <c r="BH207" s="103" t="str">
        <f t="shared" si="157"/>
        <v>U</v>
      </c>
      <c r="BI207" s="140">
        <f t="shared" si="167"/>
        <v>0</v>
      </c>
      <c r="BJ207" s="147"/>
    </row>
    <row r="208" spans="1:62" ht="13">
      <c r="A208" s="173">
        <v>16</v>
      </c>
      <c r="B208" s="180">
        <f t="shared" si="158"/>
        <v>1974</v>
      </c>
      <c r="C208" s="137">
        <f t="shared" si="168"/>
        <v>0</v>
      </c>
      <c r="D208" s="137">
        <f t="shared" si="168"/>
        <v>1</v>
      </c>
      <c r="E208" s="137">
        <f t="shared" si="168"/>
        <v>0</v>
      </c>
      <c r="F208" s="137">
        <f t="shared" si="168"/>
        <v>0</v>
      </c>
      <c r="G208" s="137">
        <f t="shared" si="168"/>
        <v>0</v>
      </c>
      <c r="H208" s="137">
        <f t="shared" si="168"/>
        <v>0</v>
      </c>
      <c r="I208" s="137">
        <f t="shared" si="168"/>
        <v>0</v>
      </c>
      <c r="J208" s="174">
        <f t="shared" si="145"/>
        <v>7.1781004284683029E-4</v>
      </c>
      <c r="L208" s="173">
        <v>16</v>
      </c>
      <c r="M208" s="180">
        <f t="shared" si="159"/>
        <v>1974</v>
      </c>
      <c r="N208" s="137">
        <f t="shared" si="169"/>
        <v>0</v>
      </c>
      <c r="O208" s="137">
        <f t="shared" si="169"/>
        <v>1</v>
      </c>
      <c r="P208" s="137">
        <f t="shared" si="169"/>
        <v>0</v>
      </c>
      <c r="Q208" s="137">
        <f t="shared" si="169"/>
        <v>0</v>
      </c>
      <c r="R208" s="137">
        <f t="shared" si="169"/>
        <v>0</v>
      </c>
      <c r="S208" s="137">
        <f t="shared" si="169"/>
        <v>0</v>
      </c>
      <c r="T208" s="137">
        <f t="shared" si="169"/>
        <v>0</v>
      </c>
      <c r="U208" s="174">
        <f t="shared" si="147"/>
        <v>1.8318443750551643E-4</v>
      </c>
      <c r="W208" s="173">
        <v>16</v>
      </c>
      <c r="X208" s="180">
        <f t="shared" si="160"/>
        <v>1974</v>
      </c>
      <c r="Y208" s="137">
        <f t="shared" si="170"/>
        <v>1</v>
      </c>
      <c r="Z208" s="137">
        <f t="shared" si="170"/>
        <v>0</v>
      </c>
      <c r="AA208" s="137">
        <f t="shared" si="170"/>
        <v>0</v>
      </c>
      <c r="AB208" s="137">
        <f t="shared" si="170"/>
        <v>0</v>
      </c>
      <c r="AC208" s="137">
        <f t="shared" si="170"/>
        <v>0</v>
      </c>
      <c r="AD208" s="137">
        <f t="shared" si="170"/>
        <v>0</v>
      </c>
      <c r="AE208" s="137">
        <f t="shared" si="170"/>
        <v>0</v>
      </c>
      <c r="AF208" s="174">
        <f t="shared" si="149"/>
        <v>4.3937560714617354E-7</v>
      </c>
      <c r="AG208" s="139"/>
      <c r="AI208" s="146">
        <f t="shared" si="161"/>
        <v>1974</v>
      </c>
      <c r="AJ208" s="103" t="str">
        <f t="shared" si="150"/>
        <v>U</v>
      </c>
      <c r="AK208" s="140">
        <f t="shared" si="151"/>
        <v>9.5666717099795945E-6</v>
      </c>
      <c r="AL208" s="147"/>
      <c r="AO208" s="146">
        <f t="shared" si="162"/>
        <v>1974</v>
      </c>
      <c r="AP208" s="103" t="str">
        <f t="shared" si="152"/>
        <v>U</v>
      </c>
      <c r="AQ208" s="140">
        <f t="shared" si="153"/>
        <v>6.8583020947567649E-6</v>
      </c>
      <c r="AR208" s="147"/>
      <c r="AU208" s="146">
        <f t="shared" si="163"/>
        <v>1974</v>
      </c>
      <c r="AV208" s="103" t="str">
        <f t="shared" si="154"/>
        <v>U</v>
      </c>
      <c r="AW208" s="140">
        <f t="shared" si="155"/>
        <v>5.1517542935283303E-7</v>
      </c>
      <c r="AX208" s="147"/>
      <c r="BA208" s="146">
        <f t="shared" si="164"/>
        <v>1974</v>
      </c>
      <c r="BB208" s="103" t="str">
        <f t="shared" si="156"/>
        <v>U</v>
      </c>
      <c r="BC208" s="140">
        <f t="shared" si="165"/>
        <v>0</v>
      </c>
      <c r="BD208" s="147"/>
      <c r="BG208" s="146">
        <f t="shared" si="166"/>
        <v>1974</v>
      </c>
      <c r="BH208" s="103" t="str">
        <f t="shared" si="157"/>
        <v>U</v>
      </c>
      <c r="BI208" s="140">
        <f t="shared" si="167"/>
        <v>0</v>
      </c>
      <c r="BJ208" s="147"/>
    </row>
    <row r="209" spans="1:64" ht="13">
      <c r="A209" s="173">
        <v>17</v>
      </c>
      <c r="B209" s="180">
        <f t="shared" si="158"/>
        <v>1973</v>
      </c>
      <c r="C209" s="137">
        <f t="shared" si="168"/>
        <v>0</v>
      </c>
      <c r="D209" s="137">
        <f t="shared" si="168"/>
        <v>1</v>
      </c>
      <c r="E209" s="137">
        <f t="shared" si="168"/>
        <v>0</v>
      </c>
      <c r="F209" s="137">
        <f t="shared" si="168"/>
        <v>0</v>
      </c>
      <c r="G209" s="137">
        <f t="shared" si="168"/>
        <v>0</v>
      </c>
      <c r="H209" s="137">
        <f t="shared" si="168"/>
        <v>0</v>
      </c>
      <c r="I209" s="137">
        <f t="shared" si="168"/>
        <v>0</v>
      </c>
      <c r="J209" s="174">
        <f t="shared" si="145"/>
        <v>5.3477514682379339E-4</v>
      </c>
      <c r="L209" s="173">
        <v>17</v>
      </c>
      <c r="M209" s="180">
        <f t="shared" si="159"/>
        <v>1973</v>
      </c>
      <c r="N209" s="137">
        <f t="shared" si="169"/>
        <v>0</v>
      </c>
      <c r="O209" s="137">
        <f t="shared" si="169"/>
        <v>1</v>
      </c>
      <c r="P209" s="137">
        <f t="shared" si="169"/>
        <v>0</v>
      </c>
      <c r="Q209" s="137">
        <f t="shared" si="169"/>
        <v>0</v>
      </c>
      <c r="R209" s="137">
        <f t="shared" si="169"/>
        <v>0</v>
      </c>
      <c r="S209" s="137">
        <f t="shared" si="169"/>
        <v>0</v>
      </c>
      <c r="T209" s="137">
        <f t="shared" si="169"/>
        <v>0</v>
      </c>
      <c r="U209" s="174">
        <f t="shared" si="147"/>
        <v>1.359545764013288E-4</v>
      </c>
      <c r="W209" s="173">
        <v>17</v>
      </c>
      <c r="X209" s="180">
        <f t="shared" si="160"/>
        <v>1973</v>
      </c>
      <c r="Y209" s="137">
        <f t="shared" si="170"/>
        <v>1</v>
      </c>
      <c r="Z209" s="137">
        <f t="shared" si="170"/>
        <v>0</v>
      </c>
      <c r="AA209" s="137">
        <f t="shared" si="170"/>
        <v>0</v>
      </c>
      <c r="AB209" s="137">
        <f t="shared" si="170"/>
        <v>0</v>
      </c>
      <c r="AC209" s="137">
        <f t="shared" si="170"/>
        <v>0</v>
      </c>
      <c r="AD209" s="137">
        <f t="shared" si="170"/>
        <v>0</v>
      </c>
      <c r="AE209" s="137">
        <f t="shared" si="170"/>
        <v>0</v>
      </c>
      <c r="AF209" s="174">
        <f t="shared" si="149"/>
        <v>3.7568784317301019E-7</v>
      </c>
      <c r="AG209" s="139"/>
      <c r="AI209" s="146">
        <f t="shared" si="161"/>
        <v>1973</v>
      </c>
      <c r="AJ209" s="103" t="str">
        <f t="shared" si="150"/>
        <v>U</v>
      </c>
      <c r="AK209" s="140">
        <f t="shared" si="151"/>
        <v>7.1272592509701735E-6</v>
      </c>
      <c r="AL209" s="147"/>
      <c r="AO209" s="146">
        <f t="shared" si="162"/>
        <v>1973</v>
      </c>
      <c r="AP209" s="103" t="str">
        <f t="shared" si="152"/>
        <v>U</v>
      </c>
      <c r="AQ209" s="140">
        <f t="shared" si="153"/>
        <v>6.2825733722037972E-6</v>
      </c>
      <c r="AR209" s="147"/>
      <c r="AU209" s="146">
        <f t="shared" si="163"/>
        <v>1973</v>
      </c>
      <c r="AV209" s="103" t="str">
        <f t="shared" si="154"/>
        <v>U</v>
      </c>
      <c r="AW209" s="140">
        <f t="shared" si="155"/>
        <v>4.7542301047670624E-7</v>
      </c>
      <c r="AX209" s="147"/>
      <c r="BA209" s="146">
        <f t="shared" si="164"/>
        <v>1973</v>
      </c>
      <c r="BB209" s="103" t="str">
        <f t="shared" si="156"/>
        <v>U</v>
      </c>
      <c r="BC209" s="140">
        <f t="shared" si="165"/>
        <v>0</v>
      </c>
      <c r="BD209" s="147"/>
      <c r="BG209" s="146">
        <f t="shared" si="166"/>
        <v>1973</v>
      </c>
      <c r="BH209" s="103" t="str">
        <f t="shared" si="157"/>
        <v>U</v>
      </c>
      <c r="BI209" s="140">
        <f t="shared" si="167"/>
        <v>0</v>
      </c>
      <c r="BJ209" s="147"/>
    </row>
    <row r="210" spans="1:64" ht="13">
      <c r="A210" s="173">
        <v>18</v>
      </c>
      <c r="B210" s="180">
        <f t="shared" si="158"/>
        <v>1972</v>
      </c>
      <c r="C210" s="137">
        <f t="shared" si="168"/>
        <v>1</v>
      </c>
      <c r="D210" s="137">
        <f t="shared" si="168"/>
        <v>0</v>
      </c>
      <c r="E210" s="137">
        <f t="shared" si="168"/>
        <v>0</v>
      </c>
      <c r="F210" s="137">
        <f t="shared" si="168"/>
        <v>0</v>
      </c>
      <c r="G210" s="137">
        <f t="shared" si="168"/>
        <v>0</v>
      </c>
      <c r="H210" s="137">
        <f t="shared" si="168"/>
        <v>0</v>
      </c>
      <c r="I210" s="137">
        <f t="shared" si="168"/>
        <v>0</v>
      </c>
      <c r="J210" s="174">
        <f t="shared" si="145"/>
        <v>4.0241202649640728E-4</v>
      </c>
      <c r="L210" s="173">
        <v>18</v>
      </c>
      <c r="M210" s="180">
        <f t="shared" si="159"/>
        <v>1972</v>
      </c>
      <c r="N210" s="137">
        <f t="shared" si="169"/>
        <v>1</v>
      </c>
      <c r="O210" s="137">
        <f t="shared" si="169"/>
        <v>0</v>
      </c>
      <c r="P210" s="137">
        <f t="shared" si="169"/>
        <v>0</v>
      </c>
      <c r="Q210" s="137">
        <f t="shared" si="169"/>
        <v>0</v>
      </c>
      <c r="R210" s="137">
        <f t="shared" si="169"/>
        <v>0</v>
      </c>
      <c r="S210" s="137">
        <f t="shared" si="169"/>
        <v>0</v>
      </c>
      <c r="T210" s="137">
        <f t="shared" si="169"/>
        <v>0</v>
      </c>
      <c r="U210" s="174">
        <f t="shared" si="147"/>
        <v>1.1132895928810437E-4</v>
      </c>
      <c r="W210" s="173">
        <v>18</v>
      </c>
      <c r="X210" s="180">
        <f t="shared" si="160"/>
        <v>1972</v>
      </c>
      <c r="Y210" s="137">
        <f t="shared" si="170"/>
        <v>1</v>
      </c>
      <c r="Z210" s="137">
        <f t="shared" si="170"/>
        <v>0</v>
      </c>
      <c r="AA210" s="137">
        <f t="shared" si="170"/>
        <v>0</v>
      </c>
      <c r="AB210" s="137">
        <f t="shared" si="170"/>
        <v>0</v>
      </c>
      <c r="AC210" s="137">
        <f t="shared" si="170"/>
        <v>0</v>
      </c>
      <c r="AD210" s="137">
        <f t="shared" si="170"/>
        <v>0</v>
      </c>
      <c r="AE210" s="137">
        <f t="shared" si="170"/>
        <v>0</v>
      </c>
      <c r="AF210" s="174">
        <f t="shared" si="149"/>
        <v>3.1711051273630188E-7</v>
      </c>
      <c r="AG210" s="139"/>
      <c r="AI210" s="146">
        <f t="shared" si="161"/>
        <v>1972</v>
      </c>
      <c r="AJ210" s="103" t="str">
        <f t="shared" si="150"/>
        <v>U</v>
      </c>
      <c r="AK210" s="140">
        <f t="shared" si="151"/>
        <v>5.363179002582184E-6</v>
      </c>
      <c r="AL210" s="147"/>
      <c r="AO210" s="146">
        <f t="shared" si="162"/>
        <v>1972</v>
      </c>
      <c r="AP210" s="103" t="str">
        <f t="shared" si="152"/>
        <v>U</v>
      </c>
      <c r="AQ210" s="140">
        <f t="shared" si="153"/>
        <v>5.5018673612162537E-6</v>
      </c>
      <c r="AR210" s="147"/>
      <c r="AU210" s="146">
        <f t="shared" si="163"/>
        <v>1972</v>
      </c>
      <c r="AV210" s="103" t="str">
        <f t="shared" si="154"/>
        <v>U</v>
      </c>
      <c r="AW210" s="140">
        <f t="shared" si="155"/>
        <v>3.6118807592836148E-7</v>
      </c>
      <c r="AX210" s="147"/>
      <c r="BA210" s="146">
        <f t="shared" si="164"/>
        <v>1972</v>
      </c>
      <c r="BB210" s="103" t="str">
        <f t="shared" si="156"/>
        <v>U</v>
      </c>
      <c r="BC210" s="140">
        <f t="shared" si="165"/>
        <v>0</v>
      </c>
      <c r="BD210" s="147"/>
      <c r="BG210" s="146">
        <f t="shared" si="166"/>
        <v>1972</v>
      </c>
      <c r="BH210" s="103" t="str">
        <f t="shared" si="157"/>
        <v>U</v>
      </c>
      <c r="BI210" s="140">
        <f t="shared" si="167"/>
        <v>0</v>
      </c>
      <c r="BJ210" s="147"/>
    </row>
    <row r="211" spans="1:64" ht="13">
      <c r="A211" s="173">
        <v>19</v>
      </c>
      <c r="B211" s="180">
        <f t="shared" si="158"/>
        <v>1971</v>
      </c>
      <c r="C211" s="137">
        <f t="shared" si="168"/>
        <v>1</v>
      </c>
      <c r="D211" s="137">
        <f t="shared" si="168"/>
        <v>0</v>
      </c>
      <c r="E211" s="137">
        <f t="shared" si="168"/>
        <v>0</v>
      </c>
      <c r="F211" s="137">
        <f t="shared" si="168"/>
        <v>0</v>
      </c>
      <c r="G211" s="137">
        <f t="shared" si="168"/>
        <v>0</v>
      </c>
      <c r="H211" s="137">
        <f t="shared" si="168"/>
        <v>0</v>
      </c>
      <c r="I211" s="137">
        <f t="shared" si="168"/>
        <v>0</v>
      </c>
      <c r="J211" s="174">
        <f t="shared" si="145"/>
        <v>3.1529156304013799E-4</v>
      </c>
      <c r="L211" s="173">
        <v>19</v>
      </c>
      <c r="M211" s="180">
        <f t="shared" si="159"/>
        <v>1971</v>
      </c>
      <c r="N211" s="137">
        <f t="shared" si="169"/>
        <v>1</v>
      </c>
      <c r="O211" s="137">
        <f t="shared" si="169"/>
        <v>0</v>
      </c>
      <c r="P211" s="137">
        <f t="shared" si="169"/>
        <v>0</v>
      </c>
      <c r="Q211" s="137">
        <f t="shared" si="169"/>
        <v>0</v>
      </c>
      <c r="R211" s="137">
        <f t="shared" si="169"/>
        <v>0</v>
      </c>
      <c r="S211" s="137">
        <f t="shared" si="169"/>
        <v>0</v>
      </c>
      <c r="T211" s="137">
        <f t="shared" si="169"/>
        <v>0</v>
      </c>
      <c r="U211" s="174">
        <f t="shared" si="147"/>
        <v>9.7685246646042942E-5</v>
      </c>
      <c r="W211" s="173">
        <v>19</v>
      </c>
      <c r="X211" s="180">
        <f t="shared" si="160"/>
        <v>1971</v>
      </c>
      <c r="Y211" s="137">
        <f t="shared" si="170"/>
        <v>1</v>
      </c>
      <c r="Z211" s="137">
        <f t="shared" si="170"/>
        <v>0</v>
      </c>
      <c r="AA211" s="137">
        <f t="shared" si="170"/>
        <v>0</v>
      </c>
      <c r="AB211" s="137">
        <f t="shared" si="170"/>
        <v>0</v>
      </c>
      <c r="AC211" s="137">
        <f t="shared" si="170"/>
        <v>0</v>
      </c>
      <c r="AD211" s="137">
        <f t="shared" si="170"/>
        <v>0</v>
      </c>
      <c r="AE211" s="137">
        <f t="shared" si="170"/>
        <v>0</v>
      </c>
      <c r="AF211" s="174">
        <f t="shared" si="149"/>
        <v>2.7407741763964442E-7</v>
      </c>
      <c r="AG211" s="139"/>
      <c r="AI211" s="146">
        <f t="shared" si="161"/>
        <v>1971</v>
      </c>
      <c r="AJ211" s="103" t="str">
        <f t="shared" si="150"/>
        <v>U</v>
      </c>
      <c r="AK211" s="140">
        <f t="shared" si="151"/>
        <v>4.2020739422490451E-6</v>
      </c>
      <c r="AL211" s="147"/>
      <c r="AO211" s="146">
        <f t="shared" si="162"/>
        <v>1971</v>
      </c>
      <c r="AP211" s="103" t="str">
        <f t="shared" si="152"/>
        <v>U</v>
      </c>
      <c r="AQ211" s="140">
        <f t="shared" si="153"/>
        <v>5.0270837340643188E-6</v>
      </c>
      <c r="AR211" s="147"/>
      <c r="AU211" s="146">
        <f t="shared" si="163"/>
        <v>1971</v>
      </c>
      <c r="AV211" s="103" t="str">
        <f t="shared" si="154"/>
        <v>U</v>
      </c>
      <c r="AW211" s="140">
        <f t="shared" si="155"/>
        <v>3.0884111023722387E-7</v>
      </c>
      <c r="AX211" s="147"/>
      <c r="BA211" s="146">
        <f t="shared" si="164"/>
        <v>1971</v>
      </c>
      <c r="BB211" s="103" t="str">
        <f t="shared" si="156"/>
        <v>U</v>
      </c>
      <c r="BC211" s="140">
        <f t="shared" si="165"/>
        <v>0</v>
      </c>
      <c r="BD211" s="147"/>
      <c r="BG211" s="146">
        <f t="shared" si="166"/>
        <v>1971</v>
      </c>
      <c r="BH211" s="103" t="str">
        <f t="shared" si="157"/>
        <v>U</v>
      </c>
      <c r="BI211" s="140">
        <f t="shared" si="167"/>
        <v>0</v>
      </c>
      <c r="BJ211" s="147"/>
    </row>
    <row r="212" spans="1:64" ht="13">
      <c r="A212" s="173">
        <v>20</v>
      </c>
      <c r="B212" s="180">
        <f t="shared" si="158"/>
        <v>1970</v>
      </c>
      <c r="C212" s="137">
        <f t="shared" ref="C212:I222" si="171">VLOOKUP($B212,oldtechs,C$2,FALSE)</f>
        <v>1</v>
      </c>
      <c r="D212" s="137">
        <f t="shared" si="171"/>
        <v>0</v>
      </c>
      <c r="E212" s="137">
        <f t="shared" si="171"/>
        <v>0</v>
      </c>
      <c r="F212" s="137">
        <f t="shared" si="171"/>
        <v>0</v>
      </c>
      <c r="G212" s="137">
        <f t="shared" si="171"/>
        <v>0</v>
      </c>
      <c r="H212" s="137">
        <f t="shared" si="171"/>
        <v>0</v>
      </c>
      <c r="I212" s="137">
        <f t="shared" si="171"/>
        <v>0</v>
      </c>
      <c r="J212" s="174">
        <f t="shared" si="145"/>
        <v>2.3498873984690257E-4</v>
      </c>
      <c r="L212" s="173">
        <v>20</v>
      </c>
      <c r="M212" s="180">
        <f t="shared" si="159"/>
        <v>1970</v>
      </c>
      <c r="N212" s="137">
        <f t="shared" ref="N212:T222" si="172">VLOOKUP($B212,oldtechs,N$2,FALSE)</f>
        <v>1</v>
      </c>
      <c r="O212" s="137">
        <f t="shared" si="172"/>
        <v>0</v>
      </c>
      <c r="P212" s="137">
        <f t="shared" si="172"/>
        <v>0</v>
      </c>
      <c r="Q212" s="137">
        <f t="shared" si="172"/>
        <v>0</v>
      </c>
      <c r="R212" s="137">
        <f t="shared" si="172"/>
        <v>0</v>
      </c>
      <c r="S212" s="137">
        <f t="shared" si="172"/>
        <v>0</v>
      </c>
      <c r="T212" s="137">
        <f t="shared" si="172"/>
        <v>0</v>
      </c>
      <c r="U212" s="174">
        <f t="shared" si="147"/>
        <v>9.3759246373928279E-5</v>
      </c>
      <c r="W212" s="173">
        <v>20</v>
      </c>
      <c r="X212" s="180">
        <f t="shared" si="160"/>
        <v>1970</v>
      </c>
      <c r="Y212" s="137">
        <f t="shared" ref="Y212:AE222" si="173">VLOOKUP($B212,oldtechs,Y$2,FALSE)</f>
        <v>1</v>
      </c>
      <c r="Z212" s="137">
        <f t="shared" si="173"/>
        <v>0</v>
      </c>
      <c r="AA212" s="137">
        <f t="shared" si="173"/>
        <v>0</v>
      </c>
      <c r="AB212" s="137">
        <f t="shared" si="173"/>
        <v>0</v>
      </c>
      <c r="AC212" s="137">
        <f t="shared" si="173"/>
        <v>0</v>
      </c>
      <c r="AD212" s="137">
        <f t="shared" si="173"/>
        <v>0</v>
      </c>
      <c r="AE212" s="137">
        <f t="shared" si="173"/>
        <v>0</v>
      </c>
      <c r="AF212" s="174">
        <f t="shared" si="149"/>
        <v>2.3935215695608655E-7</v>
      </c>
      <c r="AG212" s="139"/>
      <c r="AI212" s="146">
        <f t="shared" si="161"/>
        <v>1970</v>
      </c>
      <c r="AJ212" s="103" t="str">
        <f t="shared" si="150"/>
        <v>U</v>
      </c>
      <c r="AK212" s="140">
        <f t="shared" si="151"/>
        <v>3.1318315368524576E-6</v>
      </c>
      <c r="AL212" s="147"/>
      <c r="AO212" s="146">
        <f t="shared" si="162"/>
        <v>1970</v>
      </c>
      <c r="AP212" s="103" t="str">
        <f t="shared" si="152"/>
        <v>U</v>
      </c>
      <c r="AQ212" s="140">
        <f t="shared" si="153"/>
        <v>4.3655157142344655E-6</v>
      </c>
      <c r="AR212" s="147"/>
      <c r="AU212" s="146">
        <f t="shared" si="163"/>
        <v>1970</v>
      </c>
      <c r="AV212" s="103" t="str">
        <f t="shared" si="154"/>
        <v>U</v>
      </c>
      <c r="AW212" s="140">
        <f t="shared" si="155"/>
        <v>2.3979826949671276E-7</v>
      </c>
      <c r="AX212" s="147"/>
      <c r="BA212" s="146">
        <f t="shared" si="164"/>
        <v>1970</v>
      </c>
      <c r="BB212" s="103" t="str">
        <f t="shared" si="156"/>
        <v>U</v>
      </c>
      <c r="BC212" s="140">
        <f t="shared" si="165"/>
        <v>0</v>
      </c>
      <c r="BD212" s="147"/>
      <c r="BG212" s="146">
        <f t="shared" si="166"/>
        <v>1970</v>
      </c>
      <c r="BH212" s="103" t="str">
        <f t="shared" si="157"/>
        <v>U</v>
      </c>
      <c r="BI212" s="140">
        <f t="shared" si="167"/>
        <v>0</v>
      </c>
      <c r="BJ212" s="147"/>
    </row>
    <row r="213" spans="1:64" ht="13">
      <c r="A213" s="173">
        <v>21</v>
      </c>
      <c r="B213" s="180">
        <f t="shared" si="158"/>
        <v>1969</v>
      </c>
      <c r="C213" s="137">
        <f t="shared" si="171"/>
        <v>1</v>
      </c>
      <c r="D213" s="137">
        <f t="shared" si="171"/>
        <v>0</v>
      </c>
      <c r="E213" s="137">
        <f t="shared" si="171"/>
        <v>0</v>
      </c>
      <c r="F213" s="137">
        <f t="shared" si="171"/>
        <v>0</v>
      </c>
      <c r="G213" s="137">
        <f t="shared" si="171"/>
        <v>0</v>
      </c>
      <c r="H213" s="137">
        <f t="shared" si="171"/>
        <v>0</v>
      </c>
      <c r="I213" s="137">
        <f t="shared" si="171"/>
        <v>0</v>
      </c>
      <c r="J213" s="174">
        <f t="shared" si="145"/>
        <v>1.9322664338162509E-4</v>
      </c>
      <c r="L213" s="173">
        <v>21</v>
      </c>
      <c r="M213" s="180">
        <f t="shared" si="159"/>
        <v>1969</v>
      </c>
      <c r="N213" s="137">
        <f t="shared" si="172"/>
        <v>1</v>
      </c>
      <c r="O213" s="137">
        <f t="shared" si="172"/>
        <v>0</v>
      </c>
      <c r="P213" s="137">
        <f t="shared" si="172"/>
        <v>0</v>
      </c>
      <c r="Q213" s="137">
        <f t="shared" si="172"/>
        <v>0</v>
      </c>
      <c r="R213" s="137">
        <f t="shared" si="172"/>
        <v>0</v>
      </c>
      <c r="S213" s="137">
        <f t="shared" si="172"/>
        <v>0</v>
      </c>
      <c r="T213" s="137">
        <f t="shared" si="172"/>
        <v>0</v>
      </c>
      <c r="U213" s="174">
        <f t="shared" si="147"/>
        <v>8.2122452590877574E-5</v>
      </c>
      <c r="W213" s="173">
        <v>21</v>
      </c>
      <c r="X213" s="180">
        <f t="shared" si="160"/>
        <v>1969</v>
      </c>
      <c r="Y213" s="137">
        <f t="shared" si="173"/>
        <v>1</v>
      </c>
      <c r="Z213" s="137">
        <f t="shared" si="173"/>
        <v>0</v>
      </c>
      <c r="AA213" s="137">
        <f t="shared" si="173"/>
        <v>0</v>
      </c>
      <c r="AB213" s="137">
        <f t="shared" si="173"/>
        <v>0</v>
      </c>
      <c r="AC213" s="137">
        <f t="shared" si="173"/>
        <v>0</v>
      </c>
      <c r="AD213" s="137">
        <f t="shared" si="173"/>
        <v>0</v>
      </c>
      <c r="AE213" s="137">
        <f t="shared" si="173"/>
        <v>0</v>
      </c>
      <c r="AF213" s="174">
        <f t="shared" si="149"/>
        <v>2.0507642514842056E-7</v>
      </c>
      <c r="AG213" s="139"/>
      <c r="AI213" s="146">
        <f t="shared" si="161"/>
        <v>1969</v>
      </c>
      <c r="AJ213" s="103" t="str">
        <f t="shared" si="150"/>
        <v>U</v>
      </c>
      <c r="AK213" s="140">
        <f t="shared" si="151"/>
        <v>2.5752438006049988E-6</v>
      </c>
      <c r="AL213" s="147"/>
      <c r="AO213" s="146">
        <f t="shared" si="162"/>
        <v>1969</v>
      </c>
      <c r="AP213" s="103" t="str">
        <f t="shared" si="152"/>
        <v>U</v>
      </c>
      <c r="AQ213" s="140">
        <f t="shared" si="153"/>
        <v>3.9846937480333095E-6</v>
      </c>
      <c r="AR213" s="147"/>
      <c r="AU213" s="146">
        <f t="shared" si="163"/>
        <v>1969</v>
      </c>
      <c r="AV213" s="103" t="str">
        <f t="shared" si="154"/>
        <v>U</v>
      </c>
      <c r="AW213" s="140">
        <f t="shared" si="155"/>
        <v>2.3681340416513506E-7</v>
      </c>
      <c r="AX213" s="147"/>
      <c r="BA213" s="146">
        <f t="shared" si="164"/>
        <v>1969</v>
      </c>
      <c r="BB213" s="103" t="str">
        <f t="shared" si="156"/>
        <v>U</v>
      </c>
      <c r="BC213" s="140">
        <f t="shared" si="165"/>
        <v>0</v>
      </c>
      <c r="BD213" s="147"/>
      <c r="BG213" s="146">
        <f t="shared" si="166"/>
        <v>1969</v>
      </c>
      <c r="BH213" s="103" t="str">
        <f t="shared" si="157"/>
        <v>U</v>
      </c>
      <c r="BI213" s="140">
        <f t="shared" si="167"/>
        <v>0</v>
      </c>
      <c r="BJ213" s="147"/>
    </row>
    <row r="214" spans="1:64" ht="13">
      <c r="A214" s="173">
        <v>22</v>
      </c>
      <c r="B214" s="180">
        <f t="shared" si="158"/>
        <v>1968</v>
      </c>
      <c r="C214" s="137">
        <f t="shared" si="171"/>
        <v>1</v>
      </c>
      <c r="D214" s="137">
        <f t="shared" si="171"/>
        <v>0</v>
      </c>
      <c r="E214" s="137">
        <f t="shared" si="171"/>
        <v>0</v>
      </c>
      <c r="F214" s="137">
        <f t="shared" si="171"/>
        <v>0</v>
      </c>
      <c r="G214" s="137">
        <f t="shared" si="171"/>
        <v>0</v>
      </c>
      <c r="H214" s="137">
        <f t="shared" si="171"/>
        <v>0</v>
      </c>
      <c r="I214" s="137">
        <f t="shared" si="171"/>
        <v>0</v>
      </c>
      <c r="J214" s="174">
        <f t="shared" si="145"/>
        <v>1.2376354421827763E-4</v>
      </c>
      <c r="L214" s="173">
        <v>22</v>
      </c>
      <c r="M214" s="180">
        <f t="shared" si="159"/>
        <v>1968</v>
      </c>
      <c r="N214" s="137">
        <f t="shared" si="172"/>
        <v>1</v>
      </c>
      <c r="O214" s="137">
        <f t="shared" si="172"/>
        <v>0</v>
      </c>
      <c r="P214" s="137">
        <f t="shared" si="172"/>
        <v>0</v>
      </c>
      <c r="Q214" s="137">
        <f t="shared" si="172"/>
        <v>0</v>
      </c>
      <c r="R214" s="137">
        <f t="shared" si="172"/>
        <v>0</v>
      </c>
      <c r="S214" s="137">
        <f t="shared" si="172"/>
        <v>0</v>
      </c>
      <c r="T214" s="137">
        <f t="shared" si="172"/>
        <v>0</v>
      </c>
      <c r="U214" s="174">
        <f t="shared" si="147"/>
        <v>7.9498447877711159E-5</v>
      </c>
      <c r="W214" s="173">
        <v>22</v>
      </c>
      <c r="X214" s="180">
        <f t="shared" si="160"/>
        <v>1968</v>
      </c>
      <c r="Y214" s="137">
        <f t="shared" si="173"/>
        <v>1</v>
      </c>
      <c r="Z214" s="137">
        <f t="shared" si="173"/>
        <v>0</v>
      </c>
      <c r="AA214" s="137">
        <f t="shared" si="173"/>
        <v>0</v>
      </c>
      <c r="AB214" s="137">
        <f t="shared" si="173"/>
        <v>0</v>
      </c>
      <c r="AC214" s="137">
        <f t="shared" si="173"/>
        <v>0</v>
      </c>
      <c r="AD214" s="137">
        <f t="shared" si="173"/>
        <v>0</v>
      </c>
      <c r="AE214" s="137">
        <f t="shared" si="173"/>
        <v>0</v>
      </c>
      <c r="AF214" s="174">
        <f t="shared" si="149"/>
        <v>1.6652847906160167E-7</v>
      </c>
      <c r="AG214" s="139"/>
      <c r="AI214" s="146">
        <f t="shared" si="161"/>
        <v>1968</v>
      </c>
      <c r="AJ214" s="103" t="str">
        <f t="shared" si="150"/>
        <v>U</v>
      </c>
      <c r="AK214" s="140">
        <f t="shared" si="151"/>
        <v>1.6494686985766425E-6</v>
      </c>
      <c r="AL214" s="147"/>
      <c r="AO214" s="146">
        <f t="shared" si="162"/>
        <v>1968</v>
      </c>
      <c r="AP214" s="103" t="str">
        <f t="shared" si="152"/>
        <v>U</v>
      </c>
      <c r="AQ214" s="140">
        <f t="shared" si="153"/>
        <v>3.6430749245829115E-6</v>
      </c>
      <c r="AR214" s="147"/>
      <c r="AU214" s="146">
        <f t="shared" si="163"/>
        <v>1968</v>
      </c>
      <c r="AV214" s="103" t="str">
        <f t="shared" si="154"/>
        <v>U</v>
      </c>
      <c r="AW214" s="140">
        <f t="shared" si="155"/>
        <v>2.2230643035891857E-7</v>
      </c>
      <c r="AX214" s="147"/>
      <c r="BA214" s="146">
        <f t="shared" si="164"/>
        <v>1968</v>
      </c>
      <c r="BB214" s="103" t="str">
        <f t="shared" si="156"/>
        <v>U</v>
      </c>
      <c r="BC214" s="140">
        <f t="shared" si="165"/>
        <v>0</v>
      </c>
      <c r="BD214" s="147"/>
      <c r="BG214" s="146">
        <f t="shared" si="166"/>
        <v>1968</v>
      </c>
      <c r="BH214" s="103" t="str">
        <f t="shared" si="157"/>
        <v>U</v>
      </c>
      <c r="BI214" s="140">
        <f t="shared" si="167"/>
        <v>0</v>
      </c>
      <c r="BJ214" s="147"/>
    </row>
    <row r="215" spans="1:64" ht="13">
      <c r="A215" s="173">
        <v>23</v>
      </c>
      <c r="B215" s="180">
        <f t="shared" si="158"/>
        <v>1967</v>
      </c>
      <c r="C215" s="137">
        <f t="shared" si="171"/>
        <v>1</v>
      </c>
      <c r="D215" s="137">
        <f t="shared" si="171"/>
        <v>0</v>
      </c>
      <c r="E215" s="137">
        <f t="shared" si="171"/>
        <v>0</v>
      </c>
      <c r="F215" s="137">
        <f t="shared" si="171"/>
        <v>0</v>
      </c>
      <c r="G215" s="137">
        <f t="shared" si="171"/>
        <v>0</v>
      </c>
      <c r="H215" s="137">
        <f t="shared" si="171"/>
        <v>0</v>
      </c>
      <c r="I215" s="137">
        <f t="shared" si="171"/>
        <v>0</v>
      </c>
      <c r="J215" s="174">
        <f t="shared" si="145"/>
        <v>1.191351394232785E-4</v>
      </c>
      <c r="L215" s="173">
        <v>23</v>
      </c>
      <c r="M215" s="180">
        <f t="shared" si="159"/>
        <v>1967</v>
      </c>
      <c r="N215" s="137">
        <f t="shared" si="172"/>
        <v>1</v>
      </c>
      <c r="O215" s="137">
        <f t="shared" si="172"/>
        <v>0</v>
      </c>
      <c r="P215" s="137">
        <f t="shared" si="172"/>
        <v>0</v>
      </c>
      <c r="Q215" s="137">
        <f t="shared" si="172"/>
        <v>0</v>
      </c>
      <c r="R215" s="137">
        <f t="shared" si="172"/>
        <v>0</v>
      </c>
      <c r="S215" s="137">
        <f t="shared" si="172"/>
        <v>0</v>
      </c>
      <c r="T215" s="137">
        <f t="shared" si="172"/>
        <v>0</v>
      </c>
      <c r="U215" s="174">
        <f t="shared" si="147"/>
        <v>6.9687338729838109E-5</v>
      </c>
      <c r="W215" s="173">
        <v>23</v>
      </c>
      <c r="X215" s="180">
        <f t="shared" si="160"/>
        <v>1967</v>
      </c>
      <c r="Y215" s="137">
        <f t="shared" si="173"/>
        <v>1</v>
      </c>
      <c r="Z215" s="137">
        <f t="shared" si="173"/>
        <v>0</v>
      </c>
      <c r="AA215" s="137">
        <f t="shared" si="173"/>
        <v>0</v>
      </c>
      <c r="AB215" s="137">
        <f t="shared" si="173"/>
        <v>0</v>
      </c>
      <c r="AC215" s="137">
        <f t="shared" si="173"/>
        <v>0</v>
      </c>
      <c r="AD215" s="137">
        <f t="shared" si="173"/>
        <v>0</v>
      </c>
      <c r="AE215" s="137">
        <f t="shared" si="173"/>
        <v>0</v>
      </c>
      <c r="AF215" s="174">
        <f t="shared" si="149"/>
        <v>1.4017189128562504E-7</v>
      </c>
      <c r="AG215" s="139"/>
      <c r="AI215" s="146">
        <f t="shared" si="161"/>
        <v>1967</v>
      </c>
      <c r="AJ215" s="103" t="str">
        <f t="shared" si="150"/>
        <v>U</v>
      </c>
      <c r="AK215" s="140">
        <f t="shared" si="151"/>
        <v>1.58778325734341E-6</v>
      </c>
      <c r="AL215" s="147"/>
      <c r="AO215" s="146">
        <f t="shared" si="162"/>
        <v>1967</v>
      </c>
      <c r="AP215" s="103" t="str">
        <f t="shared" si="152"/>
        <v>U</v>
      </c>
      <c r="AQ215" s="140">
        <f t="shared" si="153"/>
        <v>3.339580258302973E-6</v>
      </c>
      <c r="AR215" s="147"/>
      <c r="AU215" s="146">
        <f t="shared" si="163"/>
        <v>1967</v>
      </c>
      <c r="AV215" s="103" t="str">
        <f t="shared" si="154"/>
        <v>U</v>
      </c>
      <c r="AW215" s="140">
        <f t="shared" si="155"/>
        <v>1.9937843825441034E-7</v>
      </c>
      <c r="AX215" s="147"/>
      <c r="BA215" s="146">
        <f t="shared" si="164"/>
        <v>1967</v>
      </c>
      <c r="BB215" s="103" t="str">
        <f t="shared" si="156"/>
        <v>U</v>
      </c>
      <c r="BC215" s="140">
        <f t="shared" si="165"/>
        <v>0</v>
      </c>
      <c r="BD215" s="147"/>
      <c r="BG215" s="146">
        <f t="shared" si="166"/>
        <v>1967</v>
      </c>
      <c r="BH215" s="103" t="str">
        <f t="shared" si="157"/>
        <v>U</v>
      </c>
      <c r="BI215" s="140">
        <f t="shared" si="167"/>
        <v>0</v>
      </c>
      <c r="BJ215" s="147"/>
    </row>
    <row r="216" spans="1:64" ht="13">
      <c r="A216" s="173">
        <v>24</v>
      </c>
      <c r="B216" s="180">
        <f t="shared" si="158"/>
        <v>1966</v>
      </c>
      <c r="C216" s="137">
        <f t="shared" si="171"/>
        <v>1</v>
      </c>
      <c r="D216" s="137">
        <f t="shared" si="171"/>
        <v>0</v>
      </c>
      <c r="E216" s="137">
        <f t="shared" si="171"/>
        <v>0</v>
      </c>
      <c r="F216" s="137">
        <f t="shared" si="171"/>
        <v>0</v>
      </c>
      <c r="G216" s="137">
        <f t="shared" si="171"/>
        <v>0</v>
      </c>
      <c r="H216" s="137">
        <f t="shared" si="171"/>
        <v>0</v>
      </c>
      <c r="I216" s="137">
        <f t="shared" si="171"/>
        <v>0</v>
      </c>
      <c r="J216" s="174">
        <f t="shared" si="145"/>
        <v>2.8756278991329802E-4</v>
      </c>
      <c r="L216" s="173">
        <v>24</v>
      </c>
      <c r="M216" s="180">
        <f t="shared" si="159"/>
        <v>1966</v>
      </c>
      <c r="N216" s="137">
        <f t="shared" si="172"/>
        <v>1</v>
      </c>
      <c r="O216" s="137">
        <f t="shared" si="172"/>
        <v>0</v>
      </c>
      <c r="P216" s="137">
        <f t="shared" si="172"/>
        <v>0</v>
      </c>
      <c r="Q216" s="137">
        <f t="shared" si="172"/>
        <v>0</v>
      </c>
      <c r="R216" s="137">
        <f t="shared" si="172"/>
        <v>0</v>
      </c>
      <c r="S216" s="137">
        <f t="shared" si="172"/>
        <v>0</v>
      </c>
      <c r="T216" s="137">
        <f t="shared" si="172"/>
        <v>0</v>
      </c>
      <c r="U216" s="174">
        <f t="shared" si="147"/>
        <v>3.4932618677229778E-4</v>
      </c>
      <c r="W216" s="173">
        <v>24</v>
      </c>
      <c r="X216" s="180">
        <f t="shared" si="160"/>
        <v>1966</v>
      </c>
      <c r="Y216" s="137">
        <f t="shared" si="173"/>
        <v>1</v>
      </c>
      <c r="Z216" s="137">
        <f t="shared" si="173"/>
        <v>0</v>
      </c>
      <c r="AA216" s="137">
        <f t="shared" si="173"/>
        <v>0</v>
      </c>
      <c r="AB216" s="137">
        <f t="shared" si="173"/>
        <v>0</v>
      </c>
      <c r="AC216" s="137">
        <f t="shared" si="173"/>
        <v>0</v>
      </c>
      <c r="AD216" s="137">
        <f t="shared" si="173"/>
        <v>0</v>
      </c>
      <c r="AE216" s="137">
        <f t="shared" si="173"/>
        <v>0</v>
      </c>
      <c r="AF216" s="174">
        <f t="shared" si="149"/>
        <v>5.7182100963263435E-7</v>
      </c>
      <c r="AG216" s="139"/>
      <c r="AI216" s="146">
        <f t="shared" si="161"/>
        <v>1966</v>
      </c>
      <c r="AJ216" s="103" t="str">
        <f t="shared" si="150"/>
        <v>U</v>
      </c>
      <c r="AK216" s="140">
        <f t="shared" si="151"/>
        <v>3.8325164638207481E-6</v>
      </c>
      <c r="AL216" s="147"/>
      <c r="AO216" s="146">
        <f t="shared" si="162"/>
        <v>1966</v>
      </c>
      <c r="AP216" s="103" t="str">
        <f t="shared" si="152"/>
        <v>U</v>
      </c>
      <c r="AQ216" s="140">
        <f t="shared" si="153"/>
        <v>1.4943650568883533E-5</v>
      </c>
      <c r="AR216" s="147"/>
      <c r="AU216" s="146">
        <f t="shared" si="163"/>
        <v>1966</v>
      </c>
      <c r="AV216" s="103" t="str">
        <f t="shared" si="154"/>
        <v>U</v>
      </c>
      <c r="AW216" s="140">
        <f t="shared" si="155"/>
        <v>9.3812468339865302E-7</v>
      </c>
      <c r="AX216" s="147"/>
      <c r="BA216" s="146">
        <f t="shared" si="164"/>
        <v>1966</v>
      </c>
      <c r="BB216" s="103" t="str">
        <f t="shared" si="156"/>
        <v>U</v>
      </c>
      <c r="BC216" s="140">
        <f t="shared" si="165"/>
        <v>0</v>
      </c>
      <c r="BD216" s="147"/>
      <c r="BG216" s="146">
        <f t="shared" si="166"/>
        <v>1966</v>
      </c>
      <c r="BH216" s="103" t="str">
        <f t="shared" si="157"/>
        <v>U</v>
      </c>
      <c r="BI216" s="140">
        <f t="shared" si="167"/>
        <v>0</v>
      </c>
      <c r="BJ216" s="147"/>
    </row>
    <row r="217" spans="1:64" ht="13">
      <c r="A217" s="173">
        <v>25</v>
      </c>
      <c r="B217" s="180">
        <f t="shared" si="158"/>
        <v>1965</v>
      </c>
      <c r="C217" s="137">
        <f t="shared" si="171"/>
        <v>1</v>
      </c>
      <c r="D217" s="137">
        <f t="shared" si="171"/>
        <v>0</v>
      </c>
      <c r="E217" s="137">
        <f t="shared" si="171"/>
        <v>0</v>
      </c>
      <c r="F217" s="137">
        <f t="shared" si="171"/>
        <v>0</v>
      </c>
      <c r="G217" s="137">
        <f t="shared" si="171"/>
        <v>0</v>
      </c>
      <c r="H217" s="137">
        <f t="shared" si="171"/>
        <v>0</v>
      </c>
      <c r="I217" s="137">
        <f t="shared" si="171"/>
        <v>0</v>
      </c>
      <c r="J217" s="174">
        <f t="shared" si="145"/>
        <v>0</v>
      </c>
      <c r="L217" s="173">
        <v>25</v>
      </c>
      <c r="M217" s="180">
        <f t="shared" si="159"/>
        <v>1965</v>
      </c>
      <c r="N217" s="137">
        <f t="shared" si="172"/>
        <v>1</v>
      </c>
      <c r="O217" s="137">
        <f t="shared" si="172"/>
        <v>0</v>
      </c>
      <c r="P217" s="137">
        <f t="shared" si="172"/>
        <v>0</v>
      </c>
      <c r="Q217" s="137">
        <f t="shared" si="172"/>
        <v>0</v>
      </c>
      <c r="R217" s="137">
        <f t="shared" si="172"/>
        <v>0</v>
      </c>
      <c r="S217" s="137">
        <f t="shared" si="172"/>
        <v>0</v>
      </c>
      <c r="T217" s="137">
        <f t="shared" si="172"/>
        <v>0</v>
      </c>
      <c r="U217" s="174">
        <f t="shared" si="147"/>
        <v>0</v>
      </c>
      <c r="W217" s="173">
        <v>25</v>
      </c>
      <c r="X217" s="180">
        <f t="shared" si="160"/>
        <v>1965</v>
      </c>
      <c r="Y217" s="137">
        <f t="shared" si="173"/>
        <v>1</v>
      </c>
      <c r="Z217" s="137">
        <f t="shared" si="173"/>
        <v>0</v>
      </c>
      <c r="AA217" s="137">
        <f t="shared" si="173"/>
        <v>0</v>
      </c>
      <c r="AB217" s="137">
        <f t="shared" si="173"/>
        <v>0</v>
      </c>
      <c r="AC217" s="137">
        <f t="shared" si="173"/>
        <v>0</v>
      </c>
      <c r="AD217" s="137">
        <f t="shared" si="173"/>
        <v>0</v>
      </c>
      <c r="AE217" s="137">
        <f t="shared" si="173"/>
        <v>0</v>
      </c>
      <c r="AF217" s="174">
        <f t="shared" si="149"/>
        <v>0</v>
      </c>
      <c r="AG217" s="139"/>
      <c r="AI217" s="146">
        <f t="shared" si="161"/>
        <v>1965</v>
      </c>
      <c r="AJ217" s="103" t="str">
        <f t="shared" si="150"/>
        <v>U</v>
      </c>
      <c r="AK217" s="140">
        <f t="shared" si="151"/>
        <v>0</v>
      </c>
      <c r="AL217" s="147"/>
      <c r="AO217" s="146">
        <f t="shared" si="162"/>
        <v>1965</v>
      </c>
      <c r="AP217" s="103" t="str">
        <f t="shared" si="152"/>
        <v>U</v>
      </c>
      <c r="AQ217" s="140">
        <f t="shared" si="153"/>
        <v>0</v>
      </c>
      <c r="AR217" s="147"/>
      <c r="AU217" s="146">
        <f t="shared" si="163"/>
        <v>1965</v>
      </c>
      <c r="AV217" s="103" t="str">
        <f t="shared" si="154"/>
        <v>U</v>
      </c>
      <c r="AW217" s="140">
        <f t="shared" si="155"/>
        <v>0</v>
      </c>
      <c r="AX217" s="147"/>
      <c r="BA217" s="146">
        <f t="shared" si="164"/>
        <v>1965</v>
      </c>
      <c r="BB217" s="103" t="str">
        <f t="shared" si="156"/>
        <v>U</v>
      </c>
      <c r="BC217" s="140">
        <f t="shared" si="165"/>
        <v>0</v>
      </c>
      <c r="BD217" s="147"/>
      <c r="BG217" s="146">
        <f t="shared" si="166"/>
        <v>1965</v>
      </c>
      <c r="BH217" s="103" t="str">
        <f t="shared" si="157"/>
        <v>U</v>
      </c>
      <c r="BI217" s="140">
        <f t="shared" si="167"/>
        <v>0</v>
      </c>
      <c r="BJ217" s="147"/>
    </row>
    <row r="218" spans="1:64" ht="13">
      <c r="A218" s="173">
        <v>26</v>
      </c>
      <c r="B218" s="180">
        <f t="shared" si="158"/>
        <v>1964</v>
      </c>
      <c r="C218" s="137">
        <f t="shared" si="171"/>
        <v>1</v>
      </c>
      <c r="D218" s="137">
        <f t="shared" si="171"/>
        <v>0</v>
      </c>
      <c r="E218" s="137">
        <f t="shared" si="171"/>
        <v>0</v>
      </c>
      <c r="F218" s="137">
        <f t="shared" si="171"/>
        <v>0</v>
      </c>
      <c r="G218" s="137">
        <f t="shared" si="171"/>
        <v>0</v>
      </c>
      <c r="H218" s="137">
        <f t="shared" si="171"/>
        <v>0</v>
      </c>
      <c r="I218" s="137">
        <f t="shared" si="171"/>
        <v>0</v>
      </c>
      <c r="J218" s="174">
        <f t="shared" si="145"/>
        <v>0</v>
      </c>
      <c r="L218" s="173">
        <v>26</v>
      </c>
      <c r="M218" s="180">
        <f t="shared" si="159"/>
        <v>1964</v>
      </c>
      <c r="N218" s="137">
        <f t="shared" si="172"/>
        <v>1</v>
      </c>
      <c r="O218" s="137">
        <f t="shared" si="172"/>
        <v>0</v>
      </c>
      <c r="P218" s="137">
        <f t="shared" si="172"/>
        <v>0</v>
      </c>
      <c r="Q218" s="137">
        <f t="shared" si="172"/>
        <v>0</v>
      </c>
      <c r="R218" s="137">
        <f t="shared" si="172"/>
        <v>0</v>
      </c>
      <c r="S218" s="137">
        <f t="shared" si="172"/>
        <v>0</v>
      </c>
      <c r="T218" s="137">
        <f t="shared" si="172"/>
        <v>0</v>
      </c>
      <c r="U218" s="174">
        <f t="shared" si="147"/>
        <v>0</v>
      </c>
      <c r="W218" s="173">
        <v>26</v>
      </c>
      <c r="X218" s="180">
        <f t="shared" si="160"/>
        <v>1964</v>
      </c>
      <c r="Y218" s="137">
        <f t="shared" si="173"/>
        <v>1</v>
      </c>
      <c r="Z218" s="137">
        <f t="shared" si="173"/>
        <v>0</v>
      </c>
      <c r="AA218" s="137">
        <f t="shared" si="173"/>
        <v>0</v>
      </c>
      <c r="AB218" s="137">
        <f t="shared" si="173"/>
        <v>0</v>
      </c>
      <c r="AC218" s="137">
        <f t="shared" si="173"/>
        <v>0</v>
      </c>
      <c r="AD218" s="137">
        <f t="shared" si="173"/>
        <v>0</v>
      </c>
      <c r="AE218" s="137">
        <f t="shared" si="173"/>
        <v>0</v>
      </c>
      <c r="AF218" s="174">
        <f t="shared" si="149"/>
        <v>0</v>
      </c>
      <c r="AG218" s="139"/>
      <c r="AI218" s="146">
        <f t="shared" si="161"/>
        <v>1964</v>
      </c>
      <c r="AJ218" s="103" t="str">
        <f t="shared" si="150"/>
        <v>U</v>
      </c>
      <c r="AK218" s="140">
        <f t="shared" si="151"/>
        <v>0</v>
      </c>
      <c r="AL218" s="147"/>
      <c r="AO218" s="146">
        <f t="shared" si="162"/>
        <v>1964</v>
      </c>
      <c r="AP218" s="103" t="str">
        <f t="shared" si="152"/>
        <v>U</v>
      </c>
      <c r="AQ218" s="140">
        <f t="shared" si="153"/>
        <v>0</v>
      </c>
      <c r="AR218" s="147"/>
      <c r="AU218" s="146">
        <f t="shared" si="163"/>
        <v>1964</v>
      </c>
      <c r="AV218" s="103" t="str">
        <f t="shared" si="154"/>
        <v>U</v>
      </c>
      <c r="AW218" s="140">
        <f t="shared" si="155"/>
        <v>0</v>
      </c>
      <c r="AX218" s="147"/>
      <c r="BA218" s="146">
        <f t="shared" si="164"/>
        <v>1964</v>
      </c>
      <c r="BB218" s="103" t="str">
        <f t="shared" si="156"/>
        <v>U</v>
      </c>
      <c r="BC218" s="140">
        <f t="shared" si="165"/>
        <v>0</v>
      </c>
      <c r="BD218" s="147"/>
      <c r="BG218" s="146">
        <f t="shared" si="166"/>
        <v>1964</v>
      </c>
      <c r="BH218" s="103" t="str">
        <f t="shared" si="157"/>
        <v>U</v>
      </c>
      <c r="BI218" s="140">
        <f t="shared" si="167"/>
        <v>0</v>
      </c>
      <c r="BJ218" s="147"/>
    </row>
    <row r="219" spans="1:64" ht="13">
      <c r="A219" s="173">
        <v>27</v>
      </c>
      <c r="B219" s="180">
        <f t="shared" si="158"/>
        <v>1963</v>
      </c>
      <c r="C219" s="137">
        <f t="shared" si="171"/>
        <v>1</v>
      </c>
      <c r="D219" s="137">
        <f t="shared" si="171"/>
        <v>0</v>
      </c>
      <c r="E219" s="137">
        <f t="shared" si="171"/>
        <v>0</v>
      </c>
      <c r="F219" s="137">
        <f t="shared" si="171"/>
        <v>0</v>
      </c>
      <c r="G219" s="137">
        <f t="shared" si="171"/>
        <v>0</v>
      </c>
      <c r="H219" s="137">
        <f t="shared" si="171"/>
        <v>0</v>
      </c>
      <c r="I219" s="137">
        <f t="shared" si="171"/>
        <v>0</v>
      </c>
      <c r="J219" s="174">
        <f t="shared" si="145"/>
        <v>0</v>
      </c>
      <c r="L219" s="173">
        <v>27</v>
      </c>
      <c r="M219" s="180">
        <f t="shared" si="159"/>
        <v>1963</v>
      </c>
      <c r="N219" s="137">
        <f t="shared" si="172"/>
        <v>1</v>
      </c>
      <c r="O219" s="137">
        <f t="shared" si="172"/>
        <v>0</v>
      </c>
      <c r="P219" s="137">
        <f t="shared" si="172"/>
        <v>0</v>
      </c>
      <c r="Q219" s="137">
        <f t="shared" si="172"/>
        <v>0</v>
      </c>
      <c r="R219" s="137">
        <f t="shared" si="172"/>
        <v>0</v>
      </c>
      <c r="S219" s="137">
        <f t="shared" si="172"/>
        <v>0</v>
      </c>
      <c r="T219" s="137">
        <f t="shared" si="172"/>
        <v>0</v>
      </c>
      <c r="U219" s="174">
        <f t="shared" si="147"/>
        <v>0</v>
      </c>
      <c r="W219" s="173">
        <v>27</v>
      </c>
      <c r="X219" s="180">
        <f t="shared" si="160"/>
        <v>1963</v>
      </c>
      <c r="Y219" s="137">
        <f t="shared" si="173"/>
        <v>1</v>
      </c>
      <c r="Z219" s="137">
        <f t="shared" si="173"/>
        <v>0</v>
      </c>
      <c r="AA219" s="137">
        <f t="shared" si="173"/>
        <v>0</v>
      </c>
      <c r="AB219" s="137">
        <f t="shared" si="173"/>
        <v>0</v>
      </c>
      <c r="AC219" s="137">
        <f t="shared" si="173"/>
        <v>0</v>
      </c>
      <c r="AD219" s="137">
        <f t="shared" si="173"/>
        <v>0</v>
      </c>
      <c r="AE219" s="137">
        <f t="shared" si="173"/>
        <v>0</v>
      </c>
      <c r="AF219" s="174">
        <f t="shared" si="149"/>
        <v>0</v>
      </c>
      <c r="AG219" s="139"/>
      <c r="AI219" s="146">
        <f t="shared" si="161"/>
        <v>1963</v>
      </c>
      <c r="AJ219" s="103" t="str">
        <f t="shared" si="150"/>
        <v>U</v>
      </c>
      <c r="AK219" s="140">
        <f t="shared" si="151"/>
        <v>0</v>
      </c>
      <c r="AL219" s="147"/>
      <c r="AO219" s="146">
        <f t="shared" si="162"/>
        <v>1963</v>
      </c>
      <c r="AP219" s="103" t="str">
        <f t="shared" si="152"/>
        <v>U</v>
      </c>
      <c r="AQ219" s="140">
        <f t="shared" si="153"/>
        <v>0</v>
      </c>
      <c r="AR219" s="147"/>
      <c r="AU219" s="146">
        <f t="shared" si="163"/>
        <v>1963</v>
      </c>
      <c r="AV219" s="103" t="str">
        <f t="shared" si="154"/>
        <v>U</v>
      </c>
      <c r="AW219" s="140">
        <f t="shared" si="155"/>
        <v>0</v>
      </c>
      <c r="AX219" s="147"/>
      <c r="BA219" s="146">
        <f t="shared" si="164"/>
        <v>1963</v>
      </c>
      <c r="BB219" s="103" t="str">
        <f t="shared" si="156"/>
        <v>U</v>
      </c>
      <c r="BC219" s="140">
        <f t="shared" si="165"/>
        <v>0</v>
      </c>
      <c r="BD219" s="147"/>
      <c r="BG219" s="146">
        <f t="shared" si="166"/>
        <v>1963</v>
      </c>
      <c r="BH219" s="103" t="str">
        <f t="shared" si="157"/>
        <v>U</v>
      </c>
      <c r="BI219" s="140">
        <f t="shared" si="167"/>
        <v>0</v>
      </c>
      <c r="BJ219" s="147"/>
    </row>
    <row r="220" spans="1:64" ht="13">
      <c r="A220" s="173">
        <v>28</v>
      </c>
      <c r="B220" s="180">
        <f t="shared" si="158"/>
        <v>1962</v>
      </c>
      <c r="C220" s="137">
        <f t="shared" si="171"/>
        <v>1</v>
      </c>
      <c r="D220" s="137">
        <f t="shared" si="171"/>
        <v>0</v>
      </c>
      <c r="E220" s="137">
        <f t="shared" si="171"/>
        <v>0</v>
      </c>
      <c r="F220" s="137">
        <f t="shared" si="171"/>
        <v>0</v>
      </c>
      <c r="G220" s="137">
        <f t="shared" si="171"/>
        <v>0</v>
      </c>
      <c r="H220" s="137">
        <f t="shared" si="171"/>
        <v>0</v>
      </c>
      <c r="I220" s="137">
        <f t="shared" si="171"/>
        <v>0</v>
      </c>
      <c r="J220" s="174">
        <f t="shared" si="145"/>
        <v>0</v>
      </c>
      <c r="L220" s="173">
        <v>28</v>
      </c>
      <c r="M220" s="180">
        <f t="shared" si="159"/>
        <v>1962</v>
      </c>
      <c r="N220" s="137">
        <f t="shared" si="172"/>
        <v>1</v>
      </c>
      <c r="O220" s="137">
        <f t="shared" si="172"/>
        <v>0</v>
      </c>
      <c r="P220" s="137">
        <f t="shared" si="172"/>
        <v>0</v>
      </c>
      <c r="Q220" s="137">
        <f t="shared" si="172"/>
        <v>0</v>
      </c>
      <c r="R220" s="137">
        <f t="shared" si="172"/>
        <v>0</v>
      </c>
      <c r="S220" s="137">
        <f t="shared" si="172"/>
        <v>0</v>
      </c>
      <c r="T220" s="137">
        <f t="shared" si="172"/>
        <v>0</v>
      </c>
      <c r="U220" s="174">
        <f t="shared" si="147"/>
        <v>0</v>
      </c>
      <c r="W220" s="173">
        <v>28</v>
      </c>
      <c r="X220" s="180">
        <f t="shared" si="160"/>
        <v>1962</v>
      </c>
      <c r="Y220" s="137">
        <f t="shared" si="173"/>
        <v>1</v>
      </c>
      <c r="Z220" s="137">
        <f t="shared" si="173"/>
        <v>0</v>
      </c>
      <c r="AA220" s="137">
        <f t="shared" si="173"/>
        <v>0</v>
      </c>
      <c r="AB220" s="137">
        <f t="shared" si="173"/>
        <v>0</v>
      </c>
      <c r="AC220" s="137">
        <f t="shared" si="173"/>
        <v>0</v>
      </c>
      <c r="AD220" s="137">
        <f t="shared" si="173"/>
        <v>0</v>
      </c>
      <c r="AE220" s="137">
        <f t="shared" si="173"/>
        <v>0</v>
      </c>
      <c r="AF220" s="174">
        <f t="shared" si="149"/>
        <v>0</v>
      </c>
      <c r="AG220" s="139"/>
      <c r="AI220" s="146">
        <f t="shared" si="161"/>
        <v>1962</v>
      </c>
      <c r="AJ220" s="103" t="str">
        <f t="shared" si="150"/>
        <v>U</v>
      </c>
      <c r="AK220" s="140">
        <f t="shared" si="151"/>
        <v>0</v>
      </c>
      <c r="AL220" s="147"/>
      <c r="AO220" s="146">
        <f t="shared" si="162"/>
        <v>1962</v>
      </c>
      <c r="AP220" s="103" t="str">
        <f t="shared" si="152"/>
        <v>U</v>
      </c>
      <c r="AQ220" s="140">
        <f t="shared" si="153"/>
        <v>0</v>
      </c>
      <c r="AR220" s="147"/>
      <c r="AU220" s="146">
        <f t="shared" si="163"/>
        <v>1962</v>
      </c>
      <c r="AV220" s="103" t="str">
        <f t="shared" si="154"/>
        <v>U</v>
      </c>
      <c r="AW220" s="140">
        <f t="shared" si="155"/>
        <v>0</v>
      </c>
      <c r="AX220" s="147"/>
      <c r="BA220" s="146">
        <f t="shared" si="164"/>
        <v>1962</v>
      </c>
      <c r="BB220" s="103" t="str">
        <f t="shared" si="156"/>
        <v>U</v>
      </c>
      <c r="BC220" s="140">
        <f t="shared" si="165"/>
        <v>0</v>
      </c>
      <c r="BD220" s="147"/>
      <c r="BG220" s="146">
        <f t="shared" si="166"/>
        <v>1962</v>
      </c>
      <c r="BH220" s="103" t="str">
        <f t="shared" si="157"/>
        <v>U</v>
      </c>
      <c r="BI220" s="140">
        <f t="shared" si="167"/>
        <v>0</v>
      </c>
      <c r="BJ220" s="147"/>
    </row>
    <row r="221" spans="1:64" ht="13">
      <c r="A221" s="173">
        <v>29</v>
      </c>
      <c r="B221" s="180">
        <f t="shared" si="158"/>
        <v>1961</v>
      </c>
      <c r="C221" s="137">
        <f t="shared" si="171"/>
        <v>1</v>
      </c>
      <c r="D221" s="137">
        <f t="shared" si="171"/>
        <v>0</v>
      </c>
      <c r="E221" s="137">
        <f t="shared" si="171"/>
        <v>0</v>
      </c>
      <c r="F221" s="137">
        <f t="shared" si="171"/>
        <v>0</v>
      </c>
      <c r="G221" s="137">
        <f t="shared" si="171"/>
        <v>0</v>
      </c>
      <c r="H221" s="137">
        <f t="shared" si="171"/>
        <v>0</v>
      </c>
      <c r="I221" s="137">
        <f t="shared" si="171"/>
        <v>0</v>
      </c>
      <c r="J221" s="174">
        <f t="shared" si="145"/>
        <v>0</v>
      </c>
      <c r="L221" s="173">
        <v>29</v>
      </c>
      <c r="M221" s="180">
        <f t="shared" si="159"/>
        <v>1961</v>
      </c>
      <c r="N221" s="137">
        <f t="shared" si="172"/>
        <v>1</v>
      </c>
      <c r="O221" s="137">
        <f t="shared" si="172"/>
        <v>0</v>
      </c>
      <c r="P221" s="137">
        <f t="shared" si="172"/>
        <v>0</v>
      </c>
      <c r="Q221" s="137">
        <f t="shared" si="172"/>
        <v>0</v>
      </c>
      <c r="R221" s="137">
        <f t="shared" si="172"/>
        <v>0</v>
      </c>
      <c r="S221" s="137">
        <f t="shared" si="172"/>
        <v>0</v>
      </c>
      <c r="T221" s="137">
        <f t="shared" si="172"/>
        <v>0</v>
      </c>
      <c r="U221" s="174">
        <f t="shared" si="147"/>
        <v>0</v>
      </c>
      <c r="W221" s="173">
        <v>29</v>
      </c>
      <c r="X221" s="180">
        <f t="shared" si="160"/>
        <v>1961</v>
      </c>
      <c r="Y221" s="137">
        <f t="shared" si="173"/>
        <v>1</v>
      </c>
      <c r="Z221" s="137">
        <f t="shared" si="173"/>
        <v>0</v>
      </c>
      <c r="AA221" s="137">
        <f t="shared" si="173"/>
        <v>0</v>
      </c>
      <c r="AB221" s="137">
        <f t="shared" si="173"/>
        <v>0</v>
      </c>
      <c r="AC221" s="137">
        <f t="shared" si="173"/>
        <v>0</v>
      </c>
      <c r="AD221" s="137">
        <f t="shared" si="173"/>
        <v>0</v>
      </c>
      <c r="AE221" s="137">
        <f t="shared" si="173"/>
        <v>0</v>
      </c>
      <c r="AF221" s="174">
        <f t="shared" si="149"/>
        <v>0</v>
      </c>
      <c r="AG221" s="139"/>
      <c r="AI221" s="146">
        <f t="shared" si="161"/>
        <v>1961</v>
      </c>
      <c r="AJ221" s="103" t="str">
        <f t="shared" si="150"/>
        <v>U</v>
      </c>
      <c r="AK221" s="140">
        <f t="shared" si="151"/>
        <v>0</v>
      </c>
      <c r="AL221" s="147"/>
      <c r="AO221" s="146">
        <f t="shared" si="162"/>
        <v>1961</v>
      </c>
      <c r="AP221" s="103" t="str">
        <f t="shared" si="152"/>
        <v>U</v>
      </c>
      <c r="AQ221" s="140">
        <f t="shared" si="153"/>
        <v>0</v>
      </c>
      <c r="AR221" s="147"/>
      <c r="AU221" s="146">
        <f t="shared" si="163"/>
        <v>1961</v>
      </c>
      <c r="AV221" s="103" t="str">
        <f t="shared" si="154"/>
        <v>U</v>
      </c>
      <c r="AW221" s="140">
        <f t="shared" si="155"/>
        <v>0</v>
      </c>
      <c r="AX221" s="147"/>
      <c r="BA221" s="146">
        <f t="shared" si="164"/>
        <v>1961</v>
      </c>
      <c r="BB221" s="103" t="str">
        <f t="shared" si="156"/>
        <v>U</v>
      </c>
      <c r="BC221" s="140">
        <f t="shared" si="165"/>
        <v>0</v>
      </c>
      <c r="BD221" s="147"/>
      <c r="BG221" s="146">
        <f t="shared" si="166"/>
        <v>1961</v>
      </c>
      <c r="BH221" s="103" t="str">
        <f t="shared" si="157"/>
        <v>U</v>
      </c>
      <c r="BI221" s="140">
        <f t="shared" si="167"/>
        <v>0</v>
      </c>
      <c r="BJ221" s="147"/>
    </row>
    <row r="222" spans="1:64" ht="13.5" thickBot="1">
      <c r="A222" s="175">
        <v>30</v>
      </c>
      <c r="B222" s="181">
        <f t="shared" si="158"/>
        <v>1960</v>
      </c>
      <c r="C222" s="137">
        <f t="shared" si="171"/>
        <v>1</v>
      </c>
      <c r="D222" s="137">
        <f t="shared" si="171"/>
        <v>0</v>
      </c>
      <c r="E222" s="137">
        <f t="shared" si="171"/>
        <v>0</v>
      </c>
      <c r="F222" s="137">
        <f t="shared" si="171"/>
        <v>0</v>
      </c>
      <c r="G222" s="137">
        <f t="shared" si="171"/>
        <v>0</v>
      </c>
      <c r="H222" s="137">
        <f t="shared" si="171"/>
        <v>0</v>
      </c>
      <c r="I222" s="137">
        <f t="shared" si="171"/>
        <v>0</v>
      </c>
      <c r="J222" s="174">
        <f t="shared" si="145"/>
        <v>0</v>
      </c>
      <c r="L222" s="175">
        <v>30</v>
      </c>
      <c r="M222" s="181">
        <f t="shared" si="159"/>
        <v>1960</v>
      </c>
      <c r="N222" s="137">
        <f t="shared" si="172"/>
        <v>1</v>
      </c>
      <c r="O222" s="137">
        <f t="shared" si="172"/>
        <v>0</v>
      </c>
      <c r="P222" s="137">
        <f t="shared" si="172"/>
        <v>0</v>
      </c>
      <c r="Q222" s="137">
        <f t="shared" si="172"/>
        <v>0</v>
      </c>
      <c r="R222" s="137">
        <f t="shared" si="172"/>
        <v>0</v>
      </c>
      <c r="S222" s="137">
        <f t="shared" si="172"/>
        <v>0</v>
      </c>
      <c r="T222" s="137">
        <f t="shared" si="172"/>
        <v>0</v>
      </c>
      <c r="U222" s="174">
        <f t="shared" si="147"/>
        <v>0</v>
      </c>
      <c r="W222" s="175">
        <v>30</v>
      </c>
      <c r="X222" s="181">
        <f t="shared" si="160"/>
        <v>1960</v>
      </c>
      <c r="Y222" s="137">
        <f t="shared" si="173"/>
        <v>1</v>
      </c>
      <c r="Z222" s="137">
        <f t="shared" si="173"/>
        <v>0</v>
      </c>
      <c r="AA222" s="137">
        <f t="shared" si="173"/>
        <v>0</v>
      </c>
      <c r="AB222" s="137">
        <f t="shared" si="173"/>
        <v>0</v>
      </c>
      <c r="AC222" s="137">
        <f t="shared" si="173"/>
        <v>0</v>
      </c>
      <c r="AD222" s="137">
        <f t="shared" si="173"/>
        <v>0</v>
      </c>
      <c r="AE222" s="137">
        <f t="shared" si="173"/>
        <v>0</v>
      </c>
      <c r="AF222" s="174">
        <f t="shared" si="149"/>
        <v>0</v>
      </c>
      <c r="AG222" s="139"/>
      <c r="AI222" s="168">
        <f t="shared" si="161"/>
        <v>1960</v>
      </c>
      <c r="AJ222" s="103" t="str">
        <f t="shared" si="150"/>
        <v>U</v>
      </c>
      <c r="AK222" s="140">
        <f t="shared" si="151"/>
        <v>0</v>
      </c>
      <c r="AL222" s="170"/>
      <c r="AO222" s="168">
        <f t="shared" si="162"/>
        <v>1960</v>
      </c>
      <c r="AP222" s="103" t="str">
        <f t="shared" si="152"/>
        <v>U</v>
      </c>
      <c r="AQ222" s="140">
        <f t="shared" si="153"/>
        <v>0</v>
      </c>
      <c r="AR222" s="170"/>
      <c r="AU222" s="168">
        <f t="shared" si="163"/>
        <v>1960</v>
      </c>
      <c r="AV222" s="103" t="str">
        <f t="shared" si="154"/>
        <v>U</v>
      </c>
      <c r="AW222" s="140">
        <f t="shared" si="155"/>
        <v>0</v>
      </c>
      <c r="AX222" s="170"/>
      <c r="BA222" s="168">
        <f t="shared" si="164"/>
        <v>1960</v>
      </c>
      <c r="BB222" s="103" t="str">
        <f t="shared" si="156"/>
        <v>U</v>
      </c>
      <c r="BC222" s="169">
        <f t="shared" si="165"/>
        <v>0</v>
      </c>
      <c r="BD222" s="170"/>
      <c r="BG222" s="168">
        <f t="shared" si="166"/>
        <v>1960</v>
      </c>
      <c r="BH222" s="103" t="str">
        <f t="shared" si="157"/>
        <v>U</v>
      </c>
      <c r="BI222" s="169">
        <f t="shared" si="167"/>
        <v>0</v>
      </c>
      <c r="BJ222" s="170"/>
    </row>
    <row r="223" spans="1:64" ht="13">
      <c r="B223" s="101"/>
      <c r="C223" s="101"/>
      <c r="D223" s="101"/>
      <c r="E223" s="101"/>
      <c r="F223" s="101"/>
      <c r="G223" s="101"/>
      <c r="H223" s="101"/>
      <c r="I223" s="101"/>
      <c r="J223" s="250">
        <f>'1990 Vehicle Characteristics'!$F$52/10^9</f>
        <v>5.4883369496836351E-2</v>
      </c>
      <c r="M223" s="101"/>
      <c r="N223" s="101"/>
      <c r="O223" s="101"/>
      <c r="P223" s="101"/>
      <c r="Q223" s="101"/>
      <c r="R223" s="101"/>
      <c r="S223" s="101"/>
      <c r="T223" s="101"/>
      <c r="U223" s="121">
        <f>'1990 Vehicle Characteristics'!$F$53/10^9</f>
        <v>1.4384747139189299E-2</v>
      </c>
      <c r="X223" s="101"/>
      <c r="Y223" s="101"/>
      <c r="Z223" s="101"/>
      <c r="AA223" s="101"/>
      <c r="AB223" s="101"/>
      <c r="AC223" s="101"/>
      <c r="AD223" s="101"/>
      <c r="AE223" s="101"/>
      <c r="AF223" s="121">
        <f>'1990 Vehicle Characteristics'!$F$54/10^9</f>
        <v>4.8837242946355423E-5</v>
      </c>
      <c r="AG223" s="121"/>
      <c r="AJ223" s="142"/>
      <c r="AK223" s="143">
        <f>'1990 Vehicle Characteristics'!$F$55/10^9</f>
        <v>7.3146676405440932E-4</v>
      </c>
      <c r="AL223" s="141"/>
      <c r="AP223" s="142"/>
      <c r="AQ223" s="143">
        <f>'1990 Vehicle Characteristics'!$F$56/10^9</f>
        <v>3.6970059207864923E-4</v>
      </c>
      <c r="AR223" s="141"/>
      <c r="AV223" s="142"/>
      <c r="AW223" s="143">
        <f>'1990 Vehicle Characteristics'!$F$57/10^9</f>
        <v>5.4966217597773244E-5</v>
      </c>
      <c r="AX223" s="141"/>
      <c r="BB223" s="142"/>
      <c r="BC223" s="143">
        <f>'1990 Vehicle Characteristics'!$F$58/10^9</f>
        <v>5.8824977450158298E-4</v>
      </c>
      <c r="BD223" s="141"/>
      <c r="BH223" s="142"/>
      <c r="BI223" s="143">
        <f>'1990 Vehicle Characteristics'!$F$59/10^9</f>
        <v>1.5632644603427991E-4</v>
      </c>
      <c r="BJ223" s="141"/>
    </row>
    <row r="224" spans="1:64" ht="13.5" thickBot="1">
      <c r="B224" s="103"/>
      <c r="C224" s="103"/>
      <c r="D224" s="103"/>
      <c r="E224" s="103"/>
      <c r="F224" s="103"/>
      <c r="G224" s="103"/>
      <c r="H224" s="103"/>
      <c r="I224" s="103"/>
      <c r="J224" s="103"/>
      <c r="M224" s="103"/>
      <c r="N224" s="103"/>
      <c r="O224" s="103"/>
      <c r="P224" s="103"/>
      <c r="Q224" s="103"/>
      <c r="R224" s="103"/>
      <c r="S224" s="103"/>
      <c r="T224" s="103"/>
      <c r="U224" s="103"/>
      <c r="X224" s="103"/>
      <c r="Y224" s="103"/>
      <c r="Z224" s="103"/>
      <c r="AA224" s="103"/>
      <c r="AB224" s="103"/>
      <c r="AC224" s="103"/>
      <c r="AD224" s="103"/>
      <c r="AE224" s="103"/>
      <c r="AF224" s="103"/>
      <c r="AG224" s="103"/>
      <c r="AL224" s="141"/>
      <c r="AR224" s="141"/>
      <c r="AX224" s="141"/>
      <c r="BD224" s="141"/>
      <c r="BJ224" s="141"/>
      <c r="BL224" s="104" t="s">
        <v>89</v>
      </c>
    </row>
    <row r="225" spans="1:65" ht="13">
      <c r="B225" s="104" t="s">
        <v>98</v>
      </c>
      <c r="C225" s="104"/>
      <c r="D225" s="104"/>
      <c r="E225" s="104"/>
      <c r="F225" s="104"/>
      <c r="G225" s="103"/>
      <c r="H225" s="103"/>
      <c r="I225" s="104" t="s">
        <v>99</v>
      </c>
      <c r="J225" s="105" t="s">
        <v>99</v>
      </c>
      <c r="M225" s="104" t="s">
        <v>98</v>
      </c>
      <c r="N225" s="104"/>
      <c r="O225" s="104"/>
      <c r="P225" s="104"/>
      <c r="Q225" s="104"/>
      <c r="R225" s="103"/>
      <c r="S225" s="103"/>
      <c r="T225" s="104" t="s">
        <v>99</v>
      </c>
      <c r="U225" s="105" t="s">
        <v>99</v>
      </c>
      <c r="X225" s="104" t="s">
        <v>98</v>
      </c>
      <c r="Y225" s="104"/>
      <c r="Z225" s="104"/>
      <c r="AA225" s="104"/>
      <c r="AB225" s="104"/>
      <c r="AC225" s="103"/>
      <c r="AD225" s="103"/>
      <c r="AE225" s="104" t="s">
        <v>99</v>
      </c>
      <c r="AF225" s="105" t="s">
        <v>99</v>
      </c>
      <c r="AG225" s="104"/>
      <c r="AI225" s="104" t="s">
        <v>98</v>
      </c>
      <c r="AJ225" s="104"/>
      <c r="AK225" s="104" t="s">
        <v>99</v>
      </c>
      <c r="AL225" s="105" t="s">
        <v>99</v>
      </c>
      <c r="AO225" s="104" t="s">
        <v>98</v>
      </c>
      <c r="AP225" s="104"/>
      <c r="AQ225" s="104" t="s">
        <v>99</v>
      </c>
      <c r="AR225" s="105" t="s">
        <v>99</v>
      </c>
      <c r="AU225" s="104" t="s">
        <v>98</v>
      </c>
      <c r="AV225" s="104"/>
      <c r="AW225" s="104" t="s">
        <v>99</v>
      </c>
      <c r="AX225" s="105" t="s">
        <v>99</v>
      </c>
      <c r="BA225" s="104" t="s">
        <v>98</v>
      </c>
      <c r="BB225" s="104"/>
      <c r="BC225" s="104" t="s">
        <v>99</v>
      </c>
      <c r="BD225" s="105" t="s">
        <v>99</v>
      </c>
      <c r="BG225" s="104" t="s">
        <v>98</v>
      </c>
      <c r="BH225" s="104"/>
      <c r="BI225" s="104" t="s">
        <v>99</v>
      </c>
      <c r="BJ225" s="105" t="s">
        <v>99</v>
      </c>
      <c r="BL225" s="128" t="s">
        <v>99</v>
      </c>
      <c r="BM225" s="129" t="s">
        <v>99</v>
      </c>
    </row>
    <row r="226" spans="1:65" ht="15.5" thickBot="1">
      <c r="A226" s="116" t="s">
        <v>102</v>
      </c>
      <c r="B226" s="106" t="s">
        <v>97</v>
      </c>
      <c r="C226" s="106"/>
      <c r="D226" s="106"/>
      <c r="E226" s="106"/>
      <c r="F226" s="106"/>
      <c r="G226" s="106"/>
      <c r="H226" s="106"/>
      <c r="I226" s="107" t="s">
        <v>100</v>
      </c>
      <c r="J226" s="108" t="s">
        <v>101</v>
      </c>
      <c r="L226" s="116" t="s">
        <v>102</v>
      </c>
      <c r="M226" s="106" t="s">
        <v>97</v>
      </c>
      <c r="N226" s="106"/>
      <c r="O226" s="106"/>
      <c r="P226" s="106"/>
      <c r="Q226" s="106"/>
      <c r="R226" s="106"/>
      <c r="S226" s="106"/>
      <c r="T226" s="107" t="s">
        <v>100</v>
      </c>
      <c r="U226" s="108" t="s">
        <v>101</v>
      </c>
      <c r="W226" s="116" t="s">
        <v>102</v>
      </c>
      <c r="X226" s="106" t="s">
        <v>97</v>
      </c>
      <c r="Y226" s="106"/>
      <c r="Z226" s="106"/>
      <c r="AA226" s="106"/>
      <c r="AB226" s="106"/>
      <c r="AC226" s="106"/>
      <c r="AD226" s="106"/>
      <c r="AE226" s="107" t="s">
        <v>100</v>
      </c>
      <c r="AF226" s="108" t="s">
        <v>101</v>
      </c>
      <c r="AG226" s="125"/>
      <c r="AI226" s="106" t="s">
        <v>97</v>
      </c>
      <c r="AJ226" s="106"/>
      <c r="AK226" s="106" t="s">
        <v>104</v>
      </c>
      <c r="AL226" s="122" t="s">
        <v>105</v>
      </c>
      <c r="AO226" s="106" t="s">
        <v>97</v>
      </c>
      <c r="AP226" s="106"/>
      <c r="AQ226" s="106" t="s">
        <v>104</v>
      </c>
      <c r="AR226" s="122" t="s">
        <v>105</v>
      </c>
      <c r="AU226" s="106" t="s">
        <v>97</v>
      </c>
      <c r="AV226" s="106"/>
      <c r="AW226" s="106" t="s">
        <v>104</v>
      </c>
      <c r="AX226" s="122" t="s">
        <v>105</v>
      </c>
      <c r="BA226" s="106" t="s">
        <v>97</v>
      </c>
      <c r="BB226" s="106"/>
      <c r="BC226" s="106" t="s">
        <v>104</v>
      </c>
      <c r="BD226" s="122" t="s">
        <v>105</v>
      </c>
      <c r="BG226" s="106" t="s">
        <v>97</v>
      </c>
      <c r="BH226" s="106"/>
      <c r="BI226" s="106" t="s">
        <v>104</v>
      </c>
      <c r="BJ226" s="122" t="s">
        <v>105</v>
      </c>
      <c r="BL226" s="130" t="s">
        <v>104</v>
      </c>
      <c r="BM226" s="131" t="s">
        <v>105</v>
      </c>
    </row>
    <row r="227" spans="1:65" ht="13">
      <c r="A227" s="117" t="s">
        <v>37</v>
      </c>
      <c r="B227" s="109">
        <f>SUMPRODUCT(C$192:C$222,J$192:J$222)</f>
        <v>1.6763804463199273E-3</v>
      </c>
      <c r="C227" s="103"/>
      <c r="D227" s="103"/>
      <c r="E227" s="103"/>
      <c r="F227" s="103"/>
      <c r="G227" s="103"/>
      <c r="H227" s="103"/>
      <c r="I227" s="109">
        <f t="shared" ref="I227:I233" si="174">B227*VLOOKUP($A227,N2OEF,2,FALSE)</f>
        <v>3.3024694792502565E-5</v>
      </c>
      <c r="J227" s="110">
        <f t="shared" ref="J227:J233" si="175">B227*VLOOKUP($A227,CH4EF,2,FALSE)</f>
        <v>2.9839571944494705E-4</v>
      </c>
      <c r="L227" s="117" t="s">
        <v>37</v>
      </c>
      <c r="M227" s="109">
        <f>SUMPRODUCT(N$192:N$222,U$192:U$222)</f>
        <v>8.8340787827880028E-4</v>
      </c>
      <c r="N227" s="103"/>
      <c r="O227" s="103"/>
      <c r="P227" s="103"/>
      <c r="Q227" s="103"/>
      <c r="R227" s="103"/>
      <c r="S227" s="103"/>
      <c r="T227" s="109">
        <f t="shared" ref="T227:T233" si="176">M227*VLOOKUP($A227,N2OEF,3,FALSE)</f>
        <v>1.9434973322133605E-5</v>
      </c>
      <c r="U227" s="110">
        <f t="shared" ref="U227:U233" si="177">M227*VLOOKUP($A227,CH4EF,3,FALSE)</f>
        <v>1.7880175456362916E-4</v>
      </c>
      <c r="W227" s="117" t="s">
        <v>37</v>
      </c>
      <c r="X227" s="109">
        <f>SUMPRODUCT(Y$192:Y$222,AF$192:AF$222)</f>
        <v>2.0202470542672867E-5</v>
      </c>
      <c r="Y227" s="103"/>
      <c r="Z227" s="103"/>
      <c r="AA227" s="103"/>
      <c r="AB227" s="103"/>
      <c r="AC227" s="103"/>
      <c r="AD227" s="103"/>
      <c r="AE227" s="109">
        <f t="shared" ref="AE227:AE233" si="178">X227*VLOOKUP($A227,N2OEF,4,FALSE)</f>
        <v>1.0040627859708415E-6</v>
      </c>
      <c r="AF227" s="110">
        <f t="shared" ref="AF227:AF233" si="179">X227*VLOOKUP($A227,CH4EF,4,FALSE)</f>
        <v>9.301217437846587E-6</v>
      </c>
      <c r="AG227" s="109"/>
      <c r="AI227" s="144"/>
      <c r="AJ227" s="144"/>
      <c r="AK227" s="144"/>
      <c r="AL227" s="145"/>
      <c r="AO227" s="144"/>
      <c r="AP227" s="144"/>
      <c r="AQ227" s="144"/>
      <c r="AR227" s="145"/>
      <c r="AU227" s="144"/>
      <c r="AV227" s="144"/>
      <c r="AW227" s="144"/>
      <c r="AX227" s="145"/>
      <c r="BA227" s="144"/>
      <c r="BB227" s="144"/>
      <c r="BC227" s="144"/>
      <c r="BD227" s="145"/>
      <c r="BG227" s="144"/>
      <c r="BH227" s="144"/>
      <c r="BI227" s="144"/>
      <c r="BJ227" s="145"/>
      <c r="BL227" s="146"/>
      <c r="BM227" s="147"/>
    </row>
    <row r="228" spans="1:65" ht="13">
      <c r="A228" s="117" t="s">
        <v>31</v>
      </c>
      <c r="B228" s="109">
        <f>SUMPRODUCT(D$192:D$222,J$192:J$222)</f>
        <v>2.5061853885127907E-3</v>
      </c>
      <c r="C228" s="103"/>
      <c r="D228" s="103"/>
      <c r="E228" s="103"/>
      <c r="F228" s="103"/>
      <c r="G228" s="103"/>
      <c r="H228" s="103"/>
      <c r="I228" s="109">
        <f t="shared" si="174"/>
        <v>4.9371852153701971E-5</v>
      </c>
      <c r="J228" s="110">
        <f t="shared" si="175"/>
        <v>4.2504904189176928E-4</v>
      </c>
      <c r="L228" s="117" t="s">
        <v>31</v>
      </c>
      <c r="M228" s="109">
        <f>SUMPRODUCT(O$192:O$222,U$192:U$222)</f>
        <v>8.8204812126017017E-4</v>
      </c>
      <c r="N228" s="103"/>
      <c r="O228" s="103"/>
      <c r="P228" s="103"/>
      <c r="Q228" s="103"/>
      <c r="R228" s="103"/>
      <c r="S228" s="103"/>
      <c r="T228" s="109">
        <f t="shared" si="176"/>
        <v>1.9228649043471711E-5</v>
      </c>
      <c r="U228" s="110">
        <f t="shared" si="177"/>
        <v>1.6829478153644048E-4</v>
      </c>
      <c r="W228" s="117" t="s">
        <v>31</v>
      </c>
      <c r="X228" s="109">
        <f>SUMPRODUCT(Z$192:Z$222,AF$192:AF$222)</f>
        <v>1.987128065034697E-5</v>
      </c>
      <c r="Y228" s="103"/>
      <c r="Z228" s="103"/>
      <c r="AA228" s="103"/>
      <c r="AB228" s="103"/>
      <c r="AC228" s="103"/>
      <c r="AD228" s="103"/>
      <c r="AE228" s="109">
        <f t="shared" si="178"/>
        <v>9.3991157476141173E-7</v>
      </c>
      <c r="AF228" s="110">
        <f t="shared" si="179"/>
        <v>8.3081824399100681E-6</v>
      </c>
      <c r="AG228" s="109"/>
      <c r="AI228" s="144"/>
      <c r="AJ228" s="144"/>
      <c r="AK228" s="144"/>
      <c r="AL228" s="145"/>
      <c r="AO228" s="144"/>
      <c r="AP228" s="144"/>
      <c r="AQ228" s="144"/>
      <c r="AR228" s="145"/>
      <c r="AU228" s="144"/>
      <c r="AV228" s="144"/>
      <c r="AW228" s="144"/>
      <c r="AX228" s="145"/>
      <c r="BA228" s="144"/>
      <c r="BB228" s="144"/>
      <c r="BC228" s="144"/>
      <c r="BD228" s="145"/>
      <c r="BG228" s="144"/>
      <c r="BH228" s="144"/>
      <c r="BI228" s="144"/>
      <c r="BJ228" s="145"/>
      <c r="BL228" s="146"/>
      <c r="BM228" s="147"/>
    </row>
    <row r="229" spans="1:65" ht="13">
      <c r="A229" s="117" t="s">
        <v>29</v>
      </c>
      <c r="B229" s="109">
        <f>SUMPRODUCT(E$192:E$222,J$192:J$222)</f>
        <v>1.1624220869565988E-2</v>
      </c>
      <c r="C229" s="103"/>
      <c r="D229" s="103"/>
      <c r="E229" s="103"/>
      <c r="F229" s="103"/>
      <c r="G229" s="103"/>
      <c r="H229" s="103"/>
      <c r="I229" s="109">
        <f t="shared" si="174"/>
        <v>5.8586073182612575E-4</v>
      </c>
      <c r="J229" s="110">
        <f t="shared" si="175"/>
        <v>1.5750819278261914E-3</v>
      </c>
      <c r="L229" s="117" t="s">
        <v>29</v>
      </c>
      <c r="M229" s="109">
        <f>SUMPRODUCT(P$192:P$222,U$192:U$222)</f>
        <v>6.2915731543131325E-3</v>
      </c>
      <c r="N229" s="103"/>
      <c r="O229" s="103"/>
      <c r="P229" s="103"/>
      <c r="Q229" s="103"/>
      <c r="R229" s="103"/>
      <c r="S229" s="103"/>
      <c r="T229" s="109">
        <f t="shared" si="176"/>
        <v>4.0203152456060916E-4</v>
      </c>
      <c r="U229" s="110">
        <f t="shared" si="177"/>
        <v>9.5380249019387097E-4</v>
      </c>
      <c r="W229" s="117" t="s">
        <v>29</v>
      </c>
      <c r="X229" s="109">
        <f>SUMPRODUCT(AA$192:AA$222,AF$192:AF$222)</f>
        <v>5.4742244120322102E-6</v>
      </c>
      <c r="Y229" s="103"/>
      <c r="Z229" s="103"/>
      <c r="AA229" s="103"/>
      <c r="AB229" s="103"/>
      <c r="AC229" s="103"/>
      <c r="AD229" s="103"/>
      <c r="AE229" s="109">
        <f t="shared" si="178"/>
        <v>7.2095535506464217E-7</v>
      </c>
      <c r="AF229" s="110">
        <f t="shared" si="179"/>
        <v>1.2897272714747887E-6</v>
      </c>
      <c r="AG229" s="109"/>
      <c r="AI229" s="144"/>
      <c r="AJ229" s="144"/>
      <c r="AK229" s="144"/>
      <c r="AL229" s="145"/>
      <c r="AO229" s="144"/>
      <c r="AP229" s="144"/>
      <c r="AQ229" s="144"/>
      <c r="AR229" s="145"/>
      <c r="AU229" s="144"/>
      <c r="AV229" s="144"/>
      <c r="AW229" s="144"/>
      <c r="AX229" s="145"/>
      <c r="BA229" s="144"/>
      <c r="BB229" s="144"/>
      <c r="BC229" s="144"/>
      <c r="BD229" s="145"/>
      <c r="BG229" s="144"/>
      <c r="BH229" s="144"/>
      <c r="BI229" s="144"/>
      <c r="BJ229" s="145"/>
      <c r="BL229" s="146"/>
      <c r="BM229" s="147"/>
    </row>
    <row r="230" spans="1:65" ht="13">
      <c r="A230" s="117" t="s">
        <v>27</v>
      </c>
      <c r="B230" s="109">
        <f>SUMPRODUCT(F$192:F$222,J$192:J$222)</f>
        <v>3.9076582792437656E-2</v>
      </c>
      <c r="C230" s="103"/>
      <c r="D230" s="103"/>
      <c r="E230" s="103"/>
      <c r="F230" s="103"/>
      <c r="G230" s="103"/>
      <c r="H230" s="103"/>
      <c r="I230" s="109">
        <f t="shared" si="174"/>
        <v>2.5282549066707161E-3</v>
      </c>
      <c r="J230" s="110">
        <f t="shared" si="175"/>
        <v>2.7509914285876111E-3</v>
      </c>
      <c r="L230" s="117" t="s">
        <v>27</v>
      </c>
      <c r="M230" s="109">
        <f>SUMPRODUCT(Q$192:Q$222,U$192:U$222)</f>
        <v>6.3277179853371947E-3</v>
      </c>
      <c r="N230" s="103"/>
      <c r="O230" s="103"/>
      <c r="P230" s="103"/>
      <c r="Q230" s="103"/>
      <c r="R230" s="103"/>
      <c r="S230" s="103"/>
      <c r="T230" s="109">
        <f t="shared" si="176"/>
        <v>6.6820701925160778E-4</v>
      </c>
      <c r="U230" s="110">
        <f t="shared" si="177"/>
        <v>4.9103091566216636E-4</v>
      </c>
      <c r="W230" s="117" t="s">
        <v>27</v>
      </c>
      <c r="X230" s="109">
        <f>SUMPRODUCT(AB$192:AB$222,AF$192:AF$222)</f>
        <v>3.2892673413033776E-6</v>
      </c>
      <c r="Y230" s="103"/>
      <c r="Z230" s="103"/>
      <c r="AA230" s="103"/>
      <c r="AB230" s="103"/>
      <c r="AC230" s="103"/>
      <c r="AD230" s="103"/>
      <c r="AE230" s="109">
        <f t="shared" si="178"/>
        <v>7.022585773682711E-7</v>
      </c>
      <c r="AF230" s="110">
        <f t="shared" si="179"/>
        <v>8.6507731076278837E-7</v>
      </c>
      <c r="AG230" s="109"/>
      <c r="AH230" s="127" t="s">
        <v>33</v>
      </c>
      <c r="AI230" s="148">
        <f>SUMIF(AJ$192:AJ$222,$AH230,AK$192:AK$222)</f>
        <v>0</v>
      </c>
      <c r="AJ230" s="148"/>
      <c r="AK230" s="148">
        <f>AI230*VLOOKUP($AH230,N2OEF,5,FALSE)</f>
        <v>0</v>
      </c>
      <c r="AL230" s="149">
        <f>AI230*VLOOKUP($AH230,CH4EF,5,FALSE)</f>
        <v>0</v>
      </c>
      <c r="AN230" s="127" t="s">
        <v>33</v>
      </c>
      <c r="AO230" s="148">
        <f>SUMIF(AP$192:AP$222,$AH230,AQ$192:AQ$222)</f>
        <v>0</v>
      </c>
      <c r="AP230" s="148"/>
      <c r="AQ230" s="148">
        <f>AO230*VLOOKUP($AH230,N2OEF,6,FALSE)</f>
        <v>0</v>
      </c>
      <c r="AR230" s="149">
        <f>AO230*VLOOKUP($AH230,CH4EF,6,FALSE)</f>
        <v>0</v>
      </c>
      <c r="AT230" s="127" t="s">
        <v>33</v>
      </c>
      <c r="AU230" s="148">
        <f>SUMIF(AV$192:AV$222,$AH230,AW$192:AW$222)</f>
        <v>0</v>
      </c>
      <c r="AV230" s="148"/>
      <c r="AW230" s="148">
        <f>AU230*VLOOKUP($AH230,N2OEF,7,FALSE)</f>
        <v>0</v>
      </c>
      <c r="AX230" s="149">
        <f>AU230*VLOOKUP($AH230,CH4EF,7,FALSE)</f>
        <v>0</v>
      </c>
      <c r="AZ230" s="127"/>
      <c r="BA230" s="148"/>
      <c r="BB230" s="148"/>
      <c r="BC230" s="148"/>
      <c r="BD230" s="149"/>
      <c r="BF230" s="127"/>
      <c r="BG230" s="148"/>
      <c r="BH230" s="148"/>
      <c r="BI230" s="148"/>
      <c r="BJ230" s="149"/>
      <c r="BL230" s="146"/>
      <c r="BM230" s="147"/>
    </row>
    <row r="231" spans="1:65" ht="13">
      <c r="A231" s="117" t="s">
        <v>25</v>
      </c>
      <c r="B231" s="109">
        <f>SUMPRODUCT(G$192:G$222,J$192:J$222)</f>
        <v>0</v>
      </c>
      <c r="C231" s="103"/>
      <c r="D231" s="103"/>
      <c r="E231" s="103"/>
      <c r="F231" s="103"/>
      <c r="G231" s="103"/>
      <c r="H231" s="103"/>
      <c r="I231" s="109">
        <f t="shared" si="174"/>
        <v>0</v>
      </c>
      <c r="J231" s="110">
        <f t="shared" si="175"/>
        <v>0</v>
      </c>
      <c r="L231" s="117" t="s">
        <v>25</v>
      </c>
      <c r="M231" s="109">
        <f>SUMPRODUCT(R$192:R$222,U$192:U$222)</f>
        <v>0</v>
      </c>
      <c r="N231" s="103"/>
      <c r="O231" s="103"/>
      <c r="P231" s="103"/>
      <c r="Q231" s="103"/>
      <c r="R231" s="103"/>
      <c r="S231" s="103"/>
      <c r="T231" s="109">
        <f t="shared" si="176"/>
        <v>0</v>
      </c>
      <c r="U231" s="110">
        <f t="shared" si="177"/>
        <v>0</v>
      </c>
      <c r="W231" s="117" t="s">
        <v>25</v>
      </c>
      <c r="X231" s="109">
        <f>SUMPRODUCT(AC$192:AC$222,AF$192:AF$222)</f>
        <v>0</v>
      </c>
      <c r="Y231" s="103"/>
      <c r="Z231" s="103"/>
      <c r="AA231" s="103"/>
      <c r="AB231" s="103"/>
      <c r="AC231" s="103"/>
      <c r="AD231" s="103"/>
      <c r="AE231" s="109">
        <f t="shared" si="178"/>
        <v>0</v>
      </c>
      <c r="AF231" s="110">
        <f t="shared" si="179"/>
        <v>0</v>
      </c>
      <c r="AG231" s="109"/>
      <c r="AH231" s="117" t="s">
        <v>35</v>
      </c>
      <c r="AI231" s="150">
        <f>SUMIF(AJ$192:AJ$222,$AH231,AK$192:AK$222)</f>
        <v>4.4556060405529305E-4</v>
      </c>
      <c r="AJ231" s="150"/>
      <c r="AK231" s="150">
        <f>AI231*VLOOKUP($AH231,N2OEF,5,FALSE)</f>
        <v>4.4556060405529304E-7</v>
      </c>
      <c r="AL231" s="151">
        <f>AI231*VLOOKUP($AH231,CH4EF,5,FALSE)</f>
        <v>2.2278030202764652E-7</v>
      </c>
      <c r="AN231" s="117" t="s">
        <v>35</v>
      </c>
      <c r="AO231" s="150">
        <f>SUMIF(AP$192:AP$222,$AH231,AQ$192:AQ$222)</f>
        <v>2.181078236230572E-4</v>
      </c>
      <c r="AP231" s="150"/>
      <c r="AQ231" s="150">
        <f>AO231*VLOOKUP($AH231,N2OEF,6,FALSE)</f>
        <v>3.0535095307228006E-7</v>
      </c>
      <c r="AR231" s="151">
        <f>AO231*VLOOKUP($AH231,CH4EF,6,FALSE)</f>
        <v>1.9629704126075146E-7</v>
      </c>
      <c r="AT231" s="117" t="s">
        <v>35</v>
      </c>
      <c r="AU231" s="150">
        <f>SUMIF(AV$192:AV$222,$AH231,AW$192:AW$222)</f>
        <v>3.7185459344724784E-5</v>
      </c>
      <c r="AV231" s="150"/>
      <c r="AW231" s="150">
        <f>AU231*VLOOKUP($AH231,N2OEF,7,FALSE)</f>
        <v>1.7849020485467896E-7</v>
      </c>
      <c r="AX231" s="151">
        <f>AU231*VLOOKUP($AH231,CH4EF,7,FALSE)</f>
        <v>1.8964584265809641E-7</v>
      </c>
      <c r="AZ231" s="117" t="s">
        <v>31</v>
      </c>
      <c r="BA231" s="150">
        <f>SUMIF(BB$192:BB$222,$AZ231,BC$192:BC$222)</f>
        <v>0</v>
      </c>
      <c r="BB231" s="150"/>
      <c r="BC231" s="150">
        <f>BA231*VLOOKUP($AH231,N2OEF,8,FALSE)</f>
        <v>0</v>
      </c>
      <c r="BD231" s="151">
        <f>BA231*VLOOKUP($AH231,CH4EF,7,FALSE)</f>
        <v>0</v>
      </c>
      <c r="BF231" s="117" t="s">
        <v>31</v>
      </c>
      <c r="BG231" s="150">
        <f>SUMIF(BH$192:BH$222,$AZ231,BI$192:BI$222)</f>
        <v>0</v>
      </c>
      <c r="BH231" s="150"/>
      <c r="BI231" s="150">
        <f>BG231*VLOOKUP($AH231,N2OEF,8,FALSE)</f>
        <v>0</v>
      </c>
      <c r="BJ231" s="151">
        <f>BG231*VLOOKUP($AH231,CH4EF,7,FALSE)</f>
        <v>0</v>
      </c>
      <c r="BL231" s="146"/>
      <c r="BM231" s="147"/>
    </row>
    <row r="232" spans="1:65" ht="13">
      <c r="A232" s="117" t="s">
        <v>23</v>
      </c>
      <c r="B232" s="109">
        <f>SUMPRODUCT(H$192:H$222,J$192:J$222)</f>
        <v>0</v>
      </c>
      <c r="C232" s="103"/>
      <c r="D232" s="103"/>
      <c r="E232" s="103"/>
      <c r="F232" s="103"/>
      <c r="G232" s="103"/>
      <c r="H232" s="103"/>
      <c r="I232" s="109">
        <f t="shared" si="174"/>
        <v>0</v>
      </c>
      <c r="J232" s="110">
        <f t="shared" si="175"/>
        <v>0</v>
      </c>
      <c r="L232" s="117" t="s">
        <v>23</v>
      </c>
      <c r="M232" s="109">
        <f>SUMPRODUCT(S$192:S$222,U$192:U$222)</f>
        <v>0</v>
      </c>
      <c r="N232" s="103"/>
      <c r="O232" s="103"/>
      <c r="P232" s="103"/>
      <c r="Q232" s="103"/>
      <c r="R232" s="103"/>
      <c r="S232" s="103"/>
      <c r="T232" s="109">
        <f t="shared" si="176"/>
        <v>0</v>
      </c>
      <c r="U232" s="110">
        <f t="shared" si="177"/>
        <v>0</v>
      </c>
      <c r="W232" s="117" t="s">
        <v>23</v>
      </c>
      <c r="X232" s="109">
        <f>SUMPRODUCT(AD$192:AD$222,AF$192:AF$222)</f>
        <v>0</v>
      </c>
      <c r="Y232" s="103"/>
      <c r="Z232" s="103"/>
      <c r="AA232" s="103"/>
      <c r="AB232" s="103"/>
      <c r="AC232" s="103"/>
      <c r="AD232" s="103"/>
      <c r="AE232" s="109">
        <f t="shared" si="178"/>
        <v>0</v>
      </c>
      <c r="AF232" s="110">
        <f t="shared" si="179"/>
        <v>0</v>
      </c>
      <c r="AG232" s="109"/>
      <c r="AH232" s="117" t="s">
        <v>37</v>
      </c>
      <c r="AI232" s="157">
        <f>SUMIF(AJ$192:AJ$222,$AH232,AK$192:AK$222)</f>
        <v>2.8590615999911649E-4</v>
      </c>
      <c r="AJ232" s="150"/>
      <c r="AK232" s="150">
        <f>AI232*VLOOKUP($AH232,N2OEF,5,FALSE)</f>
        <v>3.4308739199893978E-7</v>
      </c>
      <c r="AL232" s="151">
        <f>AI232*VLOOKUP($AH232,CH4EF,5,FALSE)</f>
        <v>1.7154369599946989E-7</v>
      </c>
      <c r="AN232" s="117" t="s">
        <v>37</v>
      </c>
      <c r="AO232" s="157">
        <f>SUMIF(AP$192:AP$222,$AH232,AQ$192:AQ$222)</f>
        <v>1.5159276845559197E-4</v>
      </c>
      <c r="AP232" s="150"/>
      <c r="AQ232" s="150">
        <f>AO232*VLOOKUP($AH232,N2OEF,6,FALSE)</f>
        <v>2.5770770637450634E-7</v>
      </c>
      <c r="AR232" s="151">
        <f>AO232*VLOOKUP($AH232,CH4EF,6,FALSE)</f>
        <v>1.6675204530115117E-7</v>
      </c>
      <c r="AT232" s="117" t="s">
        <v>37</v>
      </c>
      <c r="AU232" s="157">
        <f>SUMIF(AV$192:AV$222,$AH232,AW$192:AW$222)</f>
        <v>1.7780758253048439E-5</v>
      </c>
      <c r="AV232" s="150"/>
      <c r="AW232" s="150">
        <f>AU232*VLOOKUP($AH232,N2OEF,7,FALSE)</f>
        <v>8.5347639614632496E-8</v>
      </c>
      <c r="AX232" s="151">
        <f>AU232*VLOOKUP($AH232,CH4EF,7,FALSE)</f>
        <v>9.0681867090547053E-8</v>
      </c>
      <c r="AZ232" s="117" t="s">
        <v>37</v>
      </c>
      <c r="BA232" s="150">
        <f>SUMIF(BB$192:BB$222,$AZ232,BC$192:BC$222)</f>
        <v>5.0291254134537042E-3</v>
      </c>
      <c r="BB232" s="150"/>
      <c r="BC232" s="150">
        <f>BA232*VLOOKUP($AH232,N2OEF,8,FALSE)</f>
        <v>4.1741740931665745E-5</v>
      </c>
      <c r="BD232" s="151">
        <f>BA232*VLOOKUP($AH232,CH4EF,7,FALSE)</f>
        <v>2.5648539608613895E-5</v>
      </c>
      <c r="BF232" s="117" t="s">
        <v>37</v>
      </c>
      <c r="BG232" s="150">
        <f>SUMIF(BH$192:BH$222,$AZ232,BI$192:BI$222)</f>
        <v>1.3364821146119807E-3</v>
      </c>
      <c r="BH232" s="150"/>
      <c r="BI232" s="150">
        <f>BG232*VLOOKUP($AH232,N2OEF,8,FALSE)</f>
        <v>1.109280155127944E-5</v>
      </c>
      <c r="BJ232" s="151">
        <f>BG232*VLOOKUP($AH232,CH4EF,7,FALSE)</f>
        <v>6.8160587845211017E-6</v>
      </c>
      <c r="BL232" s="146"/>
      <c r="BM232" s="147"/>
    </row>
    <row r="233" spans="1:65" ht="13.5" thickBot="1">
      <c r="A233" s="118" t="s">
        <v>21</v>
      </c>
      <c r="B233" s="109">
        <f>SUMPRODUCT(I$192:I$222,J$192:J$222)</f>
        <v>0</v>
      </c>
      <c r="C233" s="111"/>
      <c r="D233" s="111"/>
      <c r="E233" s="111"/>
      <c r="F233" s="111"/>
      <c r="G233" s="111"/>
      <c r="H233" s="111"/>
      <c r="I233" s="109">
        <f t="shared" si="174"/>
        <v>0</v>
      </c>
      <c r="J233" s="110">
        <f t="shared" si="175"/>
        <v>0</v>
      </c>
      <c r="L233" s="118" t="s">
        <v>21</v>
      </c>
      <c r="M233" s="109">
        <f>SUMPRODUCT(T$192:T$222,U$192:U$222)</f>
        <v>0</v>
      </c>
      <c r="N233" s="111"/>
      <c r="O233" s="111"/>
      <c r="P233" s="111"/>
      <c r="Q233" s="111"/>
      <c r="R233" s="111"/>
      <c r="S233" s="111"/>
      <c r="T233" s="109">
        <f t="shared" si="176"/>
        <v>0</v>
      </c>
      <c r="U233" s="110">
        <f t="shared" si="177"/>
        <v>0</v>
      </c>
      <c r="W233" s="118" t="s">
        <v>21</v>
      </c>
      <c r="X233" s="109">
        <f>SUMPRODUCT(AE$192:AE$222,AF$192:AF$222)</f>
        <v>0</v>
      </c>
      <c r="Y233" s="111"/>
      <c r="Z233" s="111"/>
      <c r="AA233" s="111"/>
      <c r="AB233" s="111"/>
      <c r="AC233" s="111"/>
      <c r="AD233" s="111"/>
      <c r="AE233" s="109">
        <f t="shared" si="178"/>
        <v>0</v>
      </c>
      <c r="AF233" s="110">
        <f t="shared" si="179"/>
        <v>0</v>
      </c>
      <c r="AG233" s="109"/>
      <c r="AH233" s="118" t="s">
        <v>89</v>
      </c>
      <c r="AI233" s="152">
        <f>SUM(AI230:AI232)</f>
        <v>7.3146676405440954E-4</v>
      </c>
      <c r="AJ233" s="153"/>
      <c r="AK233" s="153">
        <f>SUM(AK230:AK232)</f>
        <v>7.8864799605423276E-7</v>
      </c>
      <c r="AL233" s="154">
        <f>SUM(AL230:AL232)</f>
        <v>3.9432399802711638E-7</v>
      </c>
      <c r="AN233" s="118" t="s">
        <v>89</v>
      </c>
      <c r="AO233" s="152">
        <f>SUM(AO230:AO232)</f>
        <v>3.6970059207864917E-4</v>
      </c>
      <c r="AP233" s="153"/>
      <c r="AQ233" s="153">
        <f>SUM(AQ230:AQ232)</f>
        <v>5.6305865944678639E-7</v>
      </c>
      <c r="AR233" s="154">
        <f>SUM(AR230:AR232)</f>
        <v>3.6304908656190263E-7</v>
      </c>
      <c r="AT233" s="118" t="s">
        <v>89</v>
      </c>
      <c r="AU233" s="152">
        <f>SUM(AU230:AU232)</f>
        <v>5.4966217597773223E-5</v>
      </c>
      <c r="AV233" s="153"/>
      <c r="AW233" s="153">
        <f>SUM(AW230:AW232)</f>
        <v>2.6383784446931144E-7</v>
      </c>
      <c r="AX233" s="154">
        <f>SUM(AX230:AX232)</f>
        <v>2.8032770974864348E-7</v>
      </c>
      <c r="AZ233" s="118" t="s">
        <v>89</v>
      </c>
      <c r="BA233" s="152">
        <f>SUM(BA230:BA232)</f>
        <v>5.0291254134537042E-3</v>
      </c>
      <c r="BB233" s="153"/>
      <c r="BC233" s="153">
        <f>SUM(BC230:BC232)</f>
        <v>4.1741740931665745E-5</v>
      </c>
      <c r="BD233" s="154">
        <f>SUM(BD230:BD232)</f>
        <v>2.5648539608613895E-5</v>
      </c>
      <c r="BF233" s="118" t="s">
        <v>89</v>
      </c>
      <c r="BG233" s="152">
        <f>SUM(BG230:BG232)</f>
        <v>1.3364821146119807E-3</v>
      </c>
      <c r="BH233" s="153"/>
      <c r="BI233" s="153">
        <f>SUM(BI230:BI232)</f>
        <v>1.109280155127944E-5</v>
      </c>
      <c r="BJ233" s="154">
        <f>SUM(BJ230:BJ232)</f>
        <v>6.8160587845211017E-6</v>
      </c>
      <c r="BL233" s="155">
        <f>SUM(BC233,AW233,AQ233,AK233,AE234,T234,I234,BI233)</f>
        <v>4.3632316268969497E-3</v>
      </c>
      <c r="BM233" s="156">
        <f>SUM(BD233,AX233,AR233,AL233,AF234,U234,J234,BJ233)</f>
        <v>6.8947145633540931E-3</v>
      </c>
    </row>
    <row r="234" spans="1:65" ht="13">
      <c r="A234" s="119" t="s">
        <v>89</v>
      </c>
      <c r="B234" s="112">
        <f>SUM(B227:B233)</f>
        <v>5.4883369496836365E-2</v>
      </c>
      <c r="C234" s="113"/>
      <c r="D234" s="113"/>
      <c r="E234" s="113"/>
      <c r="F234" s="113"/>
      <c r="G234" s="113"/>
      <c r="H234" s="113"/>
      <c r="I234" s="114">
        <f>SUM(I227:I233)</f>
        <v>3.1965121854430466E-3</v>
      </c>
      <c r="J234" s="115">
        <f>SUM(J227:J233)</f>
        <v>5.0495181177505188E-3</v>
      </c>
      <c r="L234" s="119" t="s">
        <v>89</v>
      </c>
      <c r="M234" s="112">
        <f>SUM(M227:M233)</f>
        <v>1.4384747139189299E-2</v>
      </c>
      <c r="N234" s="113"/>
      <c r="O234" s="113"/>
      <c r="P234" s="113"/>
      <c r="Q234" s="113"/>
      <c r="R234" s="113"/>
      <c r="S234" s="113"/>
      <c r="T234" s="114">
        <f>SUM(T227:T233)</f>
        <v>1.1089021661778223E-3</v>
      </c>
      <c r="U234" s="115">
        <f>SUM(U227:U233)</f>
        <v>1.7919299419561071E-3</v>
      </c>
      <c r="W234" s="119" t="s">
        <v>89</v>
      </c>
      <c r="X234" s="112">
        <f>SUM(X227:X233)</f>
        <v>4.883724294635543E-5</v>
      </c>
      <c r="Y234" s="113"/>
      <c r="Z234" s="113"/>
      <c r="AA234" s="113"/>
      <c r="AB234" s="113"/>
      <c r="AC234" s="113"/>
      <c r="AD234" s="113"/>
      <c r="AE234" s="114">
        <f>SUM(AE227:AE233)</f>
        <v>3.3671882931651667E-6</v>
      </c>
      <c r="AF234" s="115">
        <f>SUM(AF227:AF233)</f>
        <v>1.9764204459994229E-5</v>
      </c>
      <c r="AG234" s="126"/>
    </row>
    <row r="236" spans="1:65" ht="13.5" thickBot="1">
      <c r="A236" s="104"/>
      <c r="B236" s="104" t="s">
        <v>13</v>
      </c>
      <c r="C236" s="104" t="s">
        <v>176</v>
      </c>
      <c r="D236" s="104"/>
      <c r="E236" s="104"/>
      <c r="F236" s="104"/>
      <c r="G236" s="104"/>
      <c r="H236" s="104"/>
      <c r="I236" s="104"/>
      <c r="J236" s="104"/>
      <c r="K236" s="104"/>
      <c r="L236" s="104"/>
      <c r="M236" s="104" t="s">
        <v>13</v>
      </c>
      <c r="N236" s="104" t="s">
        <v>176</v>
      </c>
      <c r="O236" s="104"/>
      <c r="P236" s="104"/>
      <c r="Q236" s="104"/>
      <c r="R236" s="104"/>
      <c r="S236" s="104"/>
      <c r="T236" s="104"/>
      <c r="U236" s="104"/>
      <c r="V236" s="104"/>
      <c r="W236" s="104"/>
      <c r="X236" s="104" t="s">
        <v>15</v>
      </c>
      <c r="Y236" s="104" t="s">
        <v>176</v>
      </c>
      <c r="Z236" s="104"/>
      <c r="AA236" s="104"/>
      <c r="AB236" s="104"/>
      <c r="AC236" s="104"/>
      <c r="AD236" s="104"/>
      <c r="AE236" s="104"/>
      <c r="AF236" s="104"/>
      <c r="AG236" s="104"/>
      <c r="AH236" s="104"/>
      <c r="AI236" s="104" t="s">
        <v>16</v>
      </c>
      <c r="AJ236" s="104" t="s">
        <v>176</v>
      </c>
      <c r="AK236" s="104"/>
      <c r="AL236" s="104"/>
      <c r="AM236" s="104"/>
      <c r="AN236" s="104"/>
      <c r="AO236" s="104" t="s">
        <v>17</v>
      </c>
      <c r="AP236" s="104" t="s">
        <v>176</v>
      </c>
      <c r="AQ236" s="104"/>
      <c r="AR236" s="104"/>
      <c r="AS236" s="104"/>
      <c r="AT236" s="104"/>
      <c r="AU236" s="104" t="s">
        <v>18</v>
      </c>
      <c r="AV236" s="104" t="s">
        <v>176</v>
      </c>
      <c r="AW236" s="104"/>
      <c r="AX236" s="104"/>
      <c r="AY236" s="104"/>
      <c r="AZ236" s="104"/>
      <c r="BA236" s="104" t="s">
        <v>19</v>
      </c>
      <c r="BB236" s="104" t="s">
        <v>176</v>
      </c>
      <c r="BC236" s="104"/>
      <c r="BD236" s="104"/>
      <c r="BE236" s="104"/>
      <c r="BF236" s="104"/>
      <c r="BG236" s="104" t="s">
        <v>318</v>
      </c>
      <c r="BH236" s="104" t="s">
        <v>176</v>
      </c>
      <c r="BI236" s="104"/>
      <c r="BJ236" s="104"/>
      <c r="BK236" s="104"/>
      <c r="BL236" s="104"/>
      <c r="BM236" s="104"/>
    </row>
    <row r="237" spans="1:65" ht="13">
      <c r="A237" s="171"/>
      <c r="B237" s="133">
        <v>1990</v>
      </c>
      <c r="C237" s="98">
        <v>5</v>
      </c>
      <c r="D237" s="98">
        <v>6</v>
      </c>
      <c r="E237" s="98">
        <v>7</v>
      </c>
      <c r="F237" s="98">
        <v>8</v>
      </c>
      <c r="G237" s="99">
        <v>9</v>
      </c>
      <c r="H237" s="98">
        <v>10</v>
      </c>
      <c r="I237" s="99">
        <v>11</v>
      </c>
      <c r="J237" s="164"/>
      <c r="L237" s="171"/>
      <c r="M237" s="133">
        <v>1990</v>
      </c>
      <c r="N237" s="98">
        <v>12</v>
      </c>
      <c r="O237" s="98">
        <v>13</v>
      </c>
      <c r="P237" s="98">
        <v>14</v>
      </c>
      <c r="Q237" s="98">
        <v>15</v>
      </c>
      <c r="R237" s="99">
        <v>16</v>
      </c>
      <c r="S237" s="98">
        <v>17</v>
      </c>
      <c r="T237" s="99">
        <v>18</v>
      </c>
      <c r="U237" s="164"/>
      <c r="W237" s="171"/>
      <c r="X237" s="133">
        <v>1990</v>
      </c>
      <c r="Y237" s="98">
        <v>19</v>
      </c>
      <c r="Z237" s="98">
        <v>20</v>
      </c>
      <c r="AA237" s="98">
        <v>21</v>
      </c>
      <c r="AB237" s="98">
        <v>22</v>
      </c>
      <c r="AC237" s="99">
        <v>23</v>
      </c>
      <c r="AD237" s="98">
        <v>24</v>
      </c>
      <c r="AE237" s="99">
        <v>25</v>
      </c>
      <c r="AF237" s="164"/>
      <c r="AG237" s="123"/>
      <c r="AI237" s="128">
        <v>1990</v>
      </c>
      <c r="AJ237" s="135"/>
      <c r="AK237" s="135"/>
      <c r="AL237" s="164"/>
      <c r="AO237" s="128">
        <v>1990</v>
      </c>
      <c r="AP237" s="135"/>
      <c r="AQ237" s="135"/>
      <c r="AR237" s="164"/>
      <c r="AU237" s="128">
        <v>1990</v>
      </c>
      <c r="AV237" s="135"/>
      <c r="AW237" s="135"/>
      <c r="AX237" s="164"/>
      <c r="BA237" s="128">
        <v>1990</v>
      </c>
      <c r="BB237" s="135"/>
      <c r="BC237" s="135"/>
      <c r="BD237" s="164"/>
      <c r="BG237" s="128">
        <v>1990</v>
      </c>
      <c r="BH237" s="135"/>
      <c r="BI237" s="135"/>
      <c r="BJ237" s="164"/>
    </row>
    <row r="238" spans="1:65">
      <c r="A238" s="146"/>
      <c r="B238" s="100" t="s">
        <v>43</v>
      </c>
      <c r="C238" s="124" t="s">
        <v>37</v>
      </c>
      <c r="D238" s="100" t="s">
        <v>31</v>
      </c>
      <c r="E238" s="100" t="s">
        <v>29</v>
      </c>
      <c r="F238" s="100" t="s">
        <v>27</v>
      </c>
      <c r="G238" s="100" t="s">
        <v>25</v>
      </c>
      <c r="H238" s="100" t="s">
        <v>22</v>
      </c>
      <c r="I238" s="100" t="s">
        <v>21</v>
      </c>
      <c r="J238" s="172" t="s">
        <v>97</v>
      </c>
      <c r="L238" s="146"/>
      <c r="M238" s="100" t="s">
        <v>43</v>
      </c>
      <c r="N238" s="124" t="s">
        <v>37</v>
      </c>
      <c r="O238" s="100" t="s">
        <v>31</v>
      </c>
      <c r="P238" s="100" t="s">
        <v>29</v>
      </c>
      <c r="Q238" s="100" t="s">
        <v>27</v>
      </c>
      <c r="R238" s="100" t="s">
        <v>25</v>
      </c>
      <c r="S238" s="100" t="s">
        <v>22</v>
      </c>
      <c r="T238" s="100" t="s">
        <v>21</v>
      </c>
      <c r="U238" s="172" t="s">
        <v>97</v>
      </c>
      <c r="W238" s="146"/>
      <c r="X238" s="100" t="s">
        <v>43</v>
      </c>
      <c r="Y238" s="124" t="s">
        <v>37</v>
      </c>
      <c r="Z238" s="100" t="s">
        <v>31</v>
      </c>
      <c r="AA238" s="100" t="s">
        <v>29</v>
      </c>
      <c r="AB238" s="100" t="s">
        <v>27</v>
      </c>
      <c r="AC238" s="100" t="s">
        <v>25</v>
      </c>
      <c r="AD238" s="100" t="s">
        <v>22</v>
      </c>
      <c r="AE238" s="100" t="s">
        <v>21</v>
      </c>
      <c r="AF238" s="172" t="s">
        <v>97</v>
      </c>
      <c r="AG238" s="124"/>
      <c r="AI238" s="165" t="s">
        <v>43</v>
      </c>
      <c r="AJ238" s="111" t="s">
        <v>103</v>
      </c>
      <c r="AK238" s="136" t="s">
        <v>97</v>
      </c>
      <c r="AL238" s="166"/>
      <c r="AO238" s="165" t="s">
        <v>43</v>
      </c>
      <c r="AP238" s="111" t="s">
        <v>103</v>
      </c>
      <c r="AQ238" s="136" t="s">
        <v>97</v>
      </c>
      <c r="AR238" s="166"/>
      <c r="AU238" s="165" t="s">
        <v>43</v>
      </c>
      <c r="AV238" s="111" t="s">
        <v>103</v>
      </c>
      <c r="AW238" s="136" t="s">
        <v>97</v>
      </c>
      <c r="AX238" s="166"/>
      <c r="BA238" s="165" t="s">
        <v>43</v>
      </c>
      <c r="BB238" s="111" t="s">
        <v>103</v>
      </c>
      <c r="BC238" s="136" t="s">
        <v>97</v>
      </c>
      <c r="BD238" s="166"/>
      <c r="BG238" s="165" t="s">
        <v>43</v>
      </c>
      <c r="BH238" s="111" t="s">
        <v>103</v>
      </c>
      <c r="BI238" s="136" t="s">
        <v>97</v>
      </c>
      <c r="BJ238" s="166"/>
    </row>
    <row r="239" spans="1:65" ht="13">
      <c r="A239" s="173">
        <v>0</v>
      </c>
      <c r="B239" s="178">
        <f>B$190-$A239</f>
        <v>1990</v>
      </c>
      <c r="C239" s="137">
        <f t="shared" ref="C239:I248" si="180">VLOOKUP($B239,oldtechs,C$2,FALSE)</f>
        <v>0</v>
      </c>
      <c r="D239" s="137">
        <f t="shared" si="180"/>
        <v>0</v>
      </c>
      <c r="E239" s="137">
        <f t="shared" si="180"/>
        <v>0</v>
      </c>
      <c r="F239" s="137">
        <f t="shared" si="180"/>
        <v>1</v>
      </c>
      <c r="G239" s="137">
        <f t="shared" si="180"/>
        <v>0</v>
      </c>
      <c r="H239" s="137">
        <f t="shared" si="180"/>
        <v>0</v>
      </c>
      <c r="I239" s="137">
        <f t="shared" si="180"/>
        <v>0</v>
      </c>
      <c r="J239" s="179">
        <f t="shared" ref="J239:J269" si="181">VLOOKUP($A239,VMTtoMY90,2,FALSE)*$J$270</f>
        <v>1.2419382418444183E-3</v>
      </c>
      <c r="L239" s="173">
        <v>0</v>
      </c>
      <c r="M239" s="178">
        <f>M$190-$A239</f>
        <v>1990</v>
      </c>
      <c r="N239" s="137">
        <f t="shared" ref="N239:T248" si="182">VLOOKUP($B239,oldtechs,N$2,FALSE)</f>
        <v>0</v>
      </c>
      <c r="O239" s="137">
        <f t="shared" si="182"/>
        <v>0</v>
      </c>
      <c r="P239" s="137">
        <f t="shared" si="182"/>
        <v>0.05</v>
      </c>
      <c r="Q239" s="137">
        <f t="shared" si="182"/>
        <v>0.95</v>
      </c>
      <c r="R239" s="137">
        <f t="shared" si="182"/>
        <v>0</v>
      </c>
      <c r="S239" s="137">
        <f t="shared" si="182"/>
        <v>0</v>
      </c>
      <c r="T239" s="137">
        <f t="shared" si="182"/>
        <v>0</v>
      </c>
      <c r="U239" s="179">
        <f t="shared" ref="U239:U269" si="183">VLOOKUP($A239,VMTtoMY90,3,FALSE)*$U$270</f>
        <v>3.6903040787937297E-4</v>
      </c>
      <c r="W239" s="173">
        <v>0</v>
      </c>
      <c r="X239" s="178">
        <f>X$190-$A239</f>
        <v>1990</v>
      </c>
      <c r="Y239" s="137">
        <f t="shared" ref="Y239:AE248" si="184">VLOOKUP($B239,oldtechs,Y$2,FALSE)</f>
        <v>0</v>
      </c>
      <c r="Z239" s="137">
        <f t="shared" si="184"/>
        <v>0.45</v>
      </c>
      <c r="AA239" s="137">
        <f t="shared" si="184"/>
        <v>0.3</v>
      </c>
      <c r="AB239" s="137">
        <f t="shared" si="184"/>
        <v>0.25</v>
      </c>
      <c r="AC239" s="137">
        <f t="shared" si="184"/>
        <v>0</v>
      </c>
      <c r="AD239" s="137">
        <f t="shared" si="184"/>
        <v>0</v>
      </c>
      <c r="AE239" s="137">
        <f t="shared" si="184"/>
        <v>0</v>
      </c>
      <c r="AF239" s="179">
        <f t="shared" ref="AF239:AF269" si="185">VLOOKUP($A239,VMTtoMY90,4,FALSE)*$AF$270</f>
        <v>1.1645289434831521E-6</v>
      </c>
      <c r="AG239" s="139"/>
      <c r="AI239" s="146">
        <f>X239</f>
        <v>1990</v>
      </c>
      <c r="AJ239" s="103" t="str">
        <f t="shared" ref="AJ239:AJ269" si="186">VLOOKUP(AI239,oldtechs,2,FALSE)</f>
        <v>M</v>
      </c>
      <c r="AK239" s="140">
        <f t="shared" ref="AK239:AK269" si="187">VLOOKUP($A239,VMTtoMY90,5,FALSE)*AK$270</f>
        <v>1.6552032898110427E-5</v>
      </c>
      <c r="AL239" s="167"/>
      <c r="AO239" s="146">
        <f>AI239</f>
        <v>1990</v>
      </c>
      <c r="AP239" s="103" t="str">
        <f t="shared" ref="AP239:AP269" si="188">VLOOKUP(AO239,oldtechs,2,FALSE)</f>
        <v>M</v>
      </c>
      <c r="AQ239" s="140">
        <f t="shared" ref="AQ239:AQ269" si="189">VLOOKUP($A239,VMTtoMY90,6,FALSE)*AQ$270</f>
        <v>1.0119212207713967E-5</v>
      </c>
      <c r="AR239" s="167"/>
      <c r="AU239" s="146">
        <f>AO239</f>
        <v>1990</v>
      </c>
      <c r="AV239" s="103" t="str">
        <f t="shared" ref="AV239:AV269" si="190">VLOOKUP(AU239,oldtechs,3,FALSE)</f>
        <v>M</v>
      </c>
      <c r="AW239" s="140">
        <f t="shared" ref="AW239:AW269" si="191">VLOOKUP($A239,VMTtoMY90,7,FALSE)*AW$270</f>
        <v>1.1676011704776595E-6</v>
      </c>
      <c r="AX239" s="167"/>
      <c r="BA239" s="146">
        <f>AU239</f>
        <v>1990</v>
      </c>
      <c r="BB239" s="103" t="str">
        <f t="shared" ref="BB239:BB269" si="192">VLOOKUP(BA239,oldtechs,4,FALSE)</f>
        <v>U</v>
      </c>
      <c r="BC239" s="140">
        <f t="shared" ref="BC239:BC269" si="193">VLOOKUP($A239,VMTtoMY90,8,FALSE)*BC$270</f>
        <v>7.0272273131173393E-5</v>
      </c>
      <c r="BD239" s="167"/>
      <c r="BG239" s="146">
        <f>BA239</f>
        <v>1990</v>
      </c>
      <c r="BH239" s="103" t="str">
        <f t="shared" ref="BH239:BH269" si="194">VLOOKUP(BG239,oldtechs,4,FALSE)</f>
        <v>U</v>
      </c>
      <c r="BI239" s="140">
        <f t="shared" ref="BI239:BI269" si="195">VLOOKUP($A239,VMTtoMY90,8,FALSE)*BI$270</f>
        <v>1.8674745302969932E-5</v>
      </c>
      <c r="BJ239" s="167"/>
    </row>
    <row r="240" spans="1:65" ht="13">
      <c r="A240" s="173">
        <v>1</v>
      </c>
      <c r="B240" s="180">
        <f t="shared" ref="B240:B269" si="196">B$190-$A240</f>
        <v>1989</v>
      </c>
      <c r="C240" s="137">
        <f t="shared" si="180"/>
        <v>0</v>
      </c>
      <c r="D240" s="137">
        <f t="shared" si="180"/>
        <v>0</v>
      </c>
      <c r="E240" s="137">
        <f t="shared" si="180"/>
        <v>0</v>
      </c>
      <c r="F240" s="137">
        <f t="shared" si="180"/>
        <v>1</v>
      </c>
      <c r="G240" s="137">
        <f t="shared" si="180"/>
        <v>0</v>
      </c>
      <c r="H240" s="137">
        <f t="shared" si="180"/>
        <v>0</v>
      </c>
      <c r="I240" s="137">
        <f t="shared" si="180"/>
        <v>0</v>
      </c>
      <c r="J240" s="174">
        <f t="shared" si="181"/>
        <v>1.6321198214450314E-3</v>
      </c>
      <c r="L240" s="173">
        <v>1</v>
      </c>
      <c r="M240" s="180">
        <f t="shared" ref="M240:M269" si="197">M$190-$A240</f>
        <v>1989</v>
      </c>
      <c r="N240" s="137">
        <f t="shared" si="182"/>
        <v>0</v>
      </c>
      <c r="O240" s="137">
        <f t="shared" si="182"/>
        <v>0</v>
      </c>
      <c r="P240" s="137">
        <f t="shared" si="182"/>
        <v>0.05</v>
      </c>
      <c r="Q240" s="137">
        <f t="shared" si="182"/>
        <v>0.95</v>
      </c>
      <c r="R240" s="137">
        <f t="shared" si="182"/>
        <v>0</v>
      </c>
      <c r="S240" s="137">
        <f t="shared" si="182"/>
        <v>0</v>
      </c>
      <c r="T240" s="137">
        <f t="shared" si="182"/>
        <v>0</v>
      </c>
      <c r="U240" s="174">
        <f t="shared" si="183"/>
        <v>4.7445015866947498E-4</v>
      </c>
      <c r="W240" s="173">
        <v>1</v>
      </c>
      <c r="X240" s="180">
        <f t="shared" ref="X240:X269" si="198">X$190-$A240</f>
        <v>1989</v>
      </c>
      <c r="Y240" s="137">
        <f t="shared" si="184"/>
        <v>0</v>
      </c>
      <c r="Z240" s="137">
        <f t="shared" si="184"/>
        <v>0.6</v>
      </c>
      <c r="AA240" s="137">
        <f t="shared" si="184"/>
        <v>0.25</v>
      </c>
      <c r="AB240" s="137">
        <f t="shared" si="184"/>
        <v>0.15</v>
      </c>
      <c r="AC240" s="137">
        <f t="shared" si="184"/>
        <v>0</v>
      </c>
      <c r="AD240" s="137">
        <f t="shared" si="184"/>
        <v>0</v>
      </c>
      <c r="AE240" s="137">
        <f t="shared" si="184"/>
        <v>0</v>
      </c>
      <c r="AF240" s="174">
        <f t="shared" si="185"/>
        <v>2.1059776295451931E-6</v>
      </c>
      <c r="AG240" s="139"/>
      <c r="AI240" s="146">
        <f t="shared" ref="AI240:AI269" si="199">X240</f>
        <v>1989</v>
      </c>
      <c r="AJ240" s="103" t="str">
        <f t="shared" si="186"/>
        <v>M</v>
      </c>
      <c r="AK240" s="140">
        <f t="shared" si="187"/>
        <v>2.1752209625251657E-5</v>
      </c>
      <c r="AL240" s="147"/>
      <c r="AO240" s="146">
        <f t="shared" ref="AO240:AO269" si="200">AI240</f>
        <v>1989</v>
      </c>
      <c r="AP240" s="103" t="str">
        <f t="shared" si="188"/>
        <v>M</v>
      </c>
      <c r="AQ240" s="140">
        <f t="shared" si="189"/>
        <v>1.2452864307704021E-5</v>
      </c>
      <c r="AR240" s="147"/>
      <c r="AU240" s="146">
        <f t="shared" ref="AU240:AU269" si="201">AO240</f>
        <v>1989</v>
      </c>
      <c r="AV240" s="103" t="str">
        <f t="shared" si="190"/>
        <v>M</v>
      </c>
      <c r="AW240" s="140">
        <f t="shared" si="191"/>
        <v>2.1427015208955326E-6</v>
      </c>
      <c r="AX240" s="147"/>
      <c r="BA240" s="146">
        <f t="shared" ref="BA240:BA269" si="202">AU240</f>
        <v>1989</v>
      </c>
      <c r="BB240" s="103" t="str">
        <f t="shared" si="192"/>
        <v>U</v>
      </c>
      <c r="BC240" s="140">
        <f t="shared" si="193"/>
        <v>4.3777780686569994E-5</v>
      </c>
      <c r="BD240" s="147"/>
      <c r="BG240" s="146">
        <f t="shared" ref="BG240:BG269" si="203">BA240</f>
        <v>1989</v>
      </c>
      <c r="BH240" s="103" t="str">
        <f t="shared" si="194"/>
        <v>U</v>
      </c>
      <c r="BI240" s="140">
        <f t="shared" si="195"/>
        <v>1.1633875891917085E-5</v>
      </c>
      <c r="BJ240" s="147"/>
    </row>
    <row r="241" spans="1:62" ht="13">
      <c r="A241" s="173">
        <v>2</v>
      </c>
      <c r="B241" s="180">
        <f t="shared" si="196"/>
        <v>1988</v>
      </c>
      <c r="C241" s="137">
        <f t="shared" si="180"/>
        <v>0</v>
      </c>
      <c r="D241" s="137">
        <f t="shared" si="180"/>
        <v>0</v>
      </c>
      <c r="E241" s="137">
        <f t="shared" si="180"/>
        <v>0</v>
      </c>
      <c r="F241" s="137">
        <f t="shared" si="180"/>
        <v>1</v>
      </c>
      <c r="G241" s="137">
        <f t="shared" si="180"/>
        <v>0</v>
      </c>
      <c r="H241" s="137">
        <f t="shared" si="180"/>
        <v>0</v>
      </c>
      <c r="I241" s="137">
        <f t="shared" si="180"/>
        <v>0</v>
      </c>
      <c r="J241" s="174">
        <f t="shared" si="181"/>
        <v>1.5979731245869791E-3</v>
      </c>
      <c r="L241" s="173">
        <v>2</v>
      </c>
      <c r="M241" s="180">
        <f t="shared" si="197"/>
        <v>1988</v>
      </c>
      <c r="N241" s="137">
        <f t="shared" si="182"/>
        <v>0</v>
      </c>
      <c r="O241" s="137">
        <f t="shared" si="182"/>
        <v>0</v>
      </c>
      <c r="P241" s="137">
        <f t="shared" si="182"/>
        <v>0.05</v>
      </c>
      <c r="Q241" s="137">
        <f t="shared" si="182"/>
        <v>0.95</v>
      </c>
      <c r="R241" s="137">
        <f t="shared" si="182"/>
        <v>0</v>
      </c>
      <c r="S241" s="137">
        <f t="shared" si="182"/>
        <v>0</v>
      </c>
      <c r="T241" s="137">
        <f t="shared" si="182"/>
        <v>0</v>
      </c>
      <c r="U241" s="174">
        <f t="shared" si="183"/>
        <v>4.5810788418715906E-4</v>
      </c>
      <c r="W241" s="173">
        <v>2</v>
      </c>
      <c r="X241" s="180">
        <f t="shared" si="198"/>
        <v>1988</v>
      </c>
      <c r="Y241" s="137">
        <f t="shared" si="184"/>
        <v>0</v>
      </c>
      <c r="Z241" s="137">
        <f t="shared" si="184"/>
        <v>0.6</v>
      </c>
      <c r="AA241" s="137">
        <f t="shared" si="184"/>
        <v>0.25</v>
      </c>
      <c r="AB241" s="137">
        <f t="shared" si="184"/>
        <v>0.15</v>
      </c>
      <c r="AC241" s="137">
        <f t="shared" si="184"/>
        <v>0</v>
      </c>
      <c r="AD241" s="137">
        <f t="shared" si="184"/>
        <v>0</v>
      </c>
      <c r="AE241" s="137">
        <f t="shared" si="184"/>
        <v>0</v>
      </c>
      <c r="AF241" s="174">
        <f t="shared" si="185"/>
        <v>1.9112942372390445E-6</v>
      </c>
      <c r="AG241" s="139"/>
      <c r="AI241" s="146">
        <f t="shared" si="199"/>
        <v>1988</v>
      </c>
      <c r="AJ241" s="103" t="str">
        <f t="shared" si="186"/>
        <v>M</v>
      </c>
      <c r="AK241" s="140">
        <f t="shared" si="187"/>
        <v>2.1297116746464939E-5</v>
      </c>
      <c r="AL241" s="147"/>
      <c r="AO241" s="146">
        <f t="shared" si="200"/>
        <v>1988</v>
      </c>
      <c r="AP241" s="103" t="str">
        <f t="shared" si="188"/>
        <v>M</v>
      </c>
      <c r="AQ241" s="140">
        <f t="shared" si="189"/>
        <v>1.136098864357661E-5</v>
      </c>
      <c r="AR241" s="147"/>
      <c r="AU241" s="146">
        <f t="shared" si="201"/>
        <v>1988</v>
      </c>
      <c r="AV241" s="103" t="str">
        <f t="shared" si="190"/>
        <v>M</v>
      </c>
      <c r="AW241" s="140">
        <f t="shared" si="191"/>
        <v>2.0121953193540086E-6</v>
      </c>
      <c r="AX241" s="147"/>
      <c r="BA241" s="146">
        <f t="shared" si="202"/>
        <v>1988</v>
      </c>
      <c r="BB241" s="103" t="str">
        <f t="shared" si="192"/>
        <v>U</v>
      </c>
      <c r="BC241" s="140">
        <f t="shared" si="193"/>
        <v>2.6616518826726228E-5</v>
      </c>
      <c r="BD241" s="147"/>
      <c r="BG241" s="146">
        <f t="shared" si="203"/>
        <v>1988</v>
      </c>
      <c r="BH241" s="103" t="str">
        <f t="shared" si="194"/>
        <v>U</v>
      </c>
      <c r="BI241" s="140">
        <f t="shared" si="195"/>
        <v>7.0732977288636711E-6</v>
      </c>
      <c r="BJ241" s="147"/>
    </row>
    <row r="242" spans="1:62" ht="13">
      <c r="A242" s="173">
        <v>3</v>
      </c>
      <c r="B242" s="180">
        <f t="shared" si="196"/>
        <v>1987</v>
      </c>
      <c r="C242" s="137">
        <f t="shared" si="180"/>
        <v>0</v>
      </c>
      <c r="D242" s="137">
        <f t="shared" si="180"/>
        <v>0</v>
      </c>
      <c r="E242" s="137">
        <f t="shared" si="180"/>
        <v>0</v>
      </c>
      <c r="F242" s="137">
        <f t="shared" si="180"/>
        <v>1</v>
      </c>
      <c r="G242" s="137">
        <f t="shared" si="180"/>
        <v>0</v>
      </c>
      <c r="H242" s="137">
        <f t="shared" si="180"/>
        <v>0</v>
      </c>
      <c r="I242" s="137">
        <f t="shared" si="180"/>
        <v>0</v>
      </c>
      <c r="J242" s="174">
        <f t="shared" si="181"/>
        <v>1.5615192184817602E-3</v>
      </c>
      <c r="L242" s="173">
        <v>3</v>
      </c>
      <c r="M242" s="180">
        <f t="shared" si="197"/>
        <v>1987</v>
      </c>
      <c r="N242" s="137">
        <f t="shared" si="182"/>
        <v>0</v>
      </c>
      <c r="O242" s="137">
        <f t="shared" si="182"/>
        <v>0</v>
      </c>
      <c r="P242" s="137">
        <f t="shared" si="182"/>
        <v>0.05</v>
      </c>
      <c r="Q242" s="137">
        <f t="shared" si="182"/>
        <v>0.95</v>
      </c>
      <c r="R242" s="137">
        <f t="shared" si="182"/>
        <v>0</v>
      </c>
      <c r="S242" s="137">
        <f t="shared" si="182"/>
        <v>0</v>
      </c>
      <c r="T242" s="137">
        <f t="shared" si="182"/>
        <v>0</v>
      </c>
      <c r="U242" s="174">
        <f t="shared" si="183"/>
        <v>4.3512120600491084E-4</v>
      </c>
      <c r="W242" s="173">
        <v>3</v>
      </c>
      <c r="X242" s="180">
        <f t="shared" si="198"/>
        <v>1987</v>
      </c>
      <c r="Y242" s="137">
        <f t="shared" si="184"/>
        <v>0</v>
      </c>
      <c r="Z242" s="137">
        <f t="shared" si="184"/>
        <v>0.7</v>
      </c>
      <c r="AA242" s="137">
        <f t="shared" si="184"/>
        <v>0.15</v>
      </c>
      <c r="AB242" s="137">
        <f t="shared" si="184"/>
        <v>0.15</v>
      </c>
      <c r="AC242" s="137">
        <f t="shared" si="184"/>
        <v>0</v>
      </c>
      <c r="AD242" s="137">
        <f t="shared" si="184"/>
        <v>0</v>
      </c>
      <c r="AE242" s="137">
        <f t="shared" si="184"/>
        <v>0</v>
      </c>
      <c r="AF242" s="174">
        <f t="shared" si="185"/>
        <v>1.739798908900711E-6</v>
      </c>
      <c r="AG242" s="139"/>
      <c r="AI242" s="146">
        <f t="shared" si="199"/>
        <v>1987</v>
      </c>
      <c r="AJ242" s="103" t="str">
        <f t="shared" si="186"/>
        <v>M</v>
      </c>
      <c r="AK242" s="140">
        <f t="shared" si="187"/>
        <v>2.0811274348841281E-5</v>
      </c>
      <c r="AL242" s="147"/>
      <c r="AO242" s="146">
        <f t="shared" si="200"/>
        <v>1987</v>
      </c>
      <c r="AP242" s="103" t="str">
        <f t="shared" si="188"/>
        <v>M</v>
      </c>
      <c r="AQ242" s="140">
        <f t="shared" si="189"/>
        <v>1.0283190836723129E-5</v>
      </c>
      <c r="AR242" s="147"/>
      <c r="AU242" s="146">
        <f t="shared" si="201"/>
        <v>1987</v>
      </c>
      <c r="AV242" s="103" t="str">
        <f t="shared" si="190"/>
        <v>M</v>
      </c>
      <c r="AW242" s="140">
        <f t="shared" si="191"/>
        <v>1.9134226919858117E-6</v>
      </c>
      <c r="AX242" s="147"/>
      <c r="BA242" s="146">
        <f t="shared" si="202"/>
        <v>1987</v>
      </c>
      <c r="BB242" s="103" t="str">
        <f t="shared" si="192"/>
        <v>U</v>
      </c>
      <c r="BC242" s="140">
        <f t="shared" si="193"/>
        <v>1.7768388449794124E-5</v>
      </c>
      <c r="BD242" s="147"/>
      <c r="BG242" s="146">
        <f t="shared" si="203"/>
        <v>1987</v>
      </c>
      <c r="BH242" s="103" t="str">
        <f t="shared" si="194"/>
        <v>U</v>
      </c>
      <c r="BI242" s="140">
        <f t="shared" si="195"/>
        <v>4.7219210929002905E-6</v>
      </c>
      <c r="BJ242" s="147"/>
    </row>
    <row r="243" spans="1:62" ht="13">
      <c r="A243" s="173">
        <v>4</v>
      </c>
      <c r="B243" s="180">
        <f t="shared" si="196"/>
        <v>1986</v>
      </c>
      <c r="C243" s="137">
        <f t="shared" si="180"/>
        <v>0</v>
      </c>
      <c r="D243" s="137">
        <f t="shared" si="180"/>
        <v>0</v>
      </c>
      <c r="E243" s="137">
        <f t="shared" si="180"/>
        <v>0</v>
      </c>
      <c r="F243" s="137">
        <f t="shared" si="180"/>
        <v>1</v>
      </c>
      <c r="G243" s="137">
        <f t="shared" si="180"/>
        <v>0</v>
      </c>
      <c r="H243" s="137">
        <f t="shared" si="180"/>
        <v>0</v>
      </c>
      <c r="I243" s="137">
        <f t="shared" si="180"/>
        <v>0</v>
      </c>
      <c r="J243" s="174">
        <f t="shared" si="181"/>
        <v>1.5016520129035437E-3</v>
      </c>
      <c r="L243" s="173">
        <v>4</v>
      </c>
      <c r="M243" s="180">
        <f t="shared" si="197"/>
        <v>1986</v>
      </c>
      <c r="N243" s="137">
        <f t="shared" si="182"/>
        <v>0</v>
      </c>
      <c r="O243" s="137">
        <f t="shared" si="182"/>
        <v>0</v>
      </c>
      <c r="P243" s="137">
        <f t="shared" si="182"/>
        <v>0.5</v>
      </c>
      <c r="Q243" s="137">
        <f t="shared" si="182"/>
        <v>0.5</v>
      </c>
      <c r="R243" s="137">
        <f t="shared" si="182"/>
        <v>0</v>
      </c>
      <c r="S243" s="137">
        <f t="shared" si="182"/>
        <v>0</v>
      </c>
      <c r="T243" s="137">
        <f t="shared" si="182"/>
        <v>0</v>
      </c>
      <c r="U243" s="174">
        <f t="shared" si="183"/>
        <v>4.1189331055857537E-4</v>
      </c>
      <c r="W243" s="173">
        <v>4</v>
      </c>
      <c r="X243" s="180">
        <f t="shared" si="198"/>
        <v>1986</v>
      </c>
      <c r="Y243" s="137">
        <f t="shared" si="184"/>
        <v>0</v>
      </c>
      <c r="Z243" s="137">
        <f t="shared" si="184"/>
        <v>0.95</v>
      </c>
      <c r="AA243" s="137">
        <f t="shared" si="184"/>
        <v>0.05</v>
      </c>
      <c r="AB243" s="137">
        <f t="shared" si="184"/>
        <v>0</v>
      </c>
      <c r="AC243" s="137">
        <f t="shared" si="184"/>
        <v>0</v>
      </c>
      <c r="AD243" s="137">
        <f t="shared" si="184"/>
        <v>0</v>
      </c>
      <c r="AE243" s="137">
        <f t="shared" si="184"/>
        <v>0</v>
      </c>
      <c r="AF243" s="174">
        <f t="shared" si="185"/>
        <v>1.5048997748903657E-6</v>
      </c>
      <c r="AG243" s="139"/>
      <c r="AI243" s="146">
        <f t="shared" si="199"/>
        <v>1986</v>
      </c>
      <c r="AJ243" s="103" t="str">
        <f t="shared" si="186"/>
        <v>M</v>
      </c>
      <c r="AK243" s="140">
        <f t="shared" si="187"/>
        <v>2.0013389298794871E-5</v>
      </c>
      <c r="AL243" s="147"/>
      <c r="AO243" s="146">
        <f t="shared" si="200"/>
        <v>1986</v>
      </c>
      <c r="AP243" s="103" t="str">
        <f t="shared" si="188"/>
        <v>M</v>
      </c>
      <c r="AQ243" s="140">
        <f t="shared" si="189"/>
        <v>9.3829234377792777E-6</v>
      </c>
      <c r="AR243" s="147"/>
      <c r="AU243" s="146">
        <f t="shared" si="201"/>
        <v>1986</v>
      </c>
      <c r="AV243" s="103" t="str">
        <f t="shared" si="190"/>
        <v>M</v>
      </c>
      <c r="AW243" s="140">
        <f t="shared" si="191"/>
        <v>1.665420108482325E-6</v>
      </c>
      <c r="AX243" s="147"/>
      <c r="BA243" s="146">
        <f t="shared" si="202"/>
        <v>1986</v>
      </c>
      <c r="BB243" s="103" t="str">
        <f t="shared" si="192"/>
        <v>U</v>
      </c>
      <c r="BC243" s="140">
        <f t="shared" si="193"/>
        <v>1.24117670777801E-5</v>
      </c>
      <c r="BD243" s="147"/>
      <c r="BG243" s="146">
        <f t="shared" si="203"/>
        <v>1986</v>
      </c>
      <c r="BH243" s="103" t="str">
        <f t="shared" si="194"/>
        <v>U</v>
      </c>
      <c r="BI243" s="140">
        <f t="shared" si="195"/>
        <v>3.2984074459163641E-6</v>
      </c>
      <c r="BJ243" s="147"/>
    </row>
    <row r="244" spans="1:62" ht="13">
      <c r="A244" s="173">
        <v>5</v>
      </c>
      <c r="B244" s="180">
        <f t="shared" si="196"/>
        <v>1985</v>
      </c>
      <c r="C244" s="137">
        <f t="shared" si="180"/>
        <v>0</v>
      </c>
      <c r="D244" s="137">
        <f t="shared" si="180"/>
        <v>0</v>
      </c>
      <c r="E244" s="137">
        <f t="shared" si="180"/>
        <v>0</v>
      </c>
      <c r="F244" s="137">
        <f t="shared" si="180"/>
        <v>1</v>
      </c>
      <c r="G244" s="137">
        <f t="shared" si="180"/>
        <v>0</v>
      </c>
      <c r="H244" s="137">
        <f t="shared" si="180"/>
        <v>0</v>
      </c>
      <c r="I244" s="137">
        <f t="shared" si="180"/>
        <v>0</v>
      </c>
      <c r="J244" s="174">
        <f t="shared" si="181"/>
        <v>1.4618445294137126E-3</v>
      </c>
      <c r="L244" s="173">
        <v>5</v>
      </c>
      <c r="M244" s="180">
        <f t="shared" si="197"/>
        <v>1985</v>
      </c>
      <c r="N244" s="137">
        <f t="shared" si="182"/>
        <v>0</v>
      </c>
      <c r="O244" s="137">
        <f t="shared" si="182"/>
        <v>0</v>
      </c>
      <c r="P244" s="137">
        <f t="shared" si="182"/>
        <v>0.6</v>
      </c>
      <c r="Q244" s="137">
        <f t="shared" si="182"/>
        <v>0.4</v>
      </c>
      <c r="R244" s="137">
        <f t="shared" si="182"/>
        <v>0</v>
      </c>
      <c r="S244" s="137">
        <f t="shared" si="182"/>
        <v>0</v>
      </c>
      <c r="T244" s="137">
        <f t="shared" si="182"/>
        <v>0</v>
      </c>
      <c r="U244" s="174">
        <f t="shared" si="183"/>
        <v>3.8297026770075474E-4</v>
      </c>
      <c r="W244" s="173">
        <v>5</v>
      </c>
      <c r="X244" s="180">
        <f t="shared" si="198"/>
        <v>1985</v>
      </c>
      <c r="Y244" s="137">
        <f t="shared" si="184"/>
        <v>0</v>
      </c>
      <c r="Z244" s="137">
        <f t="shared" si="184"/>
        <v>0.95</v>
      </c>
      <c r="AA244" s="137">
        <f t="shared" si="184"/>
        <v>0.05</v>
      </c>
      <c r="AB244" s="137">
        <f t="shared" si="184"/>
        <v>0</v>
      </c>
      <c r="AC244" s="137">
        <f t="shared" si="184"/>
        <v>0</v>
      </c>
      <c r="AD244" s="137">
        <f t="shared" si="184"/>
        <v>0</v>
      </c>
      <c r="AE244" s="137">
        <f t="shared" si="184"/>
        <v>0</v>
      </c>
      <c r="AF244" s="174">
        <f t="shared" si="185"/>
        <v>1.4672326675515615E-6</v>
      </c>
      <c r="AG244" s="139"/>
      <c r="AI244" s="146">
        <f t="shared" si="199"/>
        <v>1985</v>
      </c>
      <c r="AJ244" s="103" t="str">
        <f t="shared" si="186"/>
        <v>M</v>
      </c>
      <c r="AK244" s="140">
        <f t="shared" si="187"/>
        <v>1.9482851825903994E-5</v>
      </c>
      <c r="AL244" s="147"/>
      <c r="AO244" s="146">
        <f t="shared" si="200"/>
        <v>1985</v>
      </c>
      <c r="AP244" s="103" t="str">
        <f t="shared" si="188"/>
        <v>M</v>
      </c>
      <c r="AQ244" s="140">
        <f t="shared" si="189"/>
        <v>8.5022682405982203E-6</v>
      </c>
      <c r="AR244" s="147"/>
      <c r="AU244" s="146">
        <f t="shared" si="201"/>
        <v>1985</v>
      </c>
      <c r="AV244" s="103" t="str">
        <f t="shared" si="190"/>
        <v>M</v>
      </c>
      <c r="AW244" s="140">
        <f t="shared" si="191"/>
        <v>1.5233376711866131E-6</v>
      </c>
      <c r="AX244" s="147"/>
      <c r="BA244" s="146">
        <f t="shared" si="202"/>
        <v>1985</v>
      </c>
      <c r="BB244" s="103" t="str">
        <f t="shared" si="192"/>
        <v>U</v>
      </c>
      <c r="BC244" s="140">
        <f t="shared" si="193"/>
        <v>8.7776089730810779E-6</v>
      </c>
      <c r="BD244" s="147"/>
      <c r="BG244" s="146">
        <f t="shared" si="203"/>
        <v>1985</v>
      </c>
      <c r="BH244" s="103" t="str">
        <f t="shared" si="194"/>
        <v>U</v>
      </c>
      <c r="BI244" s="140">
        <f t="shared" si="195"/>
        <v>2.3326356845661282E-6</v>
      </c>
      <c r="BJ244" s="147"/>
    </row>
    <row r="245" spans="1:62" ht="13">
      <c r="A245" s="173">
        <v>6</v>
      </c>
      <c r="B245" s="180">
        <f t="shared" si="196"/>
        <v>1984</v>
      </c>
      <c r="C245" s="137">
        <f t="shared" si="180"/>
        <v>0</v>
      </c>
      <c r="D245" s="137">
        <f t="shared" si="180"/>
        <v>0</v>
      </c>
      <c r="E245" s="137">
        <f t="shared" si="180"/>
        <v>0</v>
      </c>
      <c r="F245" s="137">
        <f t="shared" si="180"/>
        <v>1</v>
      </c>
      <c r="G245" s="137">
        <f t="shared" si="180"/>
        <v>0</v>
      </c>
      <c r="H245" s="137">
        <f t="shared" si="180"/>
        <v>0</v>
      </c>
      <c r="I245" s="137">
        <f t="shared" si="180"/>
        <v>0</v>
      </c>
      <c r="J245" s="174">
        <f t="shared" si="181"/>
        <v>1.4002647896478105E-3</v>
      </c>
      <c r="L245" s="173">
        <v>6</v>
      </c>
      <c r="M245" s="180">
        <f t="shared" si="197"/>
        <v>1984</v>
      </c>
      <c r="N245" s="137">
        <f t="shared" si="182"/>
        <v>0</v>
      </c>
      <c r="O245" s="137">
        <f t="shared" si="182"/>
        <v>0</v>
      </c>
      <c r="P245" s="137">
        <f t="shared" si="182"/>
        <v>0.7</v>
      </c>
      <c r="Q245" s="137">
        <f t="shared" si="182"/>
        <v>0.3</v>
      </c>
      <c r="R245" s="137">
        <f t="shared" si="182"/>
        <v>0</v>
      </c>
      <c r="S245" s="137">
        <f t="shared" si="182"/>
        <v>0</v>
      </c>
      <c r="T245" s="137">
        <f t="shared" si="182"/>
        <v>0</v>
      </c>
      <c r="U245" s="174">
        <f t="shared" si="183"/>
        <v>3.545562010765422E-4</v>
      </c>
      <c r="W245" s="173">
        <v>6</v>
      </c>
      <c r="X245" s="180">
        <f t="shared" si="198"/>
        <v>1984</v>
      </c>
      <c r="Y245" s="137">
        <f t="shared" si="184"/>
        <v>0.95</v>
      </c>
      <c r="Z245" s="137">
        <f t="shared" si="184"/>
        <v>0</v>
      </c>
      <c r="AA245" s="137">
        <f t="shared" si="184"/>
        <v>0.05</v>
      </c>
      <c r="AB245" s="137">
        <f t="shared" si="184"/>
        <v>0</v>
      </c>
      <c r="AC245" s="137">
        <f t="shared" si="184"/>
        <v>0</v>
      </c>
      <c r="AD245" s="137">
        <f t="shared" si="184"/>
        <v>0</v>
      </c>
      <c r="AE245" s="137">
        <f t="shared" si="184"/>
        <v>0</v>
      </c>
      <c r="AF245" s="174">
        <f t="shared" si="185"/>
        <v>1.2358740945031953E-6</v>
      </c>
      <c r="AG245" s="139"/>
      <c r="AI245" s="146">
        <f t="shared" si="199"/>
        <v>1984</v>
      </c>
      <c r="AJ245" s="103" t="str">
        <f t="shared" si="186"/>
        <v>M</v>
      </c>
      <c r="AK245" s="140">
        <f t="shared" si="187"/>
        <v>1.8662142837227911E-5</v>
      </c>
      <c r="AL245" s="147"/>
      <c r="AO245" s="146">
        <f t="shared" si="200"/>
        <v>1984</v>
      </c>
      <c r="AP245" s="103" t="str">
        <f t="shared" si="188"/>
        <v>M</v>
      </c>
      <c r="AQ245" s="140">
        <f t="shared" si="189"/>
        <v>7.6460230799459534E-6</v>
      </c>
      <c r="AR245" s="147"/>
      <c r="AU245" s="146">
        <f t="shared" si="201"/>
        <v>1984</v>
      </c>
      <c r="AV245" s="103" t="str">
        <f t="shared" si="190"/>
        <v>M</v>
      </c>
      <c r="AW245" s="140">
        <f t="shared" si="191"/>
        <v>1.3340557691857851E-6</v>
      </c>
      <c r="AX245" s="147"/>
      <c r="BA245" s="146">
        <f t="shared" si="202"/>
        <v>1984</v>
      </c>
      <c r="BB245" s="103" t="str">
        <f t="shared" si="192"/>
        <v>U</v>
      </c>
      <c r="BC245" s="140">
        <f t="shared" si="193"/>
        <v>6.3663054832859118E-6</v>
      </c>
      <c r="BD245" s="147"/>
      <c r="BG245" s="146">
        <f t="shared" si="203"/>
        <v>1984</v>
      </c>
      <c r="BH245" s="103" t="str">
        <f t="shared" si="194"/>
        <v>U</v>
      </c>
      <c r="BI245" s="140">
        <f t="shared" si="195"/>
        <v>1.6918356006406892E-6</v>
      </c>
      <c r="BJ245" s="147"/>
    </row>
    <row r="246" spans="1:62" ht="13">
      <c r="A246" s="173">
        <v>7</v>
      </c>
      <c r="B246" s="180">
        <f t="shared" si="196"/>
        <v>1983</v>
      </c>
      <c r="C246" s="137">
        <f t="shared" si="180"/>
        <v>0</v>
      </c>
      <c r="D246" s="137">
        <f t="shared" si="180"/>
        <v>0</v>
      </c>
      <c r="E246" s="137">
        <f t="shared" si="180"/>
        <v>0.12</v>
      </c>
      <c r="F246" s="137">
        <f t="shared" si="180"/>
        <v>0.88</v>
      </c>
      <c r="G246" s="137">
        <f t="shared" si="180"/>
        <v>0</v>
      </c>
      <c r="H246" s="137">
        <f t="shared" si="180"/>
        <v>0</v>
      </c>
      <c r="I246" s="137">
        <f t="shared" si="180"/>
        <v>0</v>
      </c>
      <c r="J246" s="174">
        <f t="shared" si="181"/>
        <v>1.3386493043865298E-3</v>
      </c>
      <c r="L246" s="173">
        <v>7</v>
      </c>
      <c r="M246" s="180">
        <f t="shared" si="197"/>
        <v>1983</v>
      </c>
      <c r="N246" s="137">
        <f t="shared" si="182"/>
        <v>0</v>
      </c>
      <c r="O246" s="137">
        <f t="shared" si="182"/>
        <v>0</v>
      </c>
      <c r="P246" s="137">
        <f t="shared" si="182"/>
        <v>0.8</v>
      </c>
      <c r="Q246" s="137">
        <f t="shared" si="182"/>
        <v>0.2</v>
      </c>
      <c r="R246" s="137">
        <f t="shared" si="182"/>
        <v>0</v>
      </c>
      <c r="S246" s="137">
        <f t="shared" si="182"/>
        <v>0</v>
      </c>
      <c r="T246" s="137">
        <f t="shared" si="182"/>
        <v>0</v>
      </c>
      <c r="U246" s="174">
        <f t="shared" si="183"/>
        <v>3.2147547812639475E-4</v>
      </c>
      <c r="W246" s="173">
        <v>7</v>
      </c>
      <c r="X246" s="180">
        <f t="shared" si="198"/>
        <v>1983</v>
      </c>
      <c r="Y246" s="137">
        <f t="shared" si="184"/>
        <v>0.95</v>
      </c>
      <c r="Z246" s="137">
        <f t="shared" si="184"/>
        <v>0</v>
      </c>
      <c r="AA246" s="137">
        <f t="shared" si="184"/>
        <v>0.05</v>
      </c>
      <c r="AB246" s="137">
        <f t="shared" si="184"/>
        <v>0</v>
      </c>
      <c r="AC246" s="137">
        <f t="shared" si="184"/>
        <v>0</v>
      </c>
      <c r="AD246" s="137">
        <f t="shared" si="184"/>
        <v>0</v>
      </c>
      <c r="AE246" s="137">
        <f t="shared" si="184"/>
        <v>0</v>
      </c>
      <c r="AF246" s="174">
        <f t="shared" si="185"/>
        <v>1.0427474099658527E-6</v>
      </c>
      <c r="AG246" s="139"/>
      <c r="AI246" s="146">
        <f t="shared" si="199"/>
        <v>1983</v>
      </c>
      <c r="AJ246" s="103" t="str">
        <f t="shared" si="186"/>
        <v>M</v>
      </c>
      <c r="AK246" s="140">
        <f t="shared" si="187"/>
        <v>1.7842429959725412E-5</v>
      </c>
      <c r="AL246" s="147"/>
      <c r="AO246" s="146">
        <f t="shared" si="200"/>
        <v>1983</v>
      </c>
      <c r="AP246" s="103" t="str">
        <f t="shared" si="188"/>
        <v>M</v>
      </c>
      <c r="AQ246" s="140">
        <f t="shared" si="189"/>
        <v>6.8189857905884852E-6</v>
      </c>
      <c r="AR246" s="147"/>
      <c r="AU246" s="146">
        <f t="shared" si="201"/>
        <v>1983</v>
      </c>
      <c r="AV246" s="103" t="str">
        <f t="shared" si="190"/>
        <v>M</v>
      </c>
      <c r="AW246" s="140">
        <f t="shared" si="191"/>
        <v>1.2951709670297363E-6</v>
      </c>
      <c r="AX246" s="147"/>
      <c r="BA246" s="146">
        <f t="shared" si="202"/>
        <v>1983</v>
      </c>
      <c r="BB246" s="103" t="str">
        <f t="shared" si="192"/>
        <v>U</v>
      </c>
      <c r="BC246" s="140">
        <f t="shared" si="193"/>
        <v>4.6984043307799683E-6</v>
      </c>
      <c r="BD246" s="147"/>
      <c r="BG246" s="146">
        <f t="shared" si="203"/>
        <v>1983</v>
      </c>
      <c r="BH246" s="103" t="str">
        <f t="shared" si="194"/>
        <v>U</v>
      </c>
      <c r="BI246" s="140">
        <f t="shared" si="195"/>
        <v>1.2485935106141302E-6</v>
      </c>
      <c r="BJ246" s="147"/>
    </row>
    <row r="247" spans="1:62" ht="13">
      <c r="A247" s="173">
        <v>8</v>
      </c>
      <c r="B247" s="180">
        <f t="shared" si="196"/>
        <v>1982</v>
      </c>
      <c r="C247" s="137">
        <f t="shared" si="180"/>
        <v>0</v>
      </c>
      <c r="D247" s="137">
        <f t="shared" si="180"/>
        <v>0</v>
      </c>
      <c r="E247" s="137">
        <f t="shared" si="180"/>
        <v>0.14000000000000001</v>
      </c>
      <c r="F247" s="137">
        <f t="shared" si="180"/>
        <v>0.86</v>
      </c>
      <c r="G247" s="137">
        <f t="shared" si="180"/>
        <v>0</v>
      </c>
      <c r="H247" s="137">
        <f t="shared" si="180"/>
        <v>0</v>
      </c>
      <c r="I247" s="137">
        <f t="shared" si="180"/>
        <v>0</v>
      </c>
      <c r="J247" s="174">
        <f t="shared" si="181"/>
        <v>1.2582056918321813E-3</v>
      </c>
      <c r="L247" s="173">
        <v>8</v>
      </c>
      <c r="M247" s="180">
        <f t="shared" si="197"/>
        <v>1982</v>
      </c>
      <c r="N247" s="137">
        <f t="shared" si="182"/>
        <v>0</v>
      </c>
      <c r="O247" s="137">
        <f t="shared" si="182"/>
        <v>0</v>
      </c>
      <c r="P247" s="137">
        <f t="shared" si="182"/>
        <v>0.9</v>
      </c>
      <c r="Q247" s="137">
        <f t="shared" si="182"/>
        <v>0.1</v>
      </c>
      <c r="R247" s="137">
        <f t="shared" si="182"/>
        <v>0</v>
      </c>
      <c r="S247" s="137">
        <f t="shared" si="182"/>
        <v>0</v>
      </c>
      <c r="T247" s="137">
        <f t="shared" si="182"/>
        <v>0</v>
      </c>
      <c r="U247" s="174">
        <f t="shared" si="183"/>
        <v>2.8958249649439885E-4</v>
      </c>
      <c r="W247" s="173">
        <v>8</v>
      </c>
      <c r="X247" s="180">
        <f t="shared" si="198"/>
        <v>1982</v>
      </c>
      <c r="Y247" s="137">
        <f t="shared" si="184"/>
        <v>0.95</v>
      </c>
      <c r="Z247" s="137">
        <f t="shared" si="184"/>
        <v>0</v>
      </c>
      <c r="AA247" s="137">
        <f t="shared" si="184"/>
        <v>0.05</v>
      </c>
      <c r="AB247" s="137">
        <f t="shared" si="184"/>
        <v>0</v>
      </c>
      <c r="AC247" s="137">
        <f t="shared" si="184"/>
        <v>0</v>
      </c>
      <c r="AD247" s="137">
        <f t="shared" si="184"/>
        <v>0</v>
      </c>
      <c r="AE247" s="137">
        <f t="shared" si="184"/>
        <v>0</v>
      </c>
      <c r="AF247" s="174">
        <f t="shared" si="185"/>
        <v>8.9069787707184791E-7</v>
      </c>
      <c r="AG247" s="139"/>
      <c r="AI247" s="146">
        <f t="shared" si="199"/>
        <v>1982</v>
      </c>
      <c r="AJ247" s="103" t="str">
        <f t="shared" si="186"/>
        <v>U</v>
      </c>
      <c r="AK247" s="140">
        <f t="shared" si="187"/>
        <v>1.6768838660501586E-5</v>
      </c>
      <c r="AL247" s="147"/>
      <c r="AO247" s="146">
        <f t="shared" si="200"/>
        <v>1982</v>
      </c>
      <c r="AP247" s="103" t="str">
        <f t="shared" si="188"/>
        <v>U</v>
      </c>
      <c r="AQ247" s="140">
        <f t="shared" si="189"/>
        <v>6.1626924981229451E-6</v>
      </c>
      <c r="AR247" s="147"/>
      <c r="AU247" s="146">
        <f t="shared" si="201"/>
        <v>1982</v>
      </c>
      <c r="AV247" s="103" t="str">
        <f t="shared" si="190"/>
        <v>U</v>
      </c>
      <c r="AW247" s="140">
        <f t="shared" si="191"/>
        <v>1.08287197724531E-6</v>
      </c>
      <c r="AX247" s="147"/>
      <c r="BA247" s="146">
        <f t="shared" si="202"/>
        <v>1982</v>
      </c>
      <c r="BB247" s="103" t="str">
        <f t="shared" si="192"/>
        <v>U</v>
      </c>
      <c r="BC247" s="140">
        <f t="shared" si="193"/>
        <v>3.4789177476544481E-6</v>
      </c>
      <c r="BD247" s="147"/>
      <c r="BG247" s="146">
        <f t="shared" si="203"/>
        <v>1982</v>
      </c>
      <c r="BH247" s="103" t="str">
        <f t="shared" si="194"/>
        <v>U</v>
      </c>
      <c r="BI247" s="140">
        <f t="shared" si="195"/>
        <v>9.2451688230088457E-7</v>
      </c>
      <c r="BJ247" s="147"/>
    </row>
    <row r="248" spans="1:62" ht="13">
      <c r="A248" s="173">
        <v>9</v>
      </c>
      <c r="B248" s="180">
        <f t="shared" si="196"/>
        <v>1981</v>
      </c>
      <c r="C248" s="137">
        <f t="shared" si="180"/>
        <v>0</v>
      </c>
      <c r="D248" s="137">
        <f t="shared" si="180"/>
        <v>0</v>
      </c>
      <c r="E248" s="137">
        <f t="shared" si="180"/>
        <v>0.15</v>
      </c>
      <c r="F248" s="137">
        <f t="shared" si="180"/>
        <v>0.85</v>
      </c>
      <c r="G248" s="137">
        <f t="shared" si="180"/>
        <v>0</v>
      </c>
      <c r="H248" s="137">
        <f t="shared" si="180"/>
        <v>0</v>
      </c>
      <c r="I248" s="137">
        <f t="shared" si="180"/>
        <v>0</v>
      </c>
      <c r="J248" s="174">
        <f t="shared" si="181"/>
        <v>1.1610933048646827E-3</v>
      </c>
      <c r="L248" s="173">
        <v>9</v>
      </c>
      <c r="M248" s="180">
        <f t="shared" si="197"/>
        <v>1981</v>
      </c>
      <c r="N248" s="137">
        <f t="shared" si="182"/>
        <v>0</v>
      </c>
      <c r="O248" s="137">
        <f t="shared" si="182"/>
        <v>0</v>
      </c>
      <c r="P248" s="137">
        <f t="shared" si="182"/>
        <v>0.95</v>
      </c>
      <c r="Q248" s="137">
        <f t="shared" si="182"/>
        <v>0.05</v>
      </c>
      <c r="R248" s="137">
        <f t="shared" si="182"/>
        <v>0</v>
      </c>
      <c r="S248" s="137">
        <f t="shared" si="182"/>
        <v>0</v>
      </c>
      <c r="T248" s="137">
        <f t="shared" si="182"/>
        <v>0</v>
      </c>
      <c r="U248" s="174">
        <f t="shared" si="183"/>
        <v>2.5415400357097455E-4</v>
      </c>
      <c r="W248" s="173">
        <v>9</v>
      </c>
      <c r="X248" s="180">
        <f t="shared" si="198"/>
        <v>1981</v>
      </c>
      <c r="Y248" s="137">
        <f t="shared" si="184"/>
        <v>1</v>
      </c>
      <c r="Z248" s="137">
        <f t="shared" si="184"/>
        <v>0</v>
      </c>
      <c r="AA248" s="137">
        <f t="shared" si="184"/>
        <v>0</v>
      </c>
      <c r="AB248" s="137">
        <f t="shared" si="184"/>
        <v>0</v>
      </c>
      <c r="AC248" s="137">
        <f t="shared" si="184"/>
        <v>0</v>
      </c>
      <c r="AD248" s="137">
        <f t="shared" si="184"/>
        <v>0</v>
      </c>
      <c r="AE248" s="137">
        <f t="shared" si="184"/>
        <v>0</v>
      </c>
      <c r="AF248" s="174">
        <f t="shared" si="185"/>
        <v>7.1285350660631888E-7</v>
      </c>
      <c r="AG248" s="139"/>
      <c r="AI248" s="146">
        <f t="shared" si="199"/>
        <v>1981</v>
      </c>
      <c r="AJ248" s="103" t="str">
        <f t="shared" si="186"/>
        <v>U</v>
      </c>
      <c r="AK248" s="140">
        <f t="shared" si="187"/>
        <v>1.5474565427145891E-5</v>
      </c>
      <c r="AL248" s="147"/>
      <c r="AO248" s="146">
        <f t="shared" si="200"/>
        <v>1981</v>
      </c>
      <c r="AP248" s="103" t="str">
        <f t="shared" si="188"/>
        <v>U</v>
      </c>
      <c r="AQ248" s="140">
        <f t="shared" si="189"/>
        <v>5.5335448497282162E-6</v>
      </c>
      <c r="AR248" s="147"/>
      <c r="AU248" s="146">
        <f t="shared" si="201"/>
        <v>1981</v>
      </c>
      <c r="AV248" s="103" t="str">
        <f t="shared" si="190"/>
        <v>U</v>
      </c>
      <c r="AW248" s="140">
        <f t="shared" si="191"/>
        <v>1.0242650427990844E-6</v>
      </c>
      <c r="AX248" s="147"/>
      <c r="BA248" s="146">
        <f t="shared" si="202"/>
        <v>1981</v>
      </c>
      <c r="BB248" s="103" t="str">
        <f t="shared" si="192"/>
        <v>U</v>
      </c>
      <c r="BC248" s="140">
        <f t="shared" si="193"/>
        <v>2.617634298123435E-6</v>
      </c>
      <c r="BD248" s="147"/>
      <c r="BG248" s="146">
        <f t="shared" si="203"/>
        <v>1981</v>
      </c>
      <c r="BH248" s="103" t="str">
        <f t="shared" si="194"/>
        <v>U</v>
      </c>
      <c r="BI248" s="140">
        <f t="shared" si="195"/>
        <v>6.9563216949770753E-7</v>
      </c>
      <c r="BJ248" s="147"/>
    </row>
    <row r="249" spans="1:62" ht="13">
      <c r="A249" s="173">
        <v>10</v>
      </c>
      <c r="B249" s="180">
        <f t="shared" si="196"/>
        <v>1980</v>
      </c>
      <c r="C249" s="137">
        <f t="shared" ref="C249:I258" si="204">VLOOKUP($B249,oldtechs,C$2,FALSE)</f>
        <v>0</v>
      </c>
      <c r="D249" s="137">
        <f t="shared" si="204"/>
        <v>0.05</v>
      </c>
      <c r="E249" s="137">
        <f t="shared" si="204"/>
        <v>0.88</v>
      </c>
      <c r="F249" s="137">
        <f t="shared" si="204"/>
        <v>7.0000000000000007E-2</v>
      </c>
      <c r="G249" s="137">
        <f t="shared" si="204"/>
        <v>0</v>
      </c>
      <c r="H249" s="137">
        <f t="shared" si="204"/>
        <v>0</v>
      </c>
      <c r="I249" s="137">
        <f t="shared" si="204"/>
        <v>0</v>
      </c>
      <c r="J249" s="174">
        <f t="shared" si="181"/>
        <v>1.0496031047787548E-3</v>
      </c>
      <c r="L249" s="173">
        <v>10</v>
      </c>
      <c r="M249" s="180">
        <f t="shared" si="197"/>
        <v>1980</v>
      </c>
      <c r="N249" s="137">
        <f t="shared" ref="N249:T258" si="205">VLOOKUP($B249,oldtechs,N$2,FALSE)</f>
        <v>0</v>
      </c>
      <c r="O249" s="137">
        <f t="shared" si="205"/>
        <v>0.2</v>
      </c>
      <c r="P249" s="137">
        <f t="shared" si="205"/>
        <v>0.8</v>
      </c>
      <c r="Q249" s="137">
        <f t="shared" si="205"/>
        <v>0</v>
      </c>
      <c r="R249" s="137">
        <f t="shared" si="205"/>
        <v>0</v>
      </c>
      <c r="S249" s="137">
        <f t="shared" si="205"/>
        <v>0</v>
      </c>
      <c r="T249" s="137">
        <f t="shared" si="205"/>
        <v>0</v>
      </c>
      <c r="U249" s="174">
        <f t="shared" si="183"/>
        <v>2.2054361746974864E-4</v>
      </c>
      <c r="W249" s="173">
        <v>10</v>
      </c>
      <c r="X249" s="180">
        <f t="shared" si="198"/>
        <v>1980</v>
      </c>
      <c r="Y249" s="137">
        <f t="shared" ref="Y249:AE258" si="206">VLOOKUP($B249,oldtechs,Y$2,FALSE)</f>
        <v>1</v>
      </c>
      <c r="Z249" s="137">
        <f t="shared" si="206"/>
        <v>0</v>
      </c>
      <c r="AA249" s="137">
        <f t="shared" si="206"/>
        <v>0</v>
      </c>
      <c r="AB249" s="137">
        <f t="shared" si="206"/>
        <v>0</v>
      </c>
      <c r="AC249" s="137">
        <f t="shared" si="206"/>
        <v>0</v>
      </c>
      <c r="AD249" s="137">
        <f t="shared" si="206"/>
        <v>0</v>
      </c>
      <c r="AE249" s="137">
        <f t="shared" si="206"/>
        <v>0</v>
      </c>
      <c r="AF249" s="174">
        <f t="shared" si="185"/>
        <v>6.2493155357561505E-7</v>
      </c>
      <c r="AG249" s="139"/>
      <c r="AI249" s="146">
        <f t="shared" si="199"/>
        <v>1980</v>
      </c>
      <c r="AJ249" s="103" t="str">
        <f t="shared" si="186"/>
        <v>U</v>
      </c>
      <c r="AK249" s="140">
        <f t="shared" si="187"/>
        <v>1.3988670720418298E-5</v>
      </c>
      <c r="AL249" s="147"/>
      <c r="AO249" s="146">
        <f t="shared" si="200"/>
        <v>1980</v>
      </c>
      <c r="AP249" s="103" t="str">
        <f t="shared" si="188"/>
        <v>U</v>
      </c>
      <c r="AQ249" s="140">
        <f t="shared" si="189"/>
        <v>4.9331210805247001E-6</v>
      </c>
      <c r="AR249" s="147"/>
      <c r="AU249" s="146">
        <f t="shared" si="201"/>
        <v>1980</v>
      </c>
      <c r="AV249" s="103" t="str">
        <f t="shared" si="190"/>
        <v>U</v>
      </c>
      <c r="AW249" s="140">
        <f t="shared" si="191"/>
        <v>7.8393976741432359E-7</v>
      </c>
      <c r="AX249" s="147"/>
      <c r="BA249" s="146">
        <f t="shared" si="202"/>
        <v>1980</v>
      </c>
      <c r="BB249" s="103" t="str">
        <f t="shared" si="192"/>
        <v>U</v>
      </c>
      <c r="BC249" s="140">
        <f t="shared" si="193"/>
        <v>1.9533029838148604E-6</v>
      </c>
      <c r="BD249" s="147"/>
      <c r="BG249" s="146">
        <f t="shared" si="203"/>
        <v>1980</v>
      </c>
      <c r="BH249" s="103" t="str">
        <f t="shared" si="194"/>
        <v>U</v>
      </c>
      <c r="BI249" s="140">
        <f t="shared" si="195"/>
        <v>5.1908717474078705E-7</v>
      </c>
      <c r="BJ249" s="147"/>
    </row>
    <row r="250" spans="1:62" ht="13">
      <c r="A250" s="173">
        <v>11</v>
      </c>
      <c r="B250" s="180">
        <f t="shared" si="196"/>
        <v>1979</v>
      </c>
      <c r="C250" s="137">
        <f t="shared" si="204"/>
        <v>0</v>
      </c>
      <c r="D250" s="137">
        <f t="shared" si="204"/>
        <v>0.1</v>
      </c>
      <c r="E250" s="137">
        <f t="shared" si="204"/>
        <v>0.9</v>
      </c>
      <c r="F250" s="137">
        <f t="shared" si="204"/>
        <v>0</v>
      </c>
      <c r="G250" s="137">
        <f t="shared" si="204"/>
        <v>0</v>
      </c>
      <c r="H250" s="137">
        <f t="shared" si="204"/>
        <v>0</v>
      </c>
      <c r="I250" s="137">
        <f t="shared" si="204"/>
        <v>0</v>
      </c>
      <c r="J250" s="174">
        <f t="shared" si="181"/>
        <v>9.2590906761151593E-4</v>
      </c>
      <c r="L250" s="173">
        <v>11</v>
      </c>
      <c r="M250" s="180">
        <f t="shared" si="197"/>
        <v>1979</v>
      </c>
      <c r="N250" s="137">
        <f t="shared" si="205"/>
        <v>0</v>
      </c>
      <c r="O250" s="137">
        <f t="shared" si="205"/>
        <v>0.2</v>
      </c>
      <c r="P250" s="137">
        <f t="shared" si="205"/>
        <v>0.8</v>
      </c>
      <c r="Q250" s="137">
        <f t="shared" si="205"/>
        <v>0</v>
      </c>
      <c r="R250" s="137">
        <f t="shared" si="205"/>
        <v>0</v>
      </c>
      <c r="S250" s="137">
        <f t="shared" si="205"/>
        <v>0</v>
      </c>
      <c r="T250" s="137">
        <f t="shared" si="205"/>
        <v>0</v>
      </c>
      <c r="U250" s="174">
        <f t="shared" si="183"/>
        <v>1.8886843394998694E-4</v>
      </c>
      <c r="W250" s="173">
        <v>11</v>
      </c>
      <c r="X250" s="180">
        <f t="shared" si="198"/>
        <v>1979</v>
      </c>
      <c r="Y250" s="137">
        <f t="shared" si="206"/>
        <v>1</v>
      </c>
      <c r="Z250" s="137">
        <f t="shared" si="206"/>
        <v>0</v>
      </c>
      <c r="AA250" s="137">
        <f t="shared" si="206"/>
        <v>0</v>
      </c>
      <c r="AB250" s="137">
        <f t="shared" si="206"/>
        <v>0</v>
      </c>
      <c r="AC250" s="137">
        <f t="shared" si="206"/>
        <v>0</v>
      </c>
      <c r="AD250" s="137">
        <f t="shared" si="206"/>
        <v>0</v>
      </c>
      <c r="AE250" s="137">
        <f t="shared" si="206"/>
        <v>0</v>
      </c>
      <c r="AF250" s="174">
        <f t="shared" si="185"/>
        <v>4.9668469945448699E-7</v>
      </c>
      <c r="AG250" s="139"/>
      <c r="AI250" s="146">
        <f t="shared" si="199"/>
        <v>1979</v>
      </c>
      <c r="AJ250" s="103" t="str">
        <f t="shared" si="186"/>
        <v>U</v>
      </c>
      <c r="AK250" s="140">
        <f t="shared" si="187"/>
        <v>1.2340128382715876E-5</v>
      </c>
      <c r="AL250" s="147"/>
      <c r="AO250" s="146">
        <f t="shared" si="200"/>
        <v>1979</v>
      </c>
      <c r="AP250" s="103" t="str">
        <f t="shared" si="188"/>
        <v>U</v>
      </c>
      <c r="AQ250" s="140">
        <f t="shared" si="189"/>
        <v>4.3638832373002113E-6</v>
      </c>
      <c r="AR250" s="147"/>
      <c r="AU250" s="146">
        <f t="shared" si="201"/>
        <v>1979</v>
      </c>
      <c r="AV250" s="103" t="str">
        <f t="shared" si="190"/>
        <v>U</v>
      </c>
      <c r="AW250" s="140">
        <f t="shared" si="191"/>
        <v>5.6905859581075561E-7</v>
      </c>
      <c r="AX250" s="147"/>
      <c r="BA250" s="146">
        <f t="shared" si="202"/>
        <v>1979</v>
      </c>
      <c r="BB250" s="103" t="str">
        <f t="shared" si="192"/>
        <v>U</v>
      </c>
      <c r="BC250" s="140">
        <f t="shared" si="193"/>
        <v>7.7653858840070594E-6</v>
      </c>
      <c r="BD250" s="147"/>
      <c r="BG250" s="146">
        <f t="shared" si="203"/>
        <v>1979</v>
      </c>
      <c r="BH250" s="103" t="str">
        <f t="shared" si="194"/>
        <v>U</v>
      </c>
      <c r="BI250" s="140">
        <f t="shared" si="195"/>
        <v>2.0636390015791193E-6</v>
      </c>
      <c r="BJ250" s="147"/>
    </row>
    <row r="251" spans="1:62" ht="13">
      <c r="A251" s="173">
        <v>12</v>
      </c>
      <c r="B251" s="180">
        <f t="shared" si="196"/>
        <v>1978</v>
      </c>
      <c r="C251" s="137">
        <f t="shared" si="204"/>
        <v>0</v>
      </c>
      <c r="D251" s="137">
        <f t="shared" si="204"/>
        <v>0.1</v>
      </c>
      <c r="E251" s="137">
        <f t="shared" si="204"/>
        <v>0.9</v>
      </c>
      <c r="F251" s="137">
        <f t="shared" si="204"/>
        <v>0</v>
      </c>
      <c r="G251" s="137">
        <f t="shared" si="204"/>
        <v>0</v>
      </c>
      <c r="H251" s="137">
        <f t="shared" si="204"/>
        <v>0</v>
      </c>
      <c r="I251" s="137">
        <f t="shared" si="204"/>
        <v>0</v>
      </c>
      <c r="J251" s="174">
        <f t="shared" si="181"/>
        <v>7.5914008371779067E-4</v>
      </c>
      <c r="L251" s="173">
        <v>12</v>
      </c>
      <c r="M251" s="180">
        <f t="shared" si="197"/>
        <v>1978</v>
      </c>
      <c r="N251" s="137">
        <f t="shared" si="205"/>
        <v>0</v>
      </c>
      <c r="O251" s="137">
        <f t="shared" si="205"/>
        <v>0.25</v>
      </c>
      <c r="P251" s="137">
        <f t="shared" si="205"/>
        <v>0.75</v>
      </c>
      <c r="Q251" s="137">
        <f t="shared" si="205"/>
        <v>0</v>
      </c>
      <c r="R251" s="137">
        <f t="shared" si="205"/>
        <v>0</v>
      </c>
      <c r="S251" s="137">
        <f t="shared" si="205"/>
        <v>0</v>
      </c>
      <c r="T251" s="137">
        <f t="shared" si="205"/>
        <v>0</v>
      </c>
      <c r="U251" s="174">
        <f t="shared" si="183"/>
        <v>1.549036380173836E-4</v>
      </c>
      <c r="W251" s="173">
        <v>12</v>
      </c>
      <c r="X251" s="180">
        <f t="shared" si="198"/>
        <v>1978</v>
      </c>
      <c r="Y251" s="137">
        <f t="shared" si="206"/>
        <v>1</v>
      </c>
      <c r="Z251" s="137">
        <f t="shared" si="206"/>
        <v>0</v>
      </c>
      <c r="AA251" s="137">
        <f t="shared" si="206"/>
        <v>0</v>
      </c>
      <c r="AB251" s="137">
        <f t="shared" si="206"/>
        <v>0</v>
      </c>
      <c r="AC251" s="137">
        <f t="shared" si="206"/>
        <v>0</v>
      </c>
      <c r="AD251" s="137">
        <f t="shared" si="206"/>
        <v>0</v>
      </c>
      <c r="AE251" s="137">
        <f t="shared" si="206"/>
        <v>0</v>
      </c>
      <c r="AF251" s="174">
        <f t="shared" si="185"/>
        <v>4.7138701169632397E-7</v>
      </c>
      <c r="AG251" s="139"/>
      <c r="AI251" s="146">
        <f t="shared" si="199"/>
        <v>1978</v>
      </c>
      <c r="AJ251" s="103" t="str">
        <f t="shared" si="186"/>
        <v>U</v>
      </c>
      <c r="AK251" s="140">
        <f t="shared" si="187"/>
        <v>1.0117501190164071E-5</v>
      </c>
      <c r="AL251" s="147"/>
      <c r="AO251" s="146">
        <f t="shared" si="200"/>
        <v>1978</v>
      </c>
      <c r="AP251" s="103" t="str">
        <f t="shared" si="188"/>
        <v>U</v>
      </c>
      <c r="AQ251" s="140">
        <f t="shared" si="189"/>
        <v>3.9436518325760593E-6</v>
      </c>
      <c r="AR251" s="147"/>
      <c r="AU251" s="146">
        <f t="shared" si="201"/>
        <v>1978</v>
      </c>
      <c r="AV251" s="103" t="str">
        <f t="shared" si="190"/>
        <v>U</v>
      </c>
      <c r="AW251" s="140">
        <f t="shared" si="191"/>
        <v>5.7302676078491625E-7</v>
      </c>
      <c r="AX251" s="147"/>
      <c r="BA251" s="146">
        <f t="shared" si="202"/>
        <v>1978</v>
      </c>
      <c r="BB251" s="103" t="str">
        <f t="shared" si="192"/>
        <v>U</v>
      </c>
      <c r="BC251" s="140">
        <f t="shared" si="193"/>
        <v>0</v>
      </c>
      <c r="BD251" s="147"/>
      <c r="BG251" s="146">
        <f t="shared" si="203"/>
        <v>1978</v>
      </c>
      <c r="BH251" s="103" t="str">
        <f t="shared" si="194"/>
        <v>U</v>
      </c>
      <c r="BI251" s="140">
        <f t="shared" si="195"/>
        <v>0</v>
      </c>
      <c r="BJ251" s="147"/>
    </row>
    <row r="252" spans="1:62" ht="13">
      <c r="A252" s="173">
        <v>13</v>
      </c>
      <c r="B252" s="180">
        <f t="shared" si="196"/>
        <v>1977</v>
      </c>
      <c r="C252" s="137">
        <f t="shared" si="204"/>
        <v>0</v>
      </c>
      <c r="D252" s="137">
        <f t="shared" si="204"/>
        <v>0.15</v>
      </c>
      <c r="E252" s="137">
        <f t="shared" si="204"/>
        <v>0.85</v>
      </c>
      <c r="F252" s="137">
        <f t="shared" si="204"/>
        <v>0</v>
      </c>
      <c r="G252" s="137">
        <f t="shared" si="204"/>
        <v>0</v>
      </c>
      <c r="H252" s="137">
        <f t="shared" si="204"/>
        <v>0</v>
      </c>
      <c r="I252" s="137">
        <f t="shared" si="204"/>
        <v>0</v>
      </c>
      <c r="J252" s="174">
        <f t="shared" si="181"/>
        <v>5.7100504235911543E-4</v>
      </c>
      <c r="L252" s="173">
        <v>13</v>
      </c>
      <c r="M252" s="180">
        <f t="shared" si="197"/>
        <v>1977</v>
      </c>
      <c r="N252" s="137">
        <f t="shared" si="205"/>
        <v>0</v>
      </c>
      <c r="O252" s="137">
        <f t="shared" si="205"/>
        <v>0.25</v>
      </c>
      <c r="P252" s="137">
        <f t="shared" si="205"/>
        <v>0.75</v>
      </c>
      <c r="Q252" s="137">
        <f t="shared" si="205"/>
        <v>0</v>
      </c>
      <c r="R252" s="137">
        <f t="shared" si="205"/>
        <v>0</v>
      </c>
      <c r="S252" s="137">
        <f t="shared" si="205"/>
        <v>0</v>
      </c>
      <c r="T252" s="137">
        <f t="shared" si="205"/>
        <v>0</v>
      </c>
      <c r="U252" s="174">
        <f t="shared" si="183"/>
        <v>1.2747239513260768E-4</v>
      </c>
      <c r="W252" s="173">
        <v>13</v>
      </c>
      <c r="X252" s="180">
        <f t="shared" si="198"/>
        <v>1977</v>
      </c>
      <c r="Y252" s="137">
        <f t="shared" si="206"/>
        <v>1</v>
      </c>
      <c r="Z252" s="137">
        <f t="shared" si="206"/>
        <v>0</v>
      </c>
      <c r="AA252" s="137">
        <f t="shared" si="206"/>
        <v>0</v>
      </c>
      <c r="AB252" s="137">
        <f t="shared" si="206"/>
        <v>0</v>
      </c>
      <c r="AC252" s="137">
        <f t="shared" si="206"/>
        <v>0</v>
      </c>
      <c r="AD252" s="137">
        <f t="shared" si="206"/>
        <v>0</v>
      </c>
      <c r="AE252" s="137">
        <f t="shared" si="206"/>
        <v>0</v>
      </c>
      <c r="AF252" s="174">
        <f t="shared" si="185"/>
        <v>3.5132711154223901E-7</v>
      </c>
      <c r="AG252" s="139"/>
      <c r="AI252" s="146">
        <f t="shared" si="199"/>
        <v>1977</v>
      </c>
      <c r="AJ252" s="103" t="str">
        <f t="shared" si="186"/>
        <v>U</v>
      </c>
      <c r="AK252" s="140">
        <f t="shared" si="187"/>
        <v>7.6101161295096103E-6</v>
      </c>
      <c r="AL252" s="147"/>
      <c r="AO252" s="146">
        <f t="shared" si="200"/>
        <v>1977</v>
      </c>
      <c r="AP252" s="103" t="str">
        <f t="shared" si="188"/>
        <v>U</v>
      </c>
      <c r="AQ252" s="140">
        <f t="shared" si="189"/>
        <v>3.5470308252530337E-6</v>
      </c>
      <c r="AR252" s="147"/>
      <c r="AU252" s="146">
        <f t="shared" si="201"/>
        <v>1977</v>
      </c>
      <c r="AV252" s="103" t="str">
        <f t="shared" si="190"/>
        <v>U</v>
      </c>
      <c r="AW252" s="140">
        <f t="shared" si="191"/>
        <v>4.7419664169797822E-7</v>
      </c>
      <c r="AX252" s="147"/>
      <c r="BA252" s="146">
        <f t="shared" si="202"/>
        <v>1977</v>
      </c>
      <c r="BB252" s="103" t="str">
        <f t="shared" si="192"/>
        <v>U</v>
      </c>
      <c r="BC252" s="140">
        <f t="shared" si="193"/>
        <v>0</v>
      </c>
      <c r="BD252" s="147"/>
      <c r="BG252" s="146">
        <f t="shared" si="203"/>
        <v>1977</v>
      </c>
      <c r="BH252" s="103" t="str">
        <f t="shared" si="194"/>
        <v>U</v>
      </c>
      <c r="BI252" s="140">
        <f t="shared" si="195"/>
        <v>0</v>
      </c>
      <c r="BJ252" s="147"/>
    </row>
    <row r="253" spans="1:62" ht="13">
      <c r="A253" s="173">
        <v>14</v>
      </c>
      <c r="B253" s="180">
        <f t="shared" si="196"/>
        <v>1976</v>
      </c>
      <c r="C253" s="137">
        <f t="shared" si="204"/>
        <v>0</v>
      </c>
      <c r="D253" s="137">
        <f t="shared" si="204"/>
        <v>0.15</v>
      </c>
      <c r="E253" s="137">
        <f t="shared" si="204"/>
        <v>0.85</v>
      </c>
      <c r="F253" s="137">
        <f t="shared" si="204"/>
        <v>0</v>
      </c>
      <c r="G253" s="137">
        <f t="shared" si="204"/>
        <v>0</v>
      </c>
      <c r="H253" s="137">
        <f t="shared" si="204"/>
        <v>0</v>
      </c>
      <c r="I253" s="137">
        <f t="shared" si="204"/>
        <v>0</v>
      </c>
      <c r="J253" s="174">
        <f t="shared" si="181"/>
        <v>4.4164696896960916E-4</v>
      </c>
      <c r="L253" s="173">
        <v>14</v>
      </c>
      <c r="M253" s="180">
        <f t="shared" si="197"/>
        <v>1976</v>
      </c>
      <c r="N253" s="137">
        <f t="shared" si="205"/>
        <v>0</v>
      </c>
      <c r="O253" s="137">
        <f t="shared" si="205"/>
        <v>0.2</v>
      </c>
      <c r="P253" s="137">
        <f t="shared" si="205"/>
        <v>0.8</v>
      </c>
      <c r="Q253" s="137">
        <f t="shared" si="205"/>
        <v>0</v>
      </c>
      <c r="R253" s="137">
        <f t="shared" si="205"/>
        <v>0</v>
      </c>
      <c r="S253" s="137">
        <f t="shared" si="205"/>
        <v>0</v>
      </c>
      <c r="T253" s="137">
        <f t="shared" si="205"/>
        <v>0</v>
      </c>
      <c r="U253" s="174">
        <f t="shared" si="183"/>
        <v>1.020715927134987E-4</v>
      </c>
      <c r="W253" s="173">
        <v>14</v>
      </c>
      <c r="X253" s="180">
        <f t="shared" si="198"/>
        <v>1976</v>
      </c>
      <c r="Y253" s="137">
        <f t="shared" si="206"/>
        <v>1</v>
      </c>
      <c r="Z253" s="137">
        <f t="shared" si="206"/>
        <v>0</v>
      </c>
      <c r="AA253" s="137">
        <f t="shared" si="206"/>
        <v>0</v>
      </c>
      <c r="AB253" s="137">
        <f t="shared" si="206"/>
        <v>0</v>
      </c>
      <c r="AC253" s="137">
        <f t="shared" si="206"/>
        <v>0</v>
      </c>
      <c r="AD253" s="137">
        <f t="shared" si="206"/>
        <v>0</v>
      </c>
      <c r="AE253" s="137">
        <f t="shared" si="206"/>
        <v>0</v>
      </c>
      <c r="AF253" s="174">
        <f t="shared" si="185"/>
        <v>2.6490491355709191E-7</v>
      </c>
      <c r="AG253" s="139"/>
      <c r="AI253" s="146">
        <f t="shared" si="199"/>
        <v>1976</v>
      </c>
      <c r="AJ253" s="103" t="str">
        <f t="shared" si="186"/>
        <v>U</v>
      </c>
      <c r="AK253" s="140">
        <f t="shared" si="187"/>
        <v>5.8860858885215748E-6</v>
      </c>
      <c r="AL253" s="147"/>
      <c r="AO253" s="146">
        <f t="shared" si="200"/>
        <v>1976</v>
      </c>
      <c r="AP253" s="103" t="str">
        <f t="shared" si="188"/>
        <v>U</v>
      </c>
      <c r="AQ253" s="140">
        <f t="shared" si="189"/>
        <v>3.068951842582628E-6</v>
      </c>
      <c r="AR253" s="147"/>
      <c r="AU253" s="146">
        <f t="shared" si="201"/>
        <v>1976</v>
      </c>
      <c r="AV253" s="103" t="str">
        <f t="shared" si="190"/>
        <v>U</v>
      </c>
      <c r="AW253" s="140">
        <f t="shared" si="191"/>
        <v>2.293109748169746E-7</v>
      </c>
      <c r="AX253" s="147"/>
      <c r="BA253" s="146">
        <f t="shared" si="202"/>
        <v>1976</v>
      </c>
      <c r="BB253" s="103" t="str">
        <f t="shared" si="192"/>
        <v>U</v>
      </c>
      <c r="BC253" s="140">
        <f t="shared" si="193"/>
        <v>0</v>
      </c>
      <c r="BD253" s="147"/>
      <c r="BG253" s="146">
        <f t="shared" si="203"/>
        <v>1976</v>
      </c>
      <c r="BH253" s="103" t="str">
        <f t="shared" si="194"/>
        <v>U</v>
      </c>
      <c r="BI253" s="140">
        <f t="shared" si="195"/>
        <v>0</v>
      </c>
      <c r="BJ253" s="147"/>
    </row>
    <row r="254" spans="1:62" ht="13">
      <c r="A254" s="173">
        <v>15</v>
      </c>
      <c r="B254" s="180">
        <f t="shared" si="196"/>
        <v>1975</v>
      </c>
      <c r="C254" s="137">
        <f t="shared" si="204"/>
        <v>0</v>
      </c>
      <c r="D254" s="137">
        <f t="shared" si="204"/>
        <v>0.2</v>
      </c>
      <c r="E254" s="137">
        <f t="shared" si="204"/>
        <v>0.8</v>
      </c>
      <c r="F254" s="137">
        <f t="shared" si="204"/>
        <v>0</v>
      </c>
      <c r="G254" s="137">
        <f t="shared" si="204"/>
        <v>0</v>
      </c>
      <c r="H254" s="137">
        <f t="shared" si="204"/>
        <v>0</v>
      </c>
      <c r="I254" s="137">
        <f t="shared" si="204"/>
        <v>0</v>
      </c>
      <c r="J254" s="174">
        <f t="shared" si="181"/>
        <v>3.3595891270172981E-4</v>
      </c>
      <c r="L254" s="173">
        <v>15</v>
      </c>
      <c r="M254" s="180">
        <f t="shared" si="197"/>
        <v>1975</v>
      </c>
      <c r="N254" s="137">
        <f t="shared" si="205"/>
        <v>0</v>
      </c>
      <c r="O254" s="137">
        <f t="shared" si="205"/>
        <v>0.3</v>
      </c>
      <c r="P254" s="137">
        <f t="shared" si="205"/>
        <v>0.7</v>
      </c>
      <c r="Q254" s="137">
        <f t="shared" si="205"/>
        <v>0</v>
      </c>
      <c r="R254" s="137">
        <f t="shared" si="205"/>
        <v>0</v>
      </c>
      <c r="S254" s="137">
        <f t="shared" si="205"/>
        <v>0</v>
      </c>
      <c r="T254" s="137">
        <f t="shared" si="205"/>
        <v>0</v>
      </c>
      <c r="U254" s="174">
        <f t="shared" si="183"/>
        <v>8.2392479411308415E-5</v>
      </c>
      <c r="W254" s="173">
        <v>15</v>
      </c>
      <c r="X254" s="180">
        <f t="shared" si="198"/>
        <v>1975</v>
      </c>
      <c r="Y254" s="137">
        <f t="shared" si="206"/>
        <v>1</v>
      </c>
      <c r="Z254" s="137">
        <f t="shared" si="206"/>
        <v>0</v>
      </c>
      <c r="AA254" s="137">
        <f t="shared" si="206"/>
        <v>0</v>
      </c>
      <c r="AB254" s="137">
        <f t="shared" si="206"/>
        <v>0</v>
      </c>
      <c r="AC254" s="137">
        <f t="shared" si="206"/>
        <v>0</v>
      </c>
      <c r="AD254" s="137">
        <f t="shared" si="206"/>
        <v>0</v>
      </c>
      <c r="AE254" s="137">
        <f t="shared" si="206"/>
        <v>0</v>
      </c>
      <c r="AF254" s="174">
        <f t="shared" si="185"/>
        <v>2.0102531534293769E-7</v>
      </c>
      <c r="AG254" s="139"/>
      <c r="AI254" s="146">
        <f t="shared" si="199"/>
        <v>1975</v>
      </c>
      <c r="AJ254" s="103" t="str">
        <f t="shared" si="186"/>
        <v>U</v>
      </c>
      <c r="AK254" s="140">
        <f t="shared" si="187"/>
        <v>4.4775197252916718E-6</v>
      </c>
      <c r="AL254" s="147"/>
      <c r="AO254" s="146">
        <f t="shared" si="200"/>
        <v>1975</v>
      </c>
      <c r="AP254" s="103" t="str">
        <f t="shared" si="188"/>
        <v>U</v>
      </c>
      <c r="AQ254" s="140">
        <f t="shared" si="189"/>
        <v>2.7257698764362163E-6</v>
      </c>
      <c r="AR254" s="147"/>
      <c r="AU254" s="146">
        <f t="shared" si="201"/>
        <v>1975</v>
      </c>
      <c r="AV254" s="103" t="str">
        <f t="shared" si="190"/>
        <v>U</v>
      </c>
      <c r="AW254" s="140">
        <f t="shared" si="191"/>
        <v>2.7760710951183316E-7</v>
      </c>
      <c r="AX254" s="147"/>
      <c r="BA254" s="146">
        <f t="shared" si="202"/>
        <v>1975</v>
      </c>
      <c r="BB254" s="103" t="str">
        <f t="shared" si="192"/>
        <v>U</v>
      </c>
      <c r="BC254" s="140">
        <f t="shared" si="193"/>
        <v>0</v>
      </c>
      <c r="BD254" s="147"/>
      <c r="BG254" s="146">
        <f t="shared" si="203"/>
        <v>1975</v>
      </c>
      <c r="BH254" s="103" t="str">
        <f t="shared" si="194"/>
        <v>U</v>
      </c>
      <c r="BI254" s="140">
        <f t="shared" si="195"/>
        <v>0</v>
      </c>
      <c r="BJ254" s="147"/>
    </row>
    <row r="255" spans="1:62" ht="13">
      <c r="A255" s="173">
        <v>16</v>
      </c>
      <c r="B255" s="180">
        <f t="shared" si="196"/>
        <v>1974</v>
      </c>
      <c r="C255" s="137">
        <f t="shared" si="204"/>
        <v>0</v>
      </c>
      <c r="D255" s="137">
        <f t="shared" si="204"/>
        <v>1</v>
      </c>
      <c r="E255" s="137">
        <f t="shared" si="204"/>
        <v>0</v>
      </c>
      <c r="F255" s="137">
        <f t="shared" si="204"/>
        <v>0</v>
      </c>
      <c r="G255" s="137">
        <f t="shared" si="204"/>
        <v>0</v>
      </c>
      <c r="H255" s="137">
        <f t="shared" si="204"/>
        <v>0</v>
      </c>
      <c r="I255" s="137">
        <f t="shared" si="204"/>
        <v>0</v>
      </c>
      <c r="J255" s="174">
        <f t="shared" si="181"/>
        <v>2.5198624487636441E-4</v>
      </c>
      <c r="L255" s="173">
        <v>16</v>
      </c>
      <c r="M255" s="180">
        <f t="shared" si="197"/>
        <v>1974</v>
      </c>
      <c r="N255" s="137">
        <f t="shared" si="205"/>
        <v>0</v>
      </c>
      <c r="O255" s="137">
        <f t="shared" si="205"/>
        <v>1</v>
      </c>
      <c r="P255" s="137">
        <f t="shared" si="205"/>
        <v>0</v>
      </c>
      <c r="Q255" s="137">
        <f t="shared" si="205"/>
        <v>0</v>
      </c>
      <c r="R255" s="137">
        <f t="shared" si="205"/>
        <v>0</v>
      </c>
      <c r="S255" s="137">
        <f t="shared" si="205"/>
        <v>0</v>
      </c>
      <c r="T255" s="137">
        <f t="shared" si="205"/>
        <v>0</v>
      </c>
      <c r="U255" s="174">
        <f t="shared" si="183"/>
        <v>6.4306649073526498E-5</v>
      </c>
      <c r="W255" s="173">
        <v>16</v>
      </c>
      <c r="X255" s="180">
        <f t="shared" si="198"/>
        <v>1974</v>
      </c>
      <c r="Y255" s="137">
        <f t="shared" si="206"/>
        <v>1</v>
      </c>
      <c r="Z255" s="137">
        <f t="shared" si="206"/>
        <v>0</v>
      </c>
      <c r="AA255" s="137">
        <f t="shared" si="206"/>
        <v>0</v>
      </c>
      <c r="AB255" s="137">
        <f t="shared" si="206"/>
        <v>0</v>
      </c>
      <c r="AC255" s="137">
        <f t="shared" si="206"/>
        <v>0</v>
      </c>
      <c r="AD255" s="137">
        <f t="shared" si="206"/>
        <v>0</v>
      </c>
      <c r="AE255" s="137">
        <f t="shared" si="206"/>
        <v>0</v>
      </c>
      <c r="AF255" s="174">
        <f t="shared" si="185"/>
        <v>1.5424221273909121E-7</v>
      </c>
      <c r="AG255" s="139"/>
      <c r="AI255" s="146">
        <f t="shared" si="199"/>
        <v>1974</v>
      </c>
      <c r="AJ255" s="103" t="str">
        <f t="shared" si="186"/>
        <v>U</v>
      </c>
      <c r="AK255" s="140">
        <f t="shared" si="187"/>
        <v>3.3583671671714207E-6</v>
      </c>
      <c r="AL255" s="147"/>
      <c r="AO255" s="146">
        <f t="shared" si="200"/>
        <v>1974</v>
      </c>
      <c r="AP255" s="103" t="str">
        <f t="shared" si="188"/>
        <v>U</v>
      </c>
      <c r="AQ255" s="140">
        <f t="shared" si="189"/>
        <v>2.4075976761643499E-6</v>
      </c>
      <c r="AR255" s="147"/>
      <c r="AU255" s="146">
        <f t="shared" si="201"/>
        <v>1974</v>
      </c>
      <c r="AV255" s="103" t="str">
        <f t="shared" si="190"/>
        <v>U</v>
      </c>
      <c r="AW255" s="140">
        <f t="shared" si="191"/>
        <v>1.8085163782375518E-7</v>
      </c>
      <c r="AX255" s="147"/>
      <c r="BA255" s="146">
        <f t="shared" si="202"/>
        <v>1974</v>
      </c>
      <c r="BB255" s="103" t="str">
        <f t="shared" si="192"/>
        <v>U</v>
      </c>
      <c r="BC255" s="140">
        <f t="shared" si="193"/>
        <v>0</v>
      </c>
      <c r="BD255" s="147"/>
      <c r="BG255" s="146">
        <f t="shared" si="203"/>
        <v>1974</v>
      </c>
      <c r="BH255" s="103" t="str">
        <f t="shared" si="194"/>
        <v>U</v>
      </c>
      <c r="BI255" s="140">
        <f t="shared" si="195"/>
        <v>0</v>
      </c>
      <c r="BJ255" s="147"/>
    </row>
    <row r="256" spans="1:62" ht="13">
      <c r="A256" s="173">
        <v>17</v>
      </c>
      <c r="B256" s="180">
        <f t="shared" si="196"/>
        <v>1973</v>
      </c>
      <c r="C256" s="137">
        <f t="shared" si="204"/>
        <v>0</v>
      </c>
      <c r="D256" s="137">
        <f t="shared" si="204"/>
        <v>1</v>
      </c>
      <c r="E256" s="137">
        <f t="shared" si="204"/>
        <v>0</v>
      </c>
      <c r="F256" s="137">
        <f t="shared" si="204"/>
        <v>0</v>
      </c>
      <c r="G256" s="137">
        <f t="shared" si="204"/>
        <v>0</v>
      </c>
      <c r="H256" s="137">
        <f t="shared" si="204"/>
        <v>0</v>
      </c>
      <c r="I256" s="137">
        <f t="shared" si="204"/>
        <v>0</v>
      </c>
      <c r="J256" s="174">
        <f t="shared" si="181"/>
        <v>1.8773209213804353E-4</v>
      </c>
      <c r="L256" s="173">
        <v>17</v>
      </c>
      <c r="M256" s="180">
        <f t="shared" si="197"/>
        <v>1973</v>
      </c>
      <c r="N256" s="137">
        <f t="shared" si="205"/>
        <v>0</v>
      </c>
      <c r="O256" s="137">
        <f t="shared" si="205"/>
        <v>1</v>
      </c>
      <c r="P256" s="137">
        <f t="shared" si="205"/>
        <v>0</v>
      </c>
      <c r="Q256" s="137">
        <f t="shared" si="205"/>
        <v>0</v>
      </c>
      <c r="R256" s="137">
        <f t="shared" si="205"/>
        <v>0</v>
      </c>
      <c r="S256" s="137">
        <f t="shared" si="205"/>
        <v>0</v>
      </c>
      <c r="T256" s="137">
        <f t="shared" si="205"/>
        <v>0</v>
      </c>
      <c r="U256" s="174">
        <f t="shared" si="183"/>
        <v>4.7726670199901215E-5</v>
      </c>
      <c r="W256" s="173">
        <v>17</v>
      </c>
      <c r="X256" s="180">
        <f t="shared" si="198"/>
        <v>1973</v>
      </c>
      <c r="Y256" s="137">
        <f t="shared" si="206"/>
        <v>1</v>
      </c>
      <c r="Z256" s="137">
        <f t="shared" si="206"/>
        <v>0</v>
      </c>
      <c r="AA256" s="137">
        <f t="shared" si="206"/>
        <v>0</v>
      </c>
      <c r="AB256" s="137">
        <f t="shared" si="206"/>
        <v>0</v>
      </c>
      <c r="AC256" s="137">
        <f t="shared" si="206"/>
        <v>0</v>
      </c>
      <c r="AD256" s="137">
        <f t="shared" si="206"/>
        <v>0</v>
      </c>
      <c r="AE256" s="137">
        <f t="shared" si="206"/>
        <v>0</v>
      </c>
      <c r="AF256" s="174">
        <f t="shared" si="185"/>
        <v>1.3188470931865752E-7</v>
      </c>
      <c r="AG256" s="139"/>
      <c r="AI256" s="146">
        <f t="shared" si="199"/>
        <v>1973</v>
      </c>
      <c r="AJ256" s="103" t="str">
        <f t="shared" si="186"/>
        <v>U</v>
      </c>
      <c r="AK256" s="140">
        <f t="shared" si="187"/>
        <v>2.5020147221533597E-6</v>
      </c>
      <c r="AL256" s="147"/>
      <c r="AO256" s="146">
        <f t="shared" si="200"/>
        <v>1973</v>
      </c>
      <c r="AP256" s="103" t="str">
        <f t="shared" si="188"/>
        <v>U</v>
      </c>
      <c r="AQ256" s="140">
        <f t="shared" si="189"/>
        <v>2.2054888866464166E-6</v>
      </c>
      <c r="AR256" s="147"/>
      <c r="AU256" s="146">
        <f t="shared" si="201"/>
        <v>1973</v>
      </c>
      <c r="AV256" s="103" t="str">
        <f t="shared" si="190"/>
        <v>U</v>
      </c>
      <c r="AW256" s="140">
        <f t="shared" si="191"/>
        <v>1.668966049328529E-7</v>
      </c>
      <c r="AX256" s="147"/>
      <c r="BA256" s="146">
        <f t="shared" si="202"/>
        <v>1973</v>
      </c>
      <c r="BB256" s="103" t="str">
        <f t="shared" si="192"/>
        <v>U</v>
      </c>
      <c r="BC256" s="140">
        <f t="shared" si="193"/>
        <v>0</v>
      </c>
      <c r="BD256" s="147"/>
      <c r="BG256" s="146">
        <f t="shared" si="203"/>
        <v>1973</v>
      </c>
      <c r="BH256" s="103" t="str">
        <f t="shared" si="194"/>
        <v>U</v>
      </c>
      <c r="BI256" s="140">
        <f t="shared" si="195"/>
        <v>0</v>
      </c>
      <c r="BJ256" s="147"/>
    </row>
    <row r="257" spans="1:65" ht="13">
      <c r="A257" s="173">
        <v>18</v>
      </c>
      <c r="B257" s="180">
        <f t="shared" si="196"/>
        <v>1972</v>
      </c>
      <c r="C257" s="137">
        <f t="shared" si="204"/>
        <v>1</v>
      </c>
      <c r="D257" s="137">
        <f t="shared" si="204"/>
        <v>0</v>
      </c>
      <c r="E257" s="137">
        <f t="shared" si="204"/>
        <v>0</v>
      </c>
      <c r="F257" s="137">
        <f t="shared" si="204"/>
        <v>0</v>
      </c>
      <c r="G257" s="137">
        <f t="shared" si="204"/>
        <v>0</v>
      </c>
      <c r="H257" s="137">
        <f t="shared" si="204"/>
        <v>0</v>
      </c>
      <c r="I257" s="137">
        <f t="shared" si="204"/>
        <v>0</v>
      </c>
      <c r="J257" s="174">
        <f t="shared" si="181"/>
        <v>1.4126619773632148E-4</v>
      </c>
      <c r="L257" s="173">
        <v>18</v>
      </c>
      <c r="M257" s="180">
        <f t="shared" si="197"/>
        <v>1972</v>
      </c>
      <c r="N257" s="137">
        <f t="shared" si="205"/>
        <v>1</v>
      </c>
      <c r="O257" s="137">
        <f t="shared" si="205"/>
        <v>0</v>
      </c>
      <c r="P257" s="137">
        <f t="shared" si="205"/>
        <v>0</v>
      </c>
      <c r="Q257" s="137">
        <f t="shared" si="205"/>
        <v>0</v>
      </c>
      <c r="R257" s="137">
        <f t="shared" si="205"/>
        <v>0</v>
      </c>
      <c r="S257" s="137">
        <f t="shared" si="205"/>
        <v>0</v>
      </c>
      <c r="T257" s="137">
        <f t="shared" si="205"/>
        <v>0</v>
      </c>
      <c r="U257" s="174">
        <f t="shared" si="183"/>
        <v>3.9081880612513568E-5</v>
      </c>
      <c r="W257" s="173">
        <v>18</v>
      </c>
      <c r="X257" s="180">
        <f t="shared" si="198"/>
        <v>1972</v>
      </c>
      <c r="Y257" s="137">
        <f t="shared" si="206"/>
        <v>1</v>
      </c>
      <c r="Z257" s="137">
        <f t="shared" si="206"/>
        <v>0</v>
      </c>
      <c r="AA257" s="137">
        <f t="shared" si="206"/>
        <v>0</v>
      </c>
      <c r="AB257" s="137">
        <f t="shared" si="206"/>
        <v>0</v>
      </c>
      <c r="AC257" s="137">
        <f t="shared" si="206"/>
        <v>0</v>
      </c>
      <c r="AD257" s="137">
        <f t="shared" si="206"/>
        <v>0</v>
      </c>
      <c r="AE257" s="137">
        <f t="shared" si="206"/>
        <v>0</v>
      </c>
      <c r="AF257" s="174">
        <f t="shared" si="185"/>
        <v>1.1132121668056721E-7</v>
      </c>
      <c r="AG257" s="139"/>
      <c r="AI257" s="146">
        <f t="shared" si="199"/>
        <v>1972</v>
      </c>
      <c r="AJ257" s="103" t="str">
        <f t="shared" si="186"/>
        <v>U</v>
      </c>
      <c r="AK257" s="140">
        <f t="shared" si="187"/>
        <v>1.8827367364499636E-6</v>
      </c>
      <c r="AL257" s="147"/>
      <c r="AO257" s="146">
        <f t="shared" si="200"/>
        <v>1972</v>
      </c>
      <c r="AP257" s="103" t="str">
        <f t="shared" si="188"/>
        <v>U</v>
      </c>
      <c r="AQ257" s="140">
        <f t="shared" si="189"/>
        <v>1.9314230972058875E-6</v>
      </c>
      <c r="AR257" s="147"/>
      <c r="AU257" s="146">
        <f t="shared" si="201"/>
        <v>1972</v>
      </c>
      <c r="AV257" s="103" t="str">
        <f t="shared" si="190"/>
        <v>U</v>
      </c>
      <c r="AW257" s="140">
        <f t="shared" si="191"/>
        <v>1.2679458563486284E-7</v>
      </c>
      <c r="AX257" s="147"/>
      <c r="BA257" s="146">
        <f t="shared" si="202"/>
        <v>1972</v>
      </c>
      <c r="BB257" s="103" t="str">
        <f t="shared" si="192"/>
        <v>U</v>
      </c>
      <c r="BC257" s="140">
        <f t="shared" si="193"/>
        <v>0</v>
      </c>
      <c r="BD257" s="147"/>
      <c r="BG257" s="146">
        <f t="shared" si="203"/>
        <v>1972</v>
      </c>
      <c r="BH257" s="103" t="str">
        <f t="shared" si="194"/>
        <v>U</v>
      </c>
      <c r="BI257" s="140">
        <f t="shared" si="195"/>
        <v>0</v>
      </c>
      <c r="BJ257" s="147"/>
    </row>
    <row r="258" spans="1:65" ht="13">
      <c r="A258" s="173">
        <v>19</v>
      </c>
      <c r="B258" s="180">
        <f t="shared" si="196"/>
        <v>1971</v>
      </c>
      <c r="C258" s="137">
        <f t="shared" si="204"/>
        <v>1</v>
      </c>
      <c r="D258" s="137">
        <f t="shared" si="204"/>
        <v>0</v>
      </c>
      <c r="E258" s="137">
        <f t="shared" si="204"/>
        <v>0</v>
      </c>
      <c r="F258" s="137">
        <f t="shared" si="204"/>
        <v>0</v>
      </c>
      <c r="G258" s="137">
        <f t="shared" si="204"/>
        <v>0</v>
      </c>
      <c r="H258" s="137">
        <f t="shared" si="204"/>
        <v>0</v>
      </c>
      <c r="I258" s="137">
        <f t="shared" si="204"/>
        <v>0</v>
      </c>
      <c r="J258" s="174">
        <f t="shared" si="181"/>
        <v>1.1068267684941981E-4</v>
      </c>
      <c r="L258" s="173">
        <v>19</v>
      </c>
      <c r="M258" s="180">
        <f t="shared" si="197"/>
        <v>1971</v>
      </c>
      <c r="N258" s="137">
        <f t="shared" si="205"/>
        <v>1</v>
      </c>
      <c r="O258" s="137">
        <f t="shared" si="205"/>
        <v>0</v>
      </c>
      <c r="P258" s="137">
        <f t="shared" si="205"/>
        <v>0</v>
      </c>
      <c r="Q258" s="137">
        <f t="shared" si="205"/>
        <v>0</v>
      </c>
      <c r="R258" s="137">
        <f t="shared" si="205"/>
        <v>0</v>
      </c>
      <c r="S258" s="137">
        <f t="shared" si="205"/>
        <v>0</v>
      </c>
      <c r="T258" s="137">
        <f t="shared" si="205"/>
        <v>0</v>
      </c>
      <c r="U258" s="174">
        <f t="shared" si="183"/>
        <v>3.4292273739349686E-5</v>
      </c>
      <c r="W258" s="173">
        <v>19</v>
      </c>
      <c r="X258" s="180">
        <f t="shared" si="198"/>
        <v>1971</v>
      </c>
      <c r="Y258" s="137">
        <f t="shared" si="206"/>
        <v>1</v>
      </c>
      <c r="Z258" s="137">
        <f t="shared" si="206"/>
        <v>0</v>
      </c>
      <c r="AA258" s="137">
        <f t="shared" si="206"/>
        <v>0</v>
      </c>
      <c r="AB258" s="137">
        <f t="shared" si="206"/>
        <v>0</v>
      </c>
      <c r="AC258" s="137">
        <f t="shared" si="206"/>
        <v>0</v>
      </c>
      <c r="AD258" s="137">
        <f t="shared" si="206"/>
        <v>0</v>
      </c>
      <c r="AE258" s="137">
        <f t="shared" si="206"/>
        <v>0</v>
      </c>
      <c r="AF258" s="174">
        <f t="shared" si="185"/>
        <v>9.6214506838771239E-8</v>
      </c>
      <c r="AG258" s="139"/>
      <c r="AI258" s="146">
        <f t="shared" si="199"/>
        <v>1971</v>
      </c>
      <c r="AJ258" s="103" t="str">
        <f t="shared" si="186"/>
        <v>U</v>
      </c>
      <c r="AK258" s="140">
        <f t="shared" si="187"/>
        <v>1.4751323751346612E-6</v>
      </c>
      <c r="AL258" s="147"/>
      <c r="AO258" s="146">
        <f t="shared" si="200"/>
        <v>1971</v>
      </c>
      <c r="AP258" s="103" t="str">
        <f t="shared" si="188"/>
        <v>U</v>
      </c>
      <c r="AQ258" s="140">
        <f t="shared" si="189"/>
        <v>1.7647509469245836E-6</v>
      </c>
      <c r="AR258" s="147"/>
      <c r="AU258" s="146">
        <f t="shared" si="201"/>
        <v>1971</v>
      </c>
      <c r="AV258" s="103" t="str">
        <f t="shared" si="190"/>
        <v>U</v>
      </c>
      <c r="AW258" s="140">
        <f t="shared" si="191"/>
        <v>1.0841825411563897E-7</v>
      </c>
      <c r="AX258" s="147"/>
      <c r="BA258" s="146">
        <f t="shared" si="202"/>
        <v>1971</v>
      </c>
      <c r="BB258" s="103" t="str">
        <f t="shared" si="192"/>
        <v>U</v>
      </c>
      <c r="BC258" s="140">
        <f t="shared" si="193"/>
        <v>0</v>
      </c>
      <c r="BD258" s="147"/>
      <c r="BG258" s="146">
        <f t="shared" si="203"/>
        <v>1971</v>
      </c>
      <c r="BH258" s="103" t="str">
        <f t="shared" si="194"/>
        <v>U</v>
      </c>
      <c r="BI258" s="140">
        <f t="shared" si="195"/>
        <v>0</v>
      </c>
      <c r="BJ258" s="147"/>
    </row>
    <row r="259" spans="1:65" ht="13">
      <c r="A259" s="173">
        <v>20</v>
      </c>
      <c r="B259" s="180">
        <f t="shared" si="196"/>
        <v>1970</v>
      </c>
      <c r="C259" s="137">
        <f t="shared" ref="C259:I269" si="207">VLOOKUP($B259,oldtechs,C$2,FALSE)</f>
        <v>1</v>
      </c>
      <c r="D259" s="137">
        <f t="shared" si="207"/>
        <v>0</v>
      </c>
      <c r="E259" s="137">
        <f t="shared" si="207"/>
        <v>0</v>
      </c>
      <c r="F259" s="137">
        <f t="shared" si="207"/>
        <v>0</v>
      </c>
      <c r="G259" s="137">
        <f t="shared" si="207"/>
        <v>0</v>
      </c>
      <c r="H259" s="137">
        <f t="shared" si="207"/>
        <v>0</v>
      </c>
      <c r="I259" s="137">
        <f t="shared" si="207"/>
        <v>0</v>
      </c>
      <c r="J259" s="174">
        <f t="shared" si="181"/>
        <v>8.2492479357641467E-5</v>
      </c>
      <c r="L259" s="173">
        <v>20</v>
      </c>
      <c r="M259" s="180">
        <f t="shared" si="197"/>
        <v>1970</v>
      </c>
      <c r="N259" s="137">
        <f t="shared" ref="N259:T269" si="208">VLOOKUP($B259,oldtechs,N$2,FALSE)</f>
        <v>1</v>
      </c>
      <c r="O259" s="137">
        <f t="shared" si="208"/>
        <v>0</v>
      </c>
      <c r="P259" s="137">
        <f t="shared" si="208"/>
        <v>0</v>
      </c>
      <c r="Q259" s="137">
        <f t="shared" si="208"/>
        <v>0</v>
      </c>
      <c r="R259" s="137">
        <f t="shared" si="208"/>
        <v>0</v>
      </c>
      <c r="S259" s="137">
        <f t="shared" si="208"/>
        <v>0</v>
      </c>
      <c r="T259" s="137">
        <f t="shared" si="208"/>
        <v>0</v>
      </c>
      <c r="U259" s="174">
        <f t="shared" si="183"/>
        <v>3.2914056652792622E-5</v>
      </c>
      <c r="W259" s="173">
        <v>20</v>
      </c>
      <c r="X259" s="180">
        <f t="shared" si="198"/>
        <v>1970</v>
      </c>
      <c r="Y259" s="137">
        <f t="shared" ref="Y259:AE269" si="209">VLOOKUP($B259,oldtechs,Y$2,FALSE)</f>
        <v>1</v>
      </c>
      <c r="Z259" s="137">
        <f t="shared" si="209"/>
        <v>0</v>
      </c>
      <c r="AA259" s="137">
        <f t="shared" si="209"/>
        <v>0</v>
      </c>
      <c r="AB259" s="137">
        <f t="shared" si="209"/>
        <v>0</v>
      </c>
      <c r="AC259" s="137">
        <f t="shared" si="209"/>
        <v>0</v>
      </c>
      <c r="AD259" s="137">
        <f t="shared" si="209"/>
        <v>0</v>
      </c>
      <c r="AE259" s="137">
        <f t="shared" si="209"/>
        <v>0</v>
      </c>
      <c r="AF259" s="174">
        <f t="shared" si="185"/>
        <v>8.4024251033350899E-8</v>
      </c>
      <c r="AG259" s="139"/>
      <c r="AI259" s="146">
        <f t="shared" si="199"/>
        <v>1970</v>
      </c>
      <c r="AJ259" s="103" t="str">
        <f t="shared" si="186"/>
        <v>U</v>
      </c>
      <c r="AK259" s="140">
        <f t="shared" si="187"/>
        <v>1.0994252259650017E-6</v>
      </c>
      <c r="AL259" s="147"/>
      <c r="AO259" s="146">
        <f t="shared" si="200"/>
        <v>1970</v>
      </c>
      <c r="AP259" s="103" t="str">
        <f t="shared" si="188"/>
        <v>U</v>
      </c>
      <c r="AQ259" s="140">
        <f t="shared" si="189"/>
        <v>1.532508388174553E-6</v>
      </c>
      <c r="AR259" s="147"/>
      <c r="AU259" s="146">
        <f t="shared" si="201"/>
        <v>1970</v>
      </c>
      <c r="AV259" s="103" t="str">
        <f t="shared" si="190"/>
        <v>U</v>
      </c>
      <c r="AW259" s="140">
        <f t="shared" si="191"/>
        <v>8.4180858237478067E-8</v>
      </c>
      <c r="AX259" s="147"/>
      <c r="BA259" s="146">
        <f t="shared" si="202"/>
        <v>1970</v>
      </c>
      <c r="BB259" s="103" t="str">
        <f t="shared" si="192"/>
        <v>U</v>
      </c>
      <c r="BC259" s="140">
        <f t="shared" si="193"/>
        <v>0</v>
      </c>
      <c r="BD259" s="147"/>
      <c r="BG259" s="146">
        <f t="shared" si="203"/>
        <v>1970</v>
      </c>
      <c r="BH259" s="103" t="str">
        <f t="shared" si="194"/>
        <v>U</v>
      </c>
      <c r="BI259" s="140">
        <f t="shared" si="195"/>
        <v>0</v>
      </c>
      <c r="BJ259" s="147"/>
    </row>
    <row r="260" spans="1:65" ht="13">
      <c r="A260" s="173">
        <v>21</v>
      </c>
      <c r="B260" s="180">
        <f t="shared" si="196"/>
        <v>1969</v>
      </c>
      <c r="C260" s="137">
        <f t="shared" si="207"/>
        <v>1</v>
      </c>
      <c r="D260" s="137">
        <f t="shared" si="207"/>
        <v>0</v>
      </c>
      <c r="E260" s="137">
        <f t="shared" si="207"/>
        <v>0</v>
      </c>
      <c r="F260" s="137">
        <f t="shared" si="207"/>
        <v>0</v>
      </c>
      <c r="G260" s="137">
        <f t="shared" si="207"/>
        <v>0</v>
      </c>
      <c r="H260" s="137">
        <f t="shared" si="207"/>
        <v>0</v>
      </c>
      <c r="I260" s="137">
        <f t="shared" si="207"/>
        <v>0</v>
      </c>
      <c r="J260" s="174">
        <f t="shared" si="181"/>
        <v>6.7831951866672216E-5</v>
      </c>
      <c r="L260" s="173">
        <v>21</v>
      </c>
      <c r="M260" s="180">
        <f t="shared" si="197"/>
        <v>1969</v>
      </c>
      <c r="N260" s="137">
        <f t="shared" si="208"/>
        <v>1</v>
      </c>
      <c r="O260" s="137">
        <f t="shared" si="208"/>
        <v>0</v>
      </c>
      <c r="P260" s="137">
        <f t="shared" si="208"/>
        <v>0</v>
      </c>
      <c r="Q260" s="137">
        <f t="shared" si="208"/>
        <v>0</v>
      </c>
      <c r="R260" s="137">
        <f t="shared" si="208"/>
        <v>0</v>
      </c>
      <c r="S260" s="137">
        <f t="shared" si="208"/>
        <v>0</v>
      </c>
      <c r="T260" s="137">
        <f t="shared" si="208"/>
        <v>0</v>
      </c>
      <c r="U260" s="174">
        <f t="shared" si="183"/>
        <v>2.8828975931210573E-5</v>
      </c>
      <c r="W260" s="173">
        <v>21</v>
      </c>
      <c r="X260" s="180">
        <f t="shared" si="198"/>
        <v>1969</v>
      </c>
      <c r="Y260" s="137">
        <f t="shared" si="209"/>
        <v>1</v>
      </c>
      <c r="Z260" s="137">
        <f t="shared" si="209"/>
        <v>0</v>
      </c>
      <c r="AA260" s="137">
        <f t="shared" si="209"/>
        <v>0</v>
      </c>
      <c r="AB260" s="137">
        <f t="shared" si="209"/>
        <v>0</v>
      </c>
      <c r="AC260" s="137">
        <f t="shared" si="209"/>
        <v>0</v>
      </c>
      <c r="AD260" s="137">
        <f t="shared" si="209"/>
        <v>0</v>
      </c>
      <c r="AE260" s="137">
        <f t="shared" si="209"/>
        <v>0</v>
      </c>
      <c r="AF260" s="174">
        <f t="shared" si="185"/>
        <v>7.1991801731932968E-8</v>
      </c>
      <c r="AG260" s="139"/>
      <c r="AI260" s="146">
        <f t="shared" si="199"/>
        <v>1969</v>
      </c>
      <c r="AJ260" s="103" t="str">
        <f t="shared" si="186"/>
        <v>U</v>
      </c>
      <c r="AK260" s="140">
        <f t="shared" si="187"/>
        <v>9.040358538060485E-7</v>
      </c>
      <c r="AL260" s="147"/>
      <c r="AO260" s="146">
        <f t="shared" si="200"/>
        <v>1969</v>
      </c>
      <c r="AP260" s="103" t="str">
        <f t="shared" si="188"/>
        <v>U</v>
      </c>
      <c r="AQ260" s="140">
        <f t="shared" si="189"/>
        <v>1.3988213519095286E-6</v>
      </c>
      <c r="AR260" s="147"/>
      <c r="AU260" s="146">
        <f t="shared" si="201"/>
        <v>1969</v>
      </c>
      <c r="AV260" s="103" t="str">
        <f t="shared" si="190"/>
        <v>U</v>
      </c>
      <c r="AW260" s="140">
        <f t="shared" si="191"/>
        <v>8.3133025299138412E-8</v>
      </c>
      <c r="AX260" s="147"/>
      <c r="BA260" s="146">
        <f t="shared" si="202"/>
        <v>1969</v>
      </c>
      <c r="BB260" s="103" t="str">
        <f t="shared" si="192"/>
        <v>U</v>
      </c>
      <c r="BC260" s="140">
        <f t="shared" si="193"/>
        <v>0</v>
      </c>
      <c r="BD260" s="147"/>
      <c r="BG260" s="146">
        <f t="shared" si="203"/>
        <v>1969</v>
      </c>
      <c r="BH260" s="103" t="str">
        <f t="shared" si="194"/>
        <v>U</v>
      </c>
      <c r="BI260" s="140">
        <f t="shared" si="195"/>
        <v>0</v>
      </c>
      <c r="BJ260" s="147"/>
    </row>
    <row r="261" spans="1:65" ht="13">
      <c r="A261" s="173">
        <v>22</v>
      </c>
      <c r="B261" s="180">
        <f t="shared" si="196"/>
        <v>1968</v>
      </c>
      <c r="C261" s="137">
        <f t="shared" si="207"/>
        <v>1</v>
      </c>
      <c r="D261" s="137">
        <f t="shared" si="207"/>
        <v>0</v>
      </c>
      <c r="E261" s="137">
        <f t="shared" si="207"/>
        <v>0</v>
      </c>
      <c r="F261" s="137">
        <f t="shared" si="207"/>
        <v>0</v>
      </c>
      <c r="G261" s="137">
        <f t="shared" si="207"/>
        <v>0</v>
      </c>
      <c r="H261" s="137">
        <f t="shared" si="207"/>
        <v>0</v>
      </c>
      <c r="I261" s="137">
        <f t="shared" si="207"/>
        <v>0</v>
      </c>
      <c r="J261" s="174">
        <f t="shared" si="181"/>
        <v>4.3447024837472823E-5</v>
      </c>
      <c r="L261" s="173">
        <v>22</v>
      </c>
      <c r="M261" s="180">
        <f t="shared" si="197"/>
        <v>1968</v>
      </c>
      <c r="N261" s="137">
        <f t="shared" si="208"/>
        <v>1</v>
      </c>
      <c r="O261" s="137">
        <f t="shared" si="208"/>
        <v>0</v>
      </c>
      <c r="P261" s="137">
        <f t="shared" si="208"/>
        <v>0</v>
      </c>
      <c r="Q261" s="137">
        <f t="shared" si="208"/>
        <v>0</v>
      </c>
      <c r="R261" s="137">
        <f t="shared" si="208"/>
        <v>0</v>
      </c>
      <c r="S261" s="137">
        <f t="shared" si="208"/>
        <v>0</v>
      </c>
      <c r="T261" s="137">
        <f t="shared" si="208"/>
        <v>0</v>
      </c>
      <c r="U261" s="174">
        <f t="shared" si="183"/>
        <v>2.7907822624987218E-5</v>
      </c>
      <c r="W261" s="173">
        <v>22</v>
      </c>
      <c r="X261" s="180">
        <f t="shared" si="198"/>
        <v>1968</v>
      </c>
      <c r="Y261" s="137">
        <f t="shared" si="209"/>
        <v>1</v>
      </c>
      <c r="Z261" s="137">
        <f t="shared" si="209"/>
        <v>0</v>
      </c>
      <c r="AA261" s="137">
        <f t="shared" si="209"/>
        <v>0</v>
      </c>
      <c r="AB261" s="137">
        <f t="shared" si="209"/>
        <v>0</v>
      </c>
      <c r="AC261" s="137">
        <f t="shared" si="209"/>
        <v>0</v>
      </c>
      <c r="AD261" s="137">
        <f t="shared" si="209"/>
        <v>0</v>
      </c>
      <c r="AE261" s="137">
        <f t="shared" si="209"/>
        <v>0</v>
      </c>
      <c r="AF261" s="174">
        <f t="shared" si="185"/>
        <v>5.845959738495818E-8</v>
      </c>
      <c r="AG261" s="139"/>
      <c r="AI261" s="146">
        <f t="shared" si="199"/>
        <v>1968</v>
      </c>
      <c r="AJ261" s="103" t="str">
        <f t="shared" si="186"/>
        <v>U</v>
      </c>
      <c r="AK261" s="140">
        <f t="shared" si="187"/>
        <v>5.7904375612661056E-7</v>
      </c>
      <c r="AL261" s="147"/>
      <c r="AO261" s="146">
        <f t="shared" si="200"/>
        <v>1968</v>
      </c>
      <c r="AP261" s="103" t="str">
        <f t="shared" si="188"/>
        <v>U</v>
      </c>
      <c r="AQ261" s="140">
        <f t="shared" si="189"/>
        <v>1.2788965258943592E-6</v>
      </c>
      <c r="AR261" s="147"/>
      <c r="AU261" s="146">
        <f t="shared" si="201"/>
        <v>1968</v>
      </c>
      <c r="AV261" s="103" t="str">
        <f t="shared" si="190"/>
        <v>U</v>
      </c>
      <c r="AW261" s="140">
        <f t="shared" si="191"/>
        <v>7.8040371761650489E-8</v>
      </c>
      <c r="AX261" s="147"/>
      <c r="BA261" s="146">
        <f t="shared" si="202"/>
        <v>1968</v>
      </c>
      <c r="BB261" s="103" t="str">
        <f t="shared" si="192"/>
        <v>U</v>
      </c>
      <c r="BC261" s="140">
        <f t="shared" si="193"/>
        <v>0</v>
      </c>
      <c r="BD261" s="147"/>
      <c r="BG261" s="146">
        <f t="shared" si="203"/>
        <v>1968</v>
      </c>
      <c r="BH261" s="103" t="str">
        <f t="shared" si="194"/>
        <v>U</v>
      </c>
      <c r="BI261" s="140">
        <f t="shared" si="195"/>
        <v>0</v>
      </c>
      <c r="BJ261" s="147"/>
    </row>
    <row r="262" spans="1:65" ht="13">
      <c r="A262" s="173">
        <v>23</v>
      </c>
      <c r="B262" s="180">
        <f t="shared" si="196"/>
        <v>1967</v>
      </c>
      <c r="C262" s="137">
        <f t="shared" si="207"/>
        <v>1</v>
      </c>
      <c r="D262" s="137">
        <f t="shared" si="207"/>
        <v>0</v>
      </c>
      <c r="E262" s="137">
        <f t="shared" si="207"/>
        <v>0</v>
      </c>
      <c r="F262" s="137">
        <f t="shared" si="207"/>
        <v>0</v>
      </c>
      <c r="G262" s="137">
        <f t="shared" si="207"/>
        <v>0</v>
      </c>
      <c r="H262" s="137">
        <f t="shared" si="207"/>
        <v>0</v>
      </c>
      <c r="I262" s="137">
        <f t="shared" si="207"/>
        <v>0</v>
      </c>
      <c r="J262" s="174">
        <f t="shared" si="181"/>
        <v>4.1822229592989925E-5</v>
      </c>
      <c r="L262" s="173">
        <v>23</v>
      </c>
      <c r="M262" s="180">
        <f t="shared" si="197"/>
        <v>1967</v>
      </c>
      <c r="N262" s="137">
        <f t="shared" si="208"/>
        <v>1</v>
      </c>
      <c r="O262" s="137">
        <f t="shared" si="208"/>
        <v>0</v>
      </c>
      <c r="P262" s="137">
        <f t="shared" si="208"/>
        <v>0</v>
      </c>
      <c r="Q262" s="137">
        <f t="shared" si="208"/>
        <v>0</v>
      </c>
      <c r="R262" s="137">
        <f t="shared" si="208"/>
        <v>0</v>
      </c>
      <c r="S262" s="137">
        <f t="shared" si="208"/>
        <v>0</v>
      </c>
      <c r="T262" s="137">
        <f t="shared" si="208"/>
        <v>0</v>
      </c>
      <c r="U262" s="174">
        <f t="shared" si="183"/>
        <v>2.4463646025785997E-5</v>
      </c>
      <c r="W262" s="173">
        <v>23</v>
      </c>
      <c r="X262" s="180">
        <f t="shared" si="198"/>
        <v>1967</v>
      </c>
      <c r="Y262" s="137">
        <f t="shared" si="209"/>
        <v>1</v>
      </c>
      <c r="Z262" s="137">
        <f t="shared" si="209"/>
        <v>0</v>
      </c>
      <c r="AA262" s="137">
        <f t="shared" si="209"/>
        <v>0</v>
      </c>
      <c r="AB262" s="137">
        <f t="shared" si="209"/>
        <v>0</v>
      </c>
      <c r="AC262" s="137">
        <f t="shared" si="209"/>
        <v>0</v>
      </c>
      <c r="AD262" s="137">
        <f t="shared" si="209"/>
        <v>0</v>
      </c>
      <c r="AE262" s="137">
        <f t="shared" si="209"/>
        <v>0</v>
      </c>
      <c r="AF262" s="174">
        <f t="shared" si="185"/>
        <v>4.9207152887131838E-8</v>
      </c>
      <c r="AG262" s="139"/>
      <c r="AI262" s="146">
        <f t="shared" si="199"/>
        <v>1967</v>
      </c>
      <c r="AJ262" s="103" t="str">
        <f t="shared" si="186"/>
        <v>U</v>
      </c>
      <c r="AK262" s="140">
        <f t="shared" si="187"/>
        <v>5.573891653963709E-7</v>
      </c>
      <c r="AL262" s="147"/>
      <c r="AO262" s="146">
        <f t="shared" si="200"/>
        <v>1967</v>
      </c>
      <c r="AP262" s="103" t="str">
        <f t="shared" si="188"/>
        <v>U</v>
      </c>
      <c r="AQ262" s="140">
        <f t="shared" si="189"/>
        <v>1.1723551337001487E-6</v>
      </c>
      <c r="AR262" s="147"/>
      <c r="AU262" s="146">
        <f t="shared" si="201"/>
        <v>1967</v>
      </c>
      <c r="AV262" s="103" t="str">
        <f t="shared" si="190"/>
        <v>U</v>
      </c>
      <c r="AW262" s="140">
        <f t="shared" si="191"/>
        <v>6.9991531137944148E-8</v>
      </c>
      <c r="AX262" s="147"/>
      <c r="BA262" s="146">
        <f t="shared" si="202"/>
        <v>1967</v>
      </c>
      <c r="BB262" s="103" t="str">
        <f t="shared" si="192"/>
        <v>U</v>
      </c>
      <c r="BC262" s="140">
        <f t="shared" si="193"/>
        <v>0</v>
      </c>
      <c r="BD262" s="147"/>
      <c r="BG262" s="146">
        <f t="shared" si="203"/>
        <v>1967</v>
      </c>
      <c r="BH262" s="103" t="str">
        <f t="shared" si="194"/>
        <v>U</v>
      </c>
      <c r="BI262" s="140">
        <f t="shared" si="195"/>
        <v>0</v>
      </c>
      <c r="BJ262" s="147"/>
    </row>
    <row r="263" spans="1:65" ht="13">
      <c r="A263" s="173">
        <v>24</v>
      </c>
      <c r="B263" s="180">
        <f t="shared" si="196"/>
        <v>1966</v>
      </c>
      <c r="C263" s="137">
        <f t="shared" si="207"/>
        <v>1</v>
      </c>
      <c r="D263" s="137">
        <f t="shared" si="207"/>
        <v>0</v>
      </c>
      <c r="E263" s="137">
        <f t="shared" si="207"/>
        <v>0</v>
      </c>
      <c r="F263" s="137">
        <f t="shared" si="207"/>
        <v>0</v>
      </c>
      <c r="G263" s="137">
        <f t="shared" si="207"/>
        <v>0</v>
      </c>
      <c r="H263" s="137">
        <f t="shared" si="207"/>
        <v>0</v>
      </c>
      <c r="I263" s="137">
        <f t="shared" si="207"/>
        <v>0</v>
      </c>
      <c r="J263" s="174">
        <f t="shared" si="181"/>
        <v>1.0094852853972274E-4</v>
      </c>
      <c r="L263" s="173">
        <v>24</v>
      </c>
      <c r="M263" s="180">
        <f t="shared" si="197"/>
        <v>1966</v>
      </c>
      <c r="N263" s="137">
        <f t="shared" si="208"/>
        <v>1</v>
      </c>
      <c r="O263" s="137">
        <f t="shared" si="208"/>
        <v>0</v>
      </c>
      <c r="P263" s="137">
        <f t="shared" si="208"/>
        <v>0</v>
      </c>
      <c r="Q263" s="137">
        <f t="shared" si="208"/>
        <v>0</v>
      </c>
      <c r="R263" s="137">
        <f t="shared" si="208"/>
        <v>0</v>
      </c>
      <c r="S263" s="137">
        <f t="shared" si="208"/>
        <v>0</v>
      </c>
      <c r="T263" s="137">
        <f t="shared" si="208"/>
        <v>0</v>
      </c>
      <c r="U263" s="174">
        <f t="shared" si="183"/>
        <v>1.2263048548697181E-4</v>
      </c>
      <c r="W263" s="173">
        <v>24</v>
      </c>
      <c r="X263" s="180">
        <f t="shared" si="198"/>
        <v>1966</v>
      </c>
      <c r="Y263" s="137">
        <f t="shared" si="209"/>
        <v>1</v>
      </c>
      <c r="Z263" s="137">
        <f t="shared" si="209"/>
        <v>0</v>
      </c>
      <c r="AA263" s="137">
        <f t="shared" si="209"/>
        <v>0</v>
      </c>
      <c r="AB263" s="137">
        <f t="shared" si="209"/>
        <v>0</v>
      </c>
      <c r="AC263" s="137">
        <f t="shared" si="209"/>
        <v>0</v>
      </c>
      <c r="AD263" s="137">
        <f t="shared" si="209"/>
        <v>0</v>
      </c>
      <c r="AE263" s="137">
        <f t="shared" si="209"/>
        <v>0</v>
      </c>
      <c r="AF263" s="174">
        <f t="shared" si="185"/>
        <v>2.0073699218148965E-7</v>
      </c>
      <c r="AG263" s="139"/>
      <c r="AI263" s="146">
        <f t="shared" si="199"/>
        <v>1966</v>
      </c>
      <c r="AJ263" s="103" t="str">
        <f t="shared" si="186"/>
        <v>U</v>
      </c>
      <c r="AK263" s="140">
        <f t="shared" si="187"/>
        <v>1.345399722069795E-6</v>
      </c>
      <c r="AL263" s="147"/>
      <c r="AO263" s="146">
        <f t="shared" si="200"/>
        <v>1966</v>
      </c>
      <c r="AP263" s="103" t="str">
        <f t="shared" si="188"/>
        <v>U</v>
      </c>
      <c r="AQ263" s="140">
        <f t="shared" si="189"/>
        <v>5.2459483245221581E-6</v>
      </c>
      <c r="AR263" s="147"/>
      <c r="AU263" s="146">
        <f t="shared" si="201"/>
        <v>1966</v>
      </c>
      <c r="AV263" s="103" t="str">
        <f t="shared" si="190"/>
        <v>U</v>
      </c>
      <c r="AW263" s="140">
        <f t="shared" si="191"/>
        <v>3.2932740151964936E-7</v>
      </c>
      <c r="AX263" s="147"/>
      <c r="BA263" s="146">
        <f t="shared" si="202"/>
        <v>1966</v>
      </c>
      <c r="BB263" s="103" t="str">
        <f t="shared" si="192"/>
        <v>U</v>
      </c>
      <c r="BC263" s="140">
        <f t="shared" si="193"/>
        <v>0</v>
      </c>
      <c r="BD263" s="147"/>
      <c r="BG263" s="146">
        <f t="shared" si="203"/>
        <v>1966</v>
      </c>
      <c r="BH263" s="103" t="str">
        <f t="shared" si="194"/>
        <v>U</v>
      </c>
      <c r="BI263" s="140">
        <f t="shared" si="195"/>
        <v>0</v>
      </c>
      <c r="BJ263" s="147"/>
    </row>
    <row r="264" spans="1:65" ht="13">
      <c r="A264" s="173">
        <v>25</v>
      </c>
      <c r="B264" s="180">
        <f t="shared" si="196"/>
        <v>1965</v>
      </c>
      <c r="C264" s="137">
        <f t="shared" si="207"/>
        <v>1</v>
      </c>
      <c r="D264" s="137">
        <f t="shared" si="207"/>
        <v>0</v>
      </c>
      <c r="E264" s="137">
        <f t="shared" si="207"/>
        <v>0</v>
      </c>
      <c r="F264" s="137">
        <f t="shared" si="207"/>
        <v>0</v>
      </c>
      <c r="G264" s="137">
        <f t="shared" si="207"/>
        <v>0</v>
      </c>
      <c r="H264" s="137">
        <f t="shared" si="207"/>
        <v>0</v>
      </c>
      <c r="I264" s="137">
        <f t="shared" si="207"/>
        <v>0</v>
      </c>
      <c r="J264" s="174">
        <f t="shared" si="181"/>
        <v>0</v>
      </c>
      <c r="L264" s="173">
        <v>25</v>
      </c>
      <c r="M264" s="180">
        <f t="shared" si="197"/>
        <v>1965</v>
      </c>
      <c r="N264" s="137">
        <f t="shared" si="208"/>
        <v>1</v>
      </c>
      <c r="O264" s="137">
        <f t="shared" si="208"/>
        <v>0</v>
      </c>
      <c r="P264" s="137">
        <f t="shared" si="208"/>
        <v>0</v>
      </c>
      <c r="Q264" s="137">
        <f t="shared" si="208"/>
        <v>0</v>
      </c>
      <c r="R264" s="137">
        <f t="shared" si="208"/>
        <v>0</v>
      </c>
      <c r="S264" s="137">
        <f t="shared" si="208"/>
        <v>0</v>
      </c>
      <c r="T264" s="137">
        <f t="shared" si="208"/>
        <v>0</v>
      </c>
      <c r="U264" s="174">
        <f t="shared" si="183"/>
        <v>0</v>
      </c>
      <c r="W264" s="173">
        <v>25</v>
      </c>
      <c r="X264" s="180">
        <f t="shared" si="198"/>
        <v>1965</v>
      </c>
      <c r="Y264" s="137">
        <f t="shared" si="209"/>
        <v>1</v>
      </c>
      <c r="Z264" s="137">
        <f t="shared" si="209"/>
        <v>0</v>
      </c>
      <c r="AA264" s="137">
        <f t="shared" si="209"/>
        <v>0</v>
      </c>
      <c r="AB264" s="137">
        <f t="shared" si="209"/>
        <v>0</v>
      </c>
      <c r="AC264" s="137">
        <f t="shared" si="209"/>
        <v>0</v>
      </c>
      <c r="AD264" s="137">
        <f t="shared" si="209"/>
        <v>0</v>
      </c>
      <c r="AE264" s="137">
        <f t="shared" si="209"/>
        <v>0</v>
      </c>
      <c r="AF264" s="174">
        <f t="shared" si="185"/>
        <v>0</v>
      </c>
      <c r="AG264" s="139"/>
      <c r="AI264" s="146">
        <f t="shared" si="199"/>
        <v>1965</v>
      </c>
      <c r="AJ264" s="103" t="str">
        <f t="shared" si="186"/>
        <v>U</v>
      </c>
      <c r="AK264" s="140">
        <f t="shared" si="187"/>
        <v>0</v>
      </c>
      <c r="AL264" s="147"/>
      <c r="AO264" s="146">
        <f t="shared" si="200"/>
        <v>1965</v>
      </c>
      <c r="AP264" s="103" t="str">
        <f t="shared" si="188"/>
        <v>U</v>
      </c>
      <c r="AQ264" s="140">
        <f t="shared" si="189"/>
        <v>0</v>
      </c>
      <c r="AR264" s="147"/>
      <c r="AU264" s="146">
        <f t="shared" si="201"/>
        <v>1965</v>
      </c>
      <c r="AV264" s="103" t="str">
        <f t="shared" si="190"/>
        <v>U</v>
      </c>
      <c r="AW264" s="140">
        <f t="shared" si="191"/>
        <v>0</v>
      </c>
      <c r="AX264" s="147"/>
      <c r="BA264" s="146">
        <f t="shared" si="202"/>
        <v>1965</v>
      </c>
      <c r="BB264" s="103" t="str">
        <f t="shared" si="192"/>
        <v>U</v>
      </c>
      <c r="BC264" s="140">
        <f t="shared" si="193"/>
        <v>0</v>
      </c>
      <c r="BD264" s="147"/>
      <c r="BG264" s="146">
        <f t="shared" si="203"/>
        <v>1965</v>
      </c>
      <c r="BH264" s="103" t="str">
        <f t="shared" si="194"/>
        <v>U</v>
      </c>
      <c r="BI264" s="140">
        <f t="shared" si="195"/>
        <v>0</v>
      </c>
      <c r="BJ264" s="147"/>
    </row>
    <row r="265" spans="1:65" ht="13">
      <c r="A265" s="173">
        <v>26</v>
      </c>
      <c r="B265" s="180">
        <f t="shared" si="196"/>
        <v>1964</v>
      </c>
      <c r="C265" s="137">
        <f t="shared" si="207"/>
        <v>1</v>
      </c>
      <c r="D265" s="137">
        <f t="shared" si="207"/>
        <v>0</v>
      </c>
      <c r="E265" s="137">
        <f t="shared" si="207"/>
        <v>0</v>
      </c>
      <c r="F265" s="137">
        <f t="shared" si="207"/>
        <v>0</v>
      </c>
      <c r="G265" s="137">
        <f t="shared" si="207"/>
        <v>0</v>
      </c>
      <c r="H265" s="137">
        <f t="shared" si="207"/>
        <v>0</v>
      </c>
      <c r="I265" s="137">
        <f t="shared" si="207"/>
        <v>0</v>
      </c>
      <c r="J265" s="174">
        <f t="shared" si="181"/>
        <v>0</v>
      </c>
      <c r="L265" s="173">
        <v>26</v>
      </c>
      <c r="M265" s="180">
        <f t="shared" si="197"/>
        <v>1964</v>
      </c>
      <c r="N265" s="137">
        <f t="shared" si="208"/>
        <v>1</v>
      </c>
      <c r="O265" s="137">
        <f t="shared" si="208"/>
        <v>0</v>
      </c>
      <c r="P265" s="137">
        <f t="shared" si="208"/>
        <v>0</v>
      </c>
      <c r="Q265" s="137">
        <f t="shared" si="208"/>
        <v>0</v>
      </c>
      <c r="R265" s="137">
        <f t="shared" si="208"/>
        <v>0</v>
      </c>
      <c r="S265" s="137">
        <f t="shared" si="208"/>
        <v>0</v>
      </c>
      <c r="T265" s="137">
        <f t="shared" si="208"/>
        <v>0</v>
      </c>
      <c r="U265" s="174">
        <f t="shared" si="183"/>
        <v>0</v>
      </c>
      <c r="W265" s="173">
        <v>26</v>
      </c>
      <c r="X265" s="180">
        <f t="shared" si="198"/>
        <v>1964</v>
      </c>
      <c r="Y265" s="137">
        <f t="shared" si="209"/>
        <v>1</v>
      </c>
      <c r="Z265" s="137">
        <f t="shared" si="209"/>
        <v>0</v>
      </c>
      <c r="AA265" s="137">
        <f t="shared" si="209"/>
        <v>0</v>
      </c>
      <c r="AB265" s="137">
        <f t="shared" si="209"/>
        <v>0</v>
      </c>
      <c r="AC265" s="137">
        <f t="shared" si="209"/>
        <v>0</v>
      </c>
      <c r="AD265" s="137">
        <f t="shared" si="209"/>
        <v>0</v>
      </c>
      <c r="AE265" s="137">
        <f t="shared" si="209"/>
        <v>0</v>
      </c>
      <c r="AF265" s="174">
        <f t="shared" si="185"/>
        <v>0</v>
      </c>
      <c r="AG265" s="139"/>
      <c r="AI265" s="146">
        <f t="shared" si="199"/>
        <v>1964</v>
      </c>
      <c r="AJ265" s="103" t="str">
        <f t="shared" si="186"/>
        <v>U</v>
      </c>
      <c r="AK265" s="140">
        <f t="shared" si="187"/>
        <v>0</v>
      </c>
      <c r="AL265" s="147"/>
      <c r="AO265" s="146">
        <f t="shared" si="200"/>
        <v>1964</v>
      </c>
      <c r="AP265" s="103" t="str">
        <f t="shared" si="188"/>
        <v>U</v>
      </c>
      <c r="AQ265" s="140">
        <f t="shared" si="189"/>
        <v>0</v>
      </c>
      <c r="AR265" s="147"/>
      <c r="AU265" s="146">
        <f t="shared" si="201"/>
        <v>1964</v>
      </c>
      <c r="AV265" s="103" t="str">
        <f t="shared" si="190"/>
        <v>U</v>
      </c>
      <c r="AW265" s="140">
        <f t="shared" si="191"/>
        <v>0</v>
      </c>
      <c r="AX265" s="147"/>
      <c r="BA265" s="146">
        <f t="shared" si="202"/>
        <v>1964</v>
      </c>
      <c r="BB265" s="103" t="str">
        <f t="shared" si="192"/>
        <v>U</v>
      </c>
      <c r="BC265" s="140">
        <f t="shared" si="193"/>
        <v>0</v>
      </c>
      <c r="BD265" s="147"/>
      <c r="BG265" s="146">
        <f t="shared" si="203"/>
        <v>1964</v>
      </c>
      <c r="BH265" s="103" t="str">
        <f t="shared" si="194"/>
        <v>U</v>
      </c>
      <c r="BI265" s="140">
        <f t="shared" si="195"/>
        <v>0</v>
      </c>
      <c r="BJ265" s="147"/>
    </row>
    <row r="266" spans="1:65" ht="13">
      <c r="A266" s="173">
        <v>27</v>
      </c>
      <c r="B266" s="180">
        <f t="shared" si="196"/>
        <v>1963</v>
      </c>
      <c r="C266" s="137">
        <f t="shared" si="207"/>
        <v>1</v>
      </c>
      <c r="D266" s="137">
        <f t="shared" si="207"/>
        <v>0</v>
      </c>
      <c r="E266" s="137">
        <f t="shared" si="207"/>
        <v>0</v>
      </c>
      <c r="F266" s="137">
        <f t="shared" si="207"/>
        <v>0</v>
      </c>
      <c r="G266" s="137">
        <f t="shared" si="207"/>
        <v>0</v>
      </c>
      <c r="H266" s="137">
        <f t="shared" si="207"/>
        <v>0</v>
      </c>
      <c r="I266" s="137">
        <f t="shared" si="207"/>
        <v>0</v>
      </c>
      <c r="J266" s="174">
        <f t="shared" si="181"/>
        <v>0</v>
      </c>
      <c r="L266" s="173">
        <v>27</v>
      </c>
      <c r="M266" s="180">
        <f t="shared" si="197"/>
        <v>1963</v>
      </c>
      <c r="N266" s="137">
        <f t="shared" si="208"/>
        <v>1</v>
      </c>
      <c r="O266" s="137">
        <f t="shared" si="208"/>
        <v>0</v>
      </c>
      <c r="P266" s="137">
        <f t="shared" si="208"/>
        <v>0</v>
      </c>
      <c r="Q266" s="137">
        <f t="shared" si="208"/>
        <v>0</v>
      </c>
      <c r="R266" s="137">
        <f t="shared" si="208"/>
        <v>0</v>
      </c>
      <c r="S266" s="137">
        <f t="shared" si="208"/>
        <v>0</v>
      </c>
      <c r="T266" s="137">
        <f t="shared" si="208"/>
        <v>0</v>
      </c>
      <c r="U266" s="174">
        <f t="shared" si="183"/>
        <v>0</v>
      </c>
      <c r="W266" s="173">
        <v>27</v>
      </c>
      <c r="X266" s="180">
        <f t="shared" si="198"/>
        <v>1963</v>
      </c>
      <c r="Y266" s="137">
        <f t="shared" si="209"/>
        <v>1</v>
      </c>
      <c r="Z266" s="137">
        <f t="shared" si="209"/>
        <v>0</v>
      </c>
      <c r="AA266" s="137">
        <f t="shared" si="209"/>
        <v>0</v>
      </c>
      <c r="AB266" s="137">
        <f t="shared" si="209"/>
        <v>0</v>
      </c>
      <c r="AC266" s="137">
        <f t="shared" si="209"/>
        <v>0</v>
      </c>
      <c r="AD266" s="137">
        <f t="shared" si="209"/>
        <v>0</v>
      </c>
      <c r="AE266" s="137">
        <f t="shared" si="209"/>
        <v>0</v>
      </c>
      <c r="AF266" s="174">
        <f t="shared" si="185"/>
        <v>0</v>
      </c>
      <c r="AG266" s="139"/>
      <c r="AI266" s="146">
        <f t="shared" si="199"/>
        <v>1963</v>
      </c>
      <c r="AJ266" s="103" t="str">
        <f t="shared" si="186"/>
        <v>U</v>
      </c>
      <c r="AK266" s="140">
        <f t="shared" si="187"/>
        <v>0</v>
      </c>
      <c r="AL266" s="147"/>
      <c r="AO266" s="146">
        <f t="shared" si="200"/>
        <v>1963</v>
      </c>
      <c r="AP266" s="103" t="str">
        <f t="shared" si="188"/>
        <v>U</v>
      </c>
      <c r="AQ266" s="140">
        <f t="shared" si="189"/>
        <v>0</v>
      </c>
      <c r="AR266" s="147"/>
      <c r="AU266" s="146">
        <f t="shared" si="201"/>
        <v>1963</v>
      </c>
      <c r="AV266" s="103" t="str">
        <f t="shared" si="190"/>
        <v>U</v>
      </c>
      <c r="AW266" s="140">
        <f t="shared" si="191"/>
        <v>0</v>
      </c>
      <c r="AX266" s="147"/>
      <c r="BA266" s="146">
        <f t="shared" si="202"/>
        <v>1963</v>
      </c>
      <c r="BB266" s="103" t="str">
        <f t="shared" si="192"/>
        <v>U</v>
      </c>
      <c r="BC266" s="140">
        <f t="shared" si="193"/>
        <v>0</v>
      </c>
      <c r="BD266" s="147"/>
      <c r="BG266" s="146">
        <f t="shared" si="203"/>
        <v>1963</v>
      </c>
      <c r="BH266" s="103" t="str">
        <f t="shared" si="194"/>
        <v>U</v>
      </c>
      <c r="BI266" s="140">
        <f t="shared" si="195"/>
        <v>0</v>
      </c>
      <c r="BJ266" s="147"/>
    </row>
    <row r="267" spans="1:65" ht="13">
      <c r="A267" s="173">
        <v>28</v>
      </c>
      <c r="B267" s="180">
        <f t="shared" si="196"/>
        <v>1962</v>
      </c>
      <c r="C267" s="137">
        <f t="shared" si="207"/>
        <v>1</v>
      </c>
      <c r="D267" s="137">
        <f t="shared" si="207"/>
        <v>0</v>
      </c>
      <c r="E267" s="137">
        <f t="shared" si="207"/>
        <v>0</v>
      </c>
      <c r="F267" s="137">
        <f t="shared" si="207"/>
        <v>0</v>
      </c>
      <c r="G267" s="137">
        <f t="shared" si="207"/>
        <v>0</v>
      </c>
      <c r="H267" s="137">
        <f t="shared" si="207"/>
        <v>0</v>
      </c>
      <c r="I267" s="137">
        <f t="shared" si="207"/>
        <v>0</v>
      </c>
      <c r="J267" s="174">
        <f t="shared" si="181"/>
        <v>0</v>
      </c>
      <c r="L267" s="173">
        <v>28</v>
      </c>
      <c r="M267" s="180">
        <f t="shared" si="197"/>
        <v>1962</v>
      </c>
      <c r="N267" s="137">
        <f t="shared" si="208"/>
        <v>1</v>
      </c>
      <c r="O267" s="137">
        <f t="shared" si="208"/>
        <v>0</v>
      </c>
      <c r="P267" s="137">
        <f t="shared" si="208"/>
        <v>0</v>
      </c>
      <c r="Q267" s="137">
        <f t="shared" si="208"/>
        <v>0</v>
      </c>
      <c r="R267" s="137">
        <f t="shared" si="208"/>
        <v>0</v>
      </c>
      <c r="S267" s="137">
        <f t="shared" si="208"/>
        <v>0</v>
      </c>
      <c r="T267" s="137">
        <f t="shared" si="208"/>
        <v>0</v>
      </c>
      <c r="U267" s="174">
        <f t="shared" si="183"/>
        <v>0</v>
      </c>
      <c r="W267" s="173">
        <v>28</v>
      </c>
      <c r="X267" s="180">
        <f t="shared" si="198"/>
        <v>1962</v>
      </c>
      <c r="Y267" s="137">
        <f t="shared" si="209"/>
        <v>1</v>
      </c>
      <c r="Z267" s="137">
        <f t="shared" si="209"/>
        <v>0</v>
      </c>
      <c r="AA267" s="137">
        <f t="shared" si="209"/>
        <v>0</v>
      </c>
      <c r="AB267" s="137">
        <f t="shared" si="209"/>
        <v>0</v>
      </c>
      <c r="AC267" s="137">
        <f t="shared" si="209"/>
        <v>0</v>
      </c>
      <c r="AD267" s="137">
        <f t="shared" si="209"/>
        <v>0</v>
      </c>
      <c r="AE267" s="137">
        <f t="shared" si="209"/>
        <v>0</v>
      </c>
      <c r="AF267" s="174">
        <f t="shared" si="185"/>
        <v>0</v>
      </c>
      <c r="AG267" s="139"/>
      <c r="AI267" s="146">
        <f t="shared" si="199"/>
        <v>1962</v>
      </c>
      <c r="AJ267" s="103" t="str">
        <f t="shared" si="186"/>
        <v>U</v>
      </c>
      <c r="AK267" s="140">
        <f t="shared" si="187"/>
        <v>0</v>
      </c>
      <c r="AL267" s="147"/>
      <c r="AO267" s="146">
        <f t="shared" si="200"/>
        <v>1962</v>
      </c>
      <c r="AP267" s="103" t="str">
        <f t="shared" si="188"/>
        <v>U</v>
      </c>
      <c r="AQ267" s="140">
        <f t="shared" si="189"/>
        <v>0</v>
      </c>
      <c r="AR267" s="147"/>
      <c r="AU267" s="146">
        <f t="shared" si="201"/>
        <v>1962</v>
      </c>
      <c r="AV267" s="103" t="str">
        <f t="shared" si="190"/>
        <v>U</v>
      </c>
      <c r="AW267" s="140">
        <f t="shared" si="191"/>
        <v>0</v>
      </c>
      <c r="AX267" s="147"/>
      <c r="BA267" s="146">
        <f t="shared" si="202"/>
        <v>1962</v>
      </c>
      <c r="BB267" s="103" t="str">
        <f t="shared" si="192"/>
        <v>U</v>
      </c>
      <c r="BC267" s="140">
        <f t="shared" si="193"/>
        <v>0</v>
      </c>
      <c r="BD267" s="147"/>
      <c r="BG267" s="146">
        <f t="shared" si="203"/>
        <v>1962</v>
      </c>
      <c r="BH267" s="103" t="str">
        <f t="shared" si="194"/>
        <v>U</v>
      </c>
      <c r="BI267" s="140">
        <f t="shared" si="195"/>
        <v>0</v>
      </c>
      <c r="BJ267" s="147"/>
    </row>
    <row r="268" spans="1:65" ht="13">
      <c r="A268" s="173">
        <v>29</v>
      </c>
      <c r="B268" s="180">
        <f t="shared" si="196"/>
        <v>1961</v>
      </c>
      <c r="C268" s="137">
        <f t="shared" si="207"/>
        <v>1</v>
      </c>
      <c r="D268" s="137">
        <f t="shared" si="207"/>
        <v>0</v>
      </c>
      <c r="E268" s="137">
        <f t="shared" si="207"/>
        <v>0</v>
      </c>
      <c r="F268" s="137">
        <f t="shared" si="207"/>
        <v>0</v>
      </c>
      <c r="G268" s="137">
        <f t="shared" si="207"/>
        <v>0</v>
      </c>
      <c r="H268" s="137">
        <f t="shared" si="207"/>
        <v>0</v>
      </c>
      <c r="I268" s="137">
        <f t="shared" si="207"/>
        <v>0</v>
      </c>
      <c r="J268" s="174">
        <f t="shared" si="181"/>
        <v>0</v>
      </c>
      <c r="L268" s="173">
        <v>29</v>
      </c>
      <c r="M268" s="180">
        <f t="shared" si="197"/>
        <v>1961</v>
      </c>
      <c r="N268" s="137">
        <f t="shared" si="208"/>
        <v>1</v>
      </c>
      <c r="O268" s="137">
        <f t="shared" si="208"/>
        <v>0</v>
      </c>
      <c r="P268" s="137">
        <f t="shared" si="208"/>
        <v>0</v>
      </c>
      <c r="Q268" s="137">
        <f t="shared" si="208"/>
        <v>0</v>
      </c>
      <c r="R268" s="137">
        <f t="shared" si="208"/>
        <v>0</v>
      </c>
      <c r="S268" s="137">
        <f t="shared" si="208"/>
        <v>0</v>
      </c>
      <c r="T268" s="137">
        <f t="shared" si="208"/>
        <v>0</v>
      </c>
      <c r="U268" s="174">
        <f t="shared" si="183"/>
        <v>0</v>
      </c>
      <c r="W268" s="173">
        <v>29</v>
      </c>
      <c r="X268" s="180">
        <f t="shared" si="198"/>
        <v>1961</v>
      </c>
      <c r="Y268" s="137">
        <f t="shared" si="209"/>
        <v>1</v>
      </c>
      <c r="Z268" s="137">
        <f t="shared" si="209"/>
        <v>0</v>
      </c>
      <c r="AA268" s="137">
        <f t="shared" si="209"/>
        <v>0</v>
      </c>
      <c r="AB268" s="137">
        <f t="shared" si="209"/>
        <v>0</v>
      </c>
      <c r="AC268" s="137">
        <f t="shared" si="209"/>
        <v>0</v>
      </c>
      <c r="AD268" s="137">
        <f t="shared" si="209"/>
        <v>0</v>
      </c>
      <c r="AE268" s="137">
        <f t="shared" si="209"/>
        <v>0</v>
      </c>
      <c r="AF268" s="174">
        <f t="shared" si="185"/>
        <v>0</v>
      </c>
      <c r="AG268" s="139"/>
      <c r="AI268" s="146">
        <f t="shared" si="199"/>
        <v>1961</v>
      </c>
      <c r="AJ268" s="103" t="str">
        <f t="shared" si="186"/>
        <v>U</v>
      </c>
      <c r="AK268" s="140">
        <f t="shared" si="187"/>
        <v>0</v>
      </c>
      <c r="AL268" s="147"/>
      <c r="AO268" s="146">
        <f t="shared" si="200"/>
        <v>1961</v>
      </c>
      <c r="AP268" s="103" t="str">
        <f t="shared" si="188"/>
        <v>U</v>
      </c>
      <c r="AQ268" s="140">
        <f t="shared" si="189"/>
        <v>0</v>
      </c>
      <c r="AR268" s="147"/>
      <c r="AU268" s="146">
        <f t="shared" si="201"/>
        <v>1961</v>
      </c>
      <c r="AV268" s="103" t="str">
        <f t="shared" si="190"/>
        <v>U</v>
      </c>
      <c r="AW268" s="140">
        <f t="shared" si="191"/>
        <v>0</v>
      </c>
      <c r="AX268" s="147"/>
      <c r="BA268" s="146">
        <f t="shared" si="202"/>
        <v>1961</v>
      </c>
      <c r="BB268" s="103" t="str">
        <f t="shared" si="192"/>
        <v>U</v>
      </c>
      <c r="BC268" s="140">
        <f t="shared" si="193"/>
        <v>0</v>
      </c>
      <c r="BD268" s="147"/>
      <c r="BG268" s="146">
        <f t="shared" si="203"/>
        <v>1961</v>
      </c>
      <c r="BH268" s="103" t="str">
        <f t="shared" si="194"/>
        <v>U</v>
      </c>
      <c r="BI268" s="140">
        <f t="shared" si="195"/>
        <v>0</v>
      </c>
      <c r="BJ268" s="147"/>
    </row>
    <row r="269" spans="1:65" ht="13.5" thickBot="1">
      <c r="A269" s="175">
        <v>30</v>
      </c>
      <c r="B269" s="181">
        <f t="shared" si="196"/>
        <v>1960</v>
      </c>
      <c r="C269" s="137">
        <f t="shared" si="207"/>
        <v>1</v>
      </c>
      <c r="D269" s="137">
        <f t="shared" si="207"/>
        <v>0</v>
      </c>
      <c r="E269" s="137">
        <f t="shared" si="207"/>
        <v>0</v>
      </c>
      <c r="F269" s="137">
        <f t="shared" si="207"/>
        <v>0</v>
      </c>
      <c r="G269" s="137">
        <f t="shared" si="207"/>
        <v>0</v>
      </c>
      <c r="H269" s="137">
        <f t="shared" si="207"/>
        <v>0</v>
      </c>
      <c r="I269" s="137">
        <f t="shared" si="207"/>
        <v>0</v>
      </c>
      <c r="J269" s="177">
        <f t="shared" si="181"/>
        <v>0</v>
      </c>
      <c r="L269" s="175">
        <v>30</v>
      </c>
      <c r="M269" s="181">
        <f t="shared" si="197"/>
        <v>1960</v>
      </c>
      <c r="N269" s="137">
        <f t="shared" si="208"/>
        <v>1</v>
      </c>
      <c r="O269" s="137">
        <f t="shared" si="208"/>
        <v>0</v>
      </c>
      <c r="P269" s="137">
        <f t="shared" si="208"/>
        <v>0</v>
      </c>
      <c r="Q269" s="137">
        <f t="shared" si="208"/>
        <v>0</v>
      </c>
      <c r="R269" s="137">
        <f t="shared" si="208"/>
        <v>0</v>
      </c>
      <c r="S269" s="137">
        <f t="shared" si="208"/>
        <v>0</v>
      </c>
      <c r="T269" s="137">
        <f t="shared" si="208"/>
        <v>0</v>
      </c>
      <c r="U269" s="177">
        <f t="shared" si="183"/>
        <v>0</v>
      </c>
      <c r="W269" s="175">
        <v>30</v>
      </c>
      <c r="X269" s="181">
        <f t="shared" si="198"/>
        <v>1960</v>
      </c>
      <c r="Y269" s="137">
        <f t="shared" si="209"/>
        <v>1</v>
      </c>
      <c r="Z269" s="137">
        <f t="shared" si="209"/>
        <v>0</v>
      </c>
      <c r="AA269" s="137">
        <f t="shared" si="209"/>
        <v>0</v>
      </c>
      <c r="AB269" s="137">
        <f t="shared" si="209"/>
        <v>0</v>
      </c>
      <c r="AC269" s="137">
        <f t="shared" si="209"/>
        <v>0</v>
      </c>
      <c r="AD269" s="137">
        <f t="shared" si="209"/>
        <v>0</v>
      </c>
      <c r="AE269" s="137">
        <f t="shared" si="209"/>
        <v>0</v>
      </c>
      <c r="AF269" s="177">
        <f t="shared" si="185"/>
        <v>0</v>
      </c>
      <c r="AG269" s="139"/>
      <c r="AI269" s="168">
        <f t="shared" si="199"/>
        <v>1960</v>
      </c>
      <c r="AJ269" s="103" t="str">
        <f t="shared" si="186"/>
        <v>U</v>
      </c>
      <c r="AK269" s="140">
        <f t="shared" si="187"/>
        <v>0</v>
      </c>
      <c r="AL269" s="170"/>
      <c r="AO269" s="168">
        <f t="shared" si="200"/>
        <v>1960</v>
      </c>
      <c r="AP269" s="103" t="str">
        <f t="shared" si="188"/>
        <v>U</v>
      </c>
      <c r="AQ269" s="140">
        <f t="shared" si="189"/>
        <v>0</v>
      </c>
      <c r="AR269" s="170"/>
      <c r="AU269" s="168">
        <f t="shared" si="201"/>
        <v>1960</v>
      </c>
      <c r="AV269" s="103" t="str">
        <f t="shared" si="190"/>
        <v>U</v>
      </c>
      <c r="AW269" s="140">
        <f t="shared" si="191"/>
        <v>0</v>
      </c>
      <c r="AX269" s="170"/>
      <c r="BA269" s="168">
        <f t="shared" si="202"/>
        <v>1960</v>
      </c>
      <c r="BB269" s="103" t="str">
        <f t="shared" si="192"/>
        <v>U</v>
      </c>
      <c r="BC269" s="140">
        <f t="shared" si="193"/>
        <v>0</v>
      </c>
      <c r="BD269" s="170"/>
      <c r="BG269" s="168">
        <f t="shared" si="203"/>
        <v>1960</v>
      </c>
      <c r="BH269" s="103" t="str">
        <f t="shared" si="194"/>
        <v>U</v>
      </c>
      <c r="BI269" s="140">
        <f t="shared" si="195"/>
        <v>0</v>
      </c>
      <c r="BJ269" s="170"/>
    </row>
    <row r="270" spans="1:65" ht="13">
      <c r="B270" s="101"/>
      <c r="C270" s="101"/>
      <c r="D270" s="101"/>
      <c r="E270" s="101"/>
      <c r="F270" s="101"/>
      <c r="G270" s="101"/>
      <c r="H270" s="101"/>
      <c r="I270" s="101"/>
      <c r="J270" s="121">
        <f>'1990 Vehicle Characteristics'!$G$52/10^9</f>
        <v>1.9266732645339811E-2</v>
      </c>
      <c r="M270" s="101"/>
      <c r="N270" s="101"/>
      <c r="O270" s="101"/>
      <c r="P270" s="101"/>
      <c r="Q270" s="101"/>
      <c r="R270" s="101"/>
      <c r="S270" s="101"/>
      <c r="T270" s="101"/>
      <c r="U270" s="407">
        <f>'1990 Vehicle Characteristics'!$G$53/10^9</f>
        <v>5.0497460313101315E-3</v>
      </c>
      <c r="X270" s="101"/>
      <c r="Y270" s="101"/>
      <c r="Z270" s="101"/>
      <c r="AA270" s="101"/>
      <c r="AB270" s="101"/>
      <c r="AC270" s="101"/>
      <c r="AD270" s="101"/>
      <c r="AE270" s="101"/>
      <c r="AF270" s="121">
        <f>'1990 Vehicle Characteristics'!$G$54/10^9</f>
        <v>1.7144248095721888E-5</v>
      </c>
      <c r="AG270" s="121"/>
      <c r="AJ270" s="142"/>
      <c r="AK270" s="143">
        <f>'1990 Vehicle Characteristics'!$G$55/10^9</f>
        <v>2.5678041838886226E-4</v>
      </c>
      <c r="AL270" s="141"/>
      <c r="AP270" s="142"/>
      <c r="AQ270" s="143">
        <f>'1990 Vehicle Characteristics'!$G$56/10^9</f>
        <v>1.2978289291829567E-4</v>
      </c>
      <c r="AR270" s="141"/>
      <c r="AV270" s="142"/>
      <c r="AW270" s="143">
        <f>'1990 Vehicle Characteristics'!$G$57/10^9</f>
        <v>1.9295816359141624E-5</v>
      </c>
      <c r="AX270" s="141"/>
      <c r="BB270" s="142"/>
      <c r="BC270" s="143">
        <f>'1990 Vehicle Characteristics'!$G$58/10^9</f>
        <v>2.0650428787279061E-4</v>
      </c>
      <c r="BD270" s="141"/>
      <c r="BH270" s="142"/>
      <c r="BI270" s="143">
        <f>'1990 Vehicle Characteristics'!$G$59/10^9</f>
        <v>5.4878187486506794E-5</v>
      </c>
      <c r="BJ270" s="141"/>
    </row>
    <row r="271" spans="1:65" ht="13.5" thickBot="1">
      <c r="B271" s="103"/>
      <c r="C271" s="103"/>
      <c r="D271" s="103"/>
      <c r="E271" s="103"/>
      <c r="F271" s="103"/>
      <c r="G271" s="103"/>
      <c r="H271" s="103"/>
      <c r="I271" s="103"/>
      <c r="J271" s="103"/>
      <c r="M271" s="103"/>
      <c r="N271" s="103"/>
      <c r="O271" s="103"/>
      <c r="P271" s="103"/>
      <c r="Q271" s="103"/>
      <c r="R271" s="103"/>
      <c r="S271" s="103"/>
      <c r="T271" s="103"/>
      <c r="U271" s="103"/>
      <c r="X271" s="103"/>
      <c r="Y271" s="103"/>
      <c r="Z271" s="103"/>
      <c r="AA271" s="103"/>
      <c r="AB271" s="103"/>
      <c r="AC271" s="103"/>
      <c r="AD271" s="103"/>
      <c r="AE271" s="103"/>
      <c r="AF271" s="103"/>
      <c r="AG271" s="103"/>
      <c r="AL271" s="141"/>
      <c r="AR271" s="141"/>
      <c r="AX271" s="141"/>
      <c r="BD271" s="141"/>
      <c r="BJ271" s="141"/>
      <c r="BL271" s="104" t="s">
        <v>89</v>
      </c>
    </row>
    <row r="272" spans="1:65" ht="13">
      <c r="B272" s="104" t="s">
        <v>98</v>
      </c>
      <c r="C272" s="104"/>
      <c r="D272" s="104"/>
      <c r="E272" s="104"/>
      <c r="F272" s="104"/>
      <c r="G272" s="103"/>
      <c r="H272" s="103"/>
      <c r="I272" s="104" t="s">
        <v>99</v>
      </c>
      <c r="J272" s="105" t="s">
        <v>99</v>
      </c>
      <c r="M272" s="104" t="s">
        <v>98</v>
      </c>
      <c r="N272" s="104"/>
      <c r="O272" s="104"/>
      <c r="P272" s="104"/>
      <c r="Q272" s="104"/>
      <c r="R272" s="103"/>
      <c r="S272" s="103"/>
      <c r="T272" s="104" t="s">
        <v>99</v>
      </c>
      <c r="U272" s="105" t="s">
        <v>99</v>
      </c>
      <c r="X272" s="104" t="s">
        <v>98</v>
      </c>
      <c r="Y272" s="104"/>
      <c r="Z272" s="104"/>
      <c r="AA272" s="104"/>
      <c r="AB272" s="104"/>
      <c r="AC272" s="103"/>
      <c r="AD272" s="103"/>
      <c r="AE272" s="104" t="s">
        <v>99</v>
      </c>
      <c r="AF272" s="105" t="s">
        <v>99</v>
      </c>
      <c r="AG272" s="104"/>
      <c r="AI272" s="104" t="s">
        <v>98</v>
      </c>
      <c r="AJ272" s="104"/>
      <c r="AK272" s="104" t="s">
        <v>99</v>
      </c>
      <c r="AL272" s="105" t="s">
        <v>99</v>
      </c>
      <c r="AO272" s="104" t="s">
        <v>98</v>
      </c>
      <c r="AP272" s="104"/>
      <c r="AQ272" s="104" t="s">
        <v>99</v>
      </c>
      <c r="AR272" s="105" t="s">
        <v>99</v>
      </c>
      <c r="AU272" s="104" t="s">
        <v>98</v>
      </c>
      <c r="AV272" s="104"/>
      <c r="AW272" s="104" t="s">
        <v>99</v>
      </c>
      <c r="AX272" s="105" t="s">
        <v>99</v>
      </c>
      <c r="BA272" s="104" t="s">
        <v>98</v>
      </c>
      <c r="BB272" s="104"/>
      <c r="BC272" s="104" t="s">
        <v>99</v>
      </c>
      <c r="BD272" s="105" t="s">
        <v>99</v>
      </c>
      <c r="BG272" s="104" t="s">
        <v>98</v>
      </c>
      <c r="BH272" s="104"/>
      <c r="BI272" s="104" t="s">
        <v>99</v>
      </c>
      <c r="BJ272" s="105" t="s">
        <v>99</v>
      </c>
      <c r="BL272" s="128" t="s">
        <v>99</v>
      </c>
      <c r="BM272" s="129" t="s">
        <v>99</v>
      </c>
    </row>
    <row r="273" spans="1:65" ht="15.5" thickBot="1">
      <c r="A273" s="116" t="s">
        <v>102</v>
      </c>
      <c r="B273" s="106" t="s">
        <v>97</v>
      </c>
      <c r="C273" s="106"/>
      <c r="D273" s="106"/>
      <c r="E273" s="106"/>
      <c r="F273" s="106"/>
      <c r="G273" s="106"/>
      <c r="H273" s="106"/>
      <c r="I273" s="107" t="s">
        <v>100</v>
      </c>
      <c r="J273" s="108" t="s">
        <v>101</v>
      </c>
      <c r="L273" s="116" t="s">
        <v>102</v>
      </c>
      <c r="M273" s="106" t="s">
        <v>97</v>
      </c>
      <c r="N273" s="106"/>
      <c r="O273" s="106"/>
      <c r="P273" s="106"/>
      <c r="Q273" s="106"/>
      <c r="R273" s="106"/>
      <c r="S273" s="106"/>
      <c r="T273" s="107" t="s">
        <v>100</v>
      </c>
      <c r="U273" s="108" t="s">
        <v>101</v>
      </c>
      <c r="W273" s="116" t="s">
        <v>102</v>
      </c>
      <c r="X273" s="106" t="s">
        <v>97</v>
      </c>
      <c r="Y273" s="106"/>
      <c r="Z273" s="106"/>
      <c r="AA273" s="106"/>
      <c r="AB273" s="106"/>
      <c r="AC273" s="106"/>
      <c r="AD273" s="106"/>
      <c r="AE273" s="107" t="s">
        <v>100</v>
      </c>
      <c r="AF273" s="108" t="s">
        <v>101</v>
      </c>
      <c r="AG273" s="125"/>
      <c r="AI273" s="106" t="s">
        <v>97</v>
      </c>
      <c r="AJ273" s="106"/>
      <c r="AK273" s="106" t="s">
        <v>104</v>
      </c>
      <c r="AL273" s="122" t="s">
        <v>105</v>
      </c>
      <c r="AO273" s="106" t="s">
        <v>97</v>
      </c>
      <c r="AP273" s="106"/>
      <c r="AQ273" s="106" t="s">
        <v>104</v>
      </c>
      <c r="AR273" s="122" t="s">
        <v>105</v>
      </c>
      <c r="AU273" s="106" t="s">
        <v>97</v>
      </c>
      <c r="AV273" s="106"/>
      <c r="AW273" s="106" t="s">
        <v>104</v>
      </c>
      <c r="AX273" s="122" t="s">
        <v>105</v>
      </c>
      <c r="BA273" s="106" t="s">
        <v>97</v>
      </c>
      <c r="BB273" s="106"/>
      <c r="BC273" s="106" t="s">
        <v>104</v>
      </c>
      <c r="BD273" s="122" t="s">
        <v>105</v>
      </c>
      <c r="BG273" s="106" t="s">
        <v>97</v>
      </c>
      <c r="BH273" s="106"/>
      <c r="BI273" s="106" t="s">
        <v>104</v>
      </c>
      <c r="BJ273" s="122" t="s">
        <v>105</v>
      </c>
      <c r="BL273" s="130" t="s">
        <v>104</v>
      </c>
      <c r="BM273" s="131" t="s">
        <v>105</v>
      </c>
    </row>
    <row r="274" spans="1:65" ht="13">
      <c r="A274" s="117" t="s">
        <v>37</v>
      </c>
      <c r="B274" s="109">
        <f>SUMPRODUCT(C$239:C$269,J$239:J$269)</f>
        <v>5.8849108878024033E-4</v>
      </c>
      <c r="C274" s="103"/>
      <c r="D274" s="103"/>
      <c r="E274" s="103"/>
      <c r="F274" s="103"/>
      <c r="G274" s="103"/>
      <c r="H274" s="103"/>
      <c r="I274" s="109">
        <f t="shared" ref="I274:I280" si="210">B274*VLOOKUP($A274,N2OEF,2,FALSE)</f>
        <v>1.1593274448970734E-5</v>
      </c>
      <c r="J274" s="110">
        <f t="shared" ref="J274:J280" si="211">B274*VLOOKUP($A274,CH4EF,2,FALSE)</f>
        <v>1.0475141380288277E-4</v>
      </c>
      <c r="L274" s="117" t="s">
        <v>37</v>
      </c>
      <c r="M274" s="109">
        <f>SUMPRODUCT(N$239:N$269,U$239:U$269)</f>
        <v>3.1011914107361148E-4</v>
      </c>
      <c r="N274" s="103"/>
      <c r="O274" s="103"/>
      <c r="P274" s="103"/>
      <c r="Q274" s="103"/>
      <c r="R274" s="103"/>
      <c r="S274" s="103"/>
      <c r="T274" s="109">
        <f t="shared" ref="T274:T280" si="212">M274*VLOOKUP($A274,N2OEF,3,FALSE)</f>
        <v>6.8226211036194518E-6</v>
      </c>
      <c r="U274" s="110">
        <f t="shared" ref="U274:U280" si="213">M274*VLOOKUP($A274,CH4EF,3,FALSE)</f>
        <v>6.2768114153298962E-5</v>
      </c>
      <c r="W274" s="117" t="s">
        <v>37</v>
      </c>
      <c r="X274" s="109">
        <f>SUMPRODUCT(Y$239:Y$269,AF$239:AF$269)</f>
        <v>7.0920499650348138E-6</v>
      </c>
      <c r="Y274" s="103"/>
      <c r="Z274" s="103"/>
      <c r="AA274" s="103"/>
      <c r="AB274" s="103"/>
      <c r="AC274" s="103"/>
      <c r="AD274" s="103"/>
      <c r="AE274" s="109">
        <f t="shared" ref="AE274:AE280" si="214">X274*VLOOKUP($A274,N2OEF,4,FALSE)</f>
        <v>3.5247488326223024E-7</v>
      </c>
      <c r="AF274" s="110">
        <f t="shared" ref="AF274:AF280" si="215">X274*VLOOKUP($A274,CH4EF,4,FALSE)</f>
        <v>3.265179803902028E-6</v>
      </c>
      <c r="AG274" s="109"/>
      <c r="AI274" s="144"/>
      <c r="AJ274" s="144"/>
      <c r="AK274" s="144"/>
      <c r="AL274" s="145"/>
      <c r="AO274" s="144"/>
      <c r="AP274" s="144"/>
      <c r="AQ274" s="144"/>
      <c r="AR274" s="145"/>
      <c r="AU274" s="144"/>
      <c r="AV274" s="144"/>
      <c r="AW274" s="144"/>
      <c r="AX274" s="145"/>
      <c r="BA274" s="144"/>
      <c r="BB274" s="144"/>
      <c r="BC274" s="144"/>
      <c r="BD274" s="145"/>
      <c r="BG274" s="144"/>
      <c r="BH274" s="144"/>
      <c r="BI274" s="144"/>
      <c r="BJ274" s="145"/>
      <c r="BL274" s="146"/>
      <c r="BM274" s="147"/>
    </row>
    <row r="275" spans="1:65" ht="13">
      <c r="A275" s="117" t="s">
        <v>31</v>
      </c>
      <c r="B275" s="109">
        <f>SUMPRODUCT(D$238:D$268,J$239:J$269)</f>
        <v>6.7534638708860526E-4</v>
      </c>
      <c r="C275" s="103"/>
      <c r="D275" s="103"/>
      <c r="E275" s="103"/>
      <c r="F275" s="103"/>
      <c r="G275" s="103"/>
      <c r="H275" s="103"/>
      <c r="I275" s="109">
        <f t="shared" si="210"/>
        <v>1.3304323825645523E-5</v>
      </c>
      <c r="J275" s="110">
        <f t="shared" si="211"/>
        <v>1.1453874725022745E-4</v>
      </c>
      <c r="L275" s="117" t="s">
        <v>31</v>
      </c>
      <c r="M275" s="109">
        <f>SUMPRODUCT(O$238:O$268,U$239:U$269)</f>
        <v>2.4871945277173515E-4</v>
      </c>
      <c r="N275" s="103"/>
      <c r="O275" s="103"/>
      <c r="P275" s="103"/>
      <c r="Q275" s="103"/>
      <c r="R275" s="103"/>
      <c r="S275" s="103"/>
      <c r="T275" s="109">
        <f t="shared" si="212"/>
        <v>5.4220840704238258E-6</v>
      </c>
      <c r="U275" s="110">
        <f t="shared" si="213"/>
        <v>4.7455671588847067E-5</v>
      </c>
      <c r="W275" s="117" t="s">
        <v>31</v>
      </c>
      <c r="X275" s="109">
        <f>SUMPRODUCT(Z$238:Z$268,AF$239:AF$269)</f>
        <v>6.759727087354465E-6</v>
      </c>
      <c r="Y275" s="103"/>
      <c r="Z275" s="103"/>
      <c r="AA275" s="103"/>
      <c r="AB275" s="103"/>
      <c r="AC275" s="103"/>
      <c r="AD275" s="103"/>
      <c r="AE275" s="109">
        <f t="shared" si="214"/>
        <v>3.1973509123186623E-7</v>
      </c>
      <c r="AF275" s="110">
        <f t="shared" si="215"/>
        <v>2.826241895222902E-6</v>
      </c>
      <c r="AG275" s="109"/>
      <c r="AI275" s="144"/>
      <c r="AJ275" s="144"/>
      <c r="AK275" s="144"/>
      <c r="AL275" s="145"/>
      <c r="AO275" s="144"/>
      <c r="AP275" s="144"/>
      <c r="AQ275" s="144"/>
      <c r="AR275" s="145"/>
      <c r="AU275" s="144"/>
      <c r="AV275" s="144"/>
      <c r="AW275" s="144"/>
      <c r="AX275" s="145"/>
      <c r="BA275" s="144"/>
      <c r="BB275" s="144"/>
      <c r="BC275" s="144"/>
      <c r="BD275" s="145"/>
      <c r="BG275" s="144"/>
      <c r="BH275" s="144"/>
      <c r="BI275" s="144"/>
      <c r="BJ275" s="145"/>
      <c r="BL275" s="146"/>
      <c r="BM275" s="147"/>
    </row>
    <row r="276" spans="1:65" ht="13">
      <c r="A276" s="117" t="s">
        <v>29</v>
      </c>
      <c r="B276" s="109">
        <f>SUMPRODUCT(E$239:E$269,J$239:J$269)</f>
        <v>4.0806670173050711E-3</v>
      </c>
      <c r="C276" s="103"/>
      <c r="D276" s="103"/>
      <c r="E276" s="103"/>
      <c r="F276" s="103"/>
      <c r="G276" s="103"/>
      <c r="H276" s="103"/>
      <c r="I276" s="109">
        <f t="shared" si="210"/>
        <v>2.0566561767217559E-4</v>
      </c>
      <c r="J276" s="110">
        <f t="shared" si="211"/>
        <v>5.529303808448372E-4</v>
      </c>
      <c r="L276" s="117" t="s">
        <v>29</v>
      </c>
      <c r="M276" s="109">
        <f>SUMPRODUCT(P$239:P$269,U$239:U$269)</f>
        <v>2.2086482479858637E-3</v>
      </c>
      <c r="N276" s="103"/>
      <c r="O276" s="103"/>
      <c r="P276" s="103"/>
      <c r="Q276" s="103"/>
      <c r="R276" s="103"/>
      <c r="S276" s="103"/>
      <c r="T276" s="109">
        <f t="shared" si="212"/>
        <v>1.4113262304629669E-4</v>
      </c>
      <c r="U276" s="110">
        <f t="shared" si="213"/>
        <v>3.3483107439465695E-4</v>
      </c>
      <c r="W276" s="117" t="s">
        <v>29</v>
      </c>
      <c r="X276" s="109">
        <f>SUMPRODUCT(AA$239:AA$269,AF$239:AF$269)</f>
        <v>1.9217190772752529E-6</v>
      </c>
      <c r="Y276" s="103"/>
      <c r="Z276" s="103"/>
      <c r="AA276" s="103"/>
      <c r="AB276" s="103"/>
      <c r="AC276" s="103"/>
      <c r="AD276" s="103"/>
      <c r="AE276" s="109">
        <f t="shared" si="214"/>
        <v>2.5309040247715084E-7</v>
      </c>
      <c r="AF276" s="110">
        <f t="shared" si="215"/>
        <v>4.5275701460604959E-7</v>
      </c>
      <c r="AG276" s="109"/>
      <c r="AI276" s="144"/>
      <c r="AJ276" s="144"/>
      <c r="AK276" s="144"/>
      <c r="AL276" s="145"/>
      <c r="AO276" s="144"/>
      <c r="AP276" s="144"/>
      <c r="AQ276" s="144"/>
      <c r="AR276" s="145"/>
      <c r="AU276" s="144"/>
      <c r="AV276" s="144"/>
      <c r="AW276" s="144"/>
      <c r="AX276" s="145"/>
      <c r="BA276" s="144"/>
      <c r="BB276" s="144"/>
      <c r="BC276" s="144"/>
      <c r="BD276" s="145"/>
      <c r="BG276" s="144"/>
      <c r="BH276" s="144"/>
      <c r="BI276" s="144"/>
      <c r="BJ276" s="145"/>
      <c r="BL276" s="146"/>
      <c r="BM276" s="147"/>
    </row>
    <row r="277" spans="1:65" ht="13">
      <c r="A277" s="117" t="s">
        <v>27</v>
      </c>
      <c r="B277" s="109">
        <f>SUMPRODUCT(F$239:F$269,J$239:J$269)</f>
        <v>1.3717781547628573E-2</v>
      </c>
      <c r="C277" s="103"/>
      <c r="D277" s="103"/>
      <c r="E277" s="103"/>
      <c r="F277" s="103"/>
      <c r="G277" s="103"/>
      <c r="H277" s="103"/>
      <c r="I277" s="109">
        <f t="shared" si="210"/>
        <v>8.875404661315686E-4</v>
      </c>
      <c r="J277" s="110">
        <f t="shared" si="211"/>
        <v>9.6573182095305158E-4</v>
      </c>
      <c r="L277" s="117" t="s">
        <v>27</v>
      </c>
      <c r="M277" s="109">
        <f>SUMPRODUCT(Q$239:Q$269,U$239:U$269)</f>
        <v>2.2213368420396914E-3</v>
      </c>
      <c r="N277" s="103"/>
      <c r="O277" s="103"/>
      <c r="P277" s="103"/>
      <c r="Q277" s="103"/>
      <c r="R277" s="103"/>
      <c r="S277" s="103"/>
      <c r="T277" s="109">
        <f t="shared" si="212"/>
        <v>2.345731705193914E-4</v>
      </c>
      <c r="U277" s="110">
        <f t="shared" si="213"/>
        <v>1.7237573894228006E-4</v>
      </c>
      <c r="W277" s="117" t="s">
        <v>27</v>
      </c>
      <c r="X277" s="109">
        <f>SUMPRODUCT(AB$239:AB$269,AF$239:AF$269)</f>
        <v>1.1546928522235303E-6</v>
      </c>
      <c r="Y277" s="103"/>
      <c r="Z277" s="103"/>
      <c r="AA277" s="103"/>
      <c r="AB277" s="103"/>
      <c r="AC277" s="103"/>
      <c r="AD277" s="103"/>
      <c r="AE277" s="109">
        <f t="shared" si="214"/>
        <v>2.4652692394972371E-7</v>
      </c>
      <c r="AF277" s="110">
        <f t="shared" si="215"/>
        <v>3.036842201347885E-7</v>
      </c>
      <c r="AG277" s="109"/>
      <c r="AH277" s="127" t="s">
        <v>33</v>
      </c>
      <c r="AI277" s="148">
        <f>SUMIF(AJ$239:AJ$269,$AH277,AK$239:AK$269)</f>
        <v>0</v>
      </c>
      <c r="AJ277" s="148"/>
      <c r="AK277" s="148">
        <f>AI277*VLOOKUP($AH277,N2OEF,5,FALSE)</f>
        <v>0</v>
      </c>
      <c r="AL277" s="149">
        <f>AI277*VLOOKUP($AH277,CH4EF,5,FALSE)</f>
        <v>0</v>
      </c>
      <c r="AN277" s="127" t="s">
        <v>33</v>
      </c>
      <c r="AO277" s="148">
        <f>SUMIF(AP$239:AP$269,$AH277,AQ$239:AQ$269)</f>
        <v>0</v>
      </c>
      <c r="AP277" s="148"/>
      <c r="AQ277" s="148">
        <f>AO277*VLOOKUP($AH277,N2OEF,6,FALSE)</f>
        <v>0</v>
      </c>
      <c r="AR277" s="149">
        <f>AO277*VLOOKUP($AH277,CH4EF,6,FALSE)</f>
        <v>0</v>
      </c>
      <c r="AT277" s="127" t="s">
        <v>33</v>
      </c>
      <c r="AU277" s="148">
        <f>SUMIF(AV$239:AV$269,$AH277,AW$239:AW$269)</f>
        <v>0</v>
      </c>
      <c r="AV277" s="148"/>
      <c r="AW277" s="148">
        <f>AU277*VLOOKUP($AH277,N2OEF,7,FALSE)</f>
        <v>0</v>
      </c>
      <c r="AX277" s="149">
        <f>AU277*VLOOKUP($AH277,CH4EF,7,FALSE)</f>
        <v>0</v>
      </c>
      <c r="AZ277" s="127"/>
      <c r="BA277" s="148"/>
      <c r="BB277" s="148"/>
      <c r="BC277" s="148"/>
      <c r="BD277" s="149"/>
      <c r="BF277" s="127"/>
      <c r="BG277" s="148"/>
      <c r="BH277" s="148"/>
      <c r="BI277" s="148"/>
      <c r="BJ277" s="149"/>
      <c r="BL277" s="146"/>
      <c r="BM277" s="147"/>
    </row>
    <row r="278" spans="1:65" ht="13">
      <c r="A278" s="117" t="s">
        <v>25</v>
      </c>
      <c r="B278" s="109">
        <f>SUMPRODUCT(G$239:G$269,J$239:J$269)</f>
        <v>0</v>
      </c>
      <c r="C278" s="103"/>
      <c r="D278" s="103"/>
      <c r="E278" s="103"/>
      <c r="F278" s="103"/>
      <c r="G278" s="103"/>
      <c r="H278" s="103"/>
      <c r="I278" s="109">
        <f t="shared" si="210"/>
        <v>0</v>
      </c>
      <c r="J278" s="110">
        <f t="shared" si="211"/>
        <v>0</v>
      </c>
      <c r="L278" s="117" t="s">
        <v>25</v>
      </c>
      <c r="M278" s="109">
        <f>SUMPRODUCT(R$239:R$269,U$239:U$269)</f>
        <v>0</v>
      </c>
      <c r="N278" s="103"/>
      <c r="O278" s="103"/>
      <c r="P278" s="103"/>
      <c r="Q278" s="103"/>
      <c r="R278" s="103"/>
      <c r="S278" s="103"/>
      <c r="T278" s="109">
        <f t="shared" si="212"/>
        <v>0</v>
      </c>
      <c r="U278" s="110">
        <f t="shared" si="213"/>
        <v>0</v>
      </c>
      <c r="W278" s="117" t="s">
        <v>25</v>
      </c>
      <c r="X278" s="109">
        <f>SUMPRODUCT(AC$239:AC$269,AF$239:AF$269)</f>
        <v>0</v>
      </c>
      <c r="Y278" s="103"/>
      <c r="Z278" s="103"/>
      <c r="AA278" s="103"/>
      <c r="AB278" s="103"/>
      <c r="AC278" s="103"/>
      <c r="AD278" s="103"/>
      <c r="AE278" s="109">
        <f t="shared" si="214"/>
        <v>0</v>
      </c>
      <c r="AF278" s="110">
        <f t="shared" si="215"/>
        <v>0</v>
      </c>
      <c r="AG278" s="109"/>
      <c r="AH278" s="117" t="s">
        <v>35</v>
      </c>
      <c r="AI278" s="150">
        <f>SUMIF(AJ$239:AJ$269,$AH278,AK$239:AK$269)</f>
        <v>1.564134475403205E-4</v>
      </c>
      <c r="AJ278" s="150"/>
      <c r="AK278" s="150">
        <f>AI278*VLOOKUP($AH278,N2OEF,5,FALSE)</f>
        <v>1.5641344754032051E-7</v>
      </c>
      <c r="AL278" s="151">
        <f>AI278*VLOOKUP($AH278,CH4EF,5,FALSE)</f>
        <v>7.8206723770160255E-8</v>
      </c>
      <c r="AN278" s="117" t="s">
        <v>35</v>
      </c>
      <c r="AO278" s="150">
        <f>SUMIF(AP$239:AP$269,$AH278,AQ$239:AQ$269)</f>
        <v>7.6566456544629668E-5</v>
      </c>
      <c r="AP278" s="150"/>
      <c r="AQ278" s="150">
        <f>AO278*VLOOKUP($AH278,N2OEF,6,FALSE)</f>
        <v>1.0719303916248153E-7</v>
      </c>
      <c r="AR278" s="151">
        <f>AO278*VLOOKUP($AH278,CH4EF,6,FALSE)</f>
        <v>6.8909810890166696E-8</v>
      </c>
      <c r="AT278" s="117" t="s">
        <v>35</v>
      </c>
      <c r="AU278" s="150">
        <f>SUMIF(AV$239:AV$269,$AH278,AW$239:AW$269)</f>
        <v>1.3053905218597471E-5</v>
      </c>
      <c r="AV278" s="150"/>
      <c r="AW278" s="150">
        <f>AU278*VLOOKUP($AH278,N2OEF,7,FALSE)</f>
        <v>6.2658745049267864E-8</v>
      </c>
      <c r="AX278" s="151">
        <f>AU278*VLOOKUP($AH278,CH4EF,7,FALSE)</f>
        <v>6.6574916614847107E-8</v>
      </c>
      <c r="AZ278" s="117" t="s">
        <v>31</v>
      </c>
      <c r="BA278" s="150">
        <f>SUMIF(BB$239:BB$269,$AH278,BC$239:BC$269)</f>
        <v>0</v>
      </c>
      <c r="BB278" s="150"/>
      <c r="BC278" s="150">
        <f>BA278*VLOOKUP($AH278,N2OEF,8,FALSE)</f>
        <v>0</v>
      </c>
      <c r="BD278" s="151">
        <f>BA278*VLOOKUP($AH278,CH4EF,7,FALSE)</f>
        <v>0</v>
      </c>
      <c r="BF278" s="117" t="s">
        <v>31</v>
      </c>
      <c r="BG278" s="150">
        <f>SUMIF(BH$239:BH$269,$AH278,BI$239:BI$269)</f>
        <v>0</v>
      </c>
      <c r="BH278" s="150"/>
      <c r="BI278" s="150">
        <f>BG278*VLOOKUP($AH278,N2OEF,8,FALSE)</f>
        <v>0</v>
      </c>
      <c r="BJ278" s="151">
        <f>BG278*VLOOKUP($AH278,CH4EF,7,FALSE)</f>
        <v>0</v>
      </c>
      <c r="BL278" s="146"/>
      <c r="BM278" s="147"/>
    </row>
    <row r="279" spans="1:65" ht="13">
      <c r="A279" s="117" t="s">
        <v>23</v>
      </c>
      <c r="B279" s="109">
        <f>SUMPRODUCT(H$239:H$269,J$239:J$269)</f>
        <v>0</v>
      </c>
      <c r="C279" s="103"/>
      <c r="D279" s="103"/>
      <c r="E279" s="103"/>
      <c r="F279" s="103"/>
      <c r="G279" s="103"/>
      <c r="H279" s="103"/>
      <c r="I279" s="109">
        <f t="shared" si="210"/>
        <v>0</v>
      </c>
      <c r="J279" s="110">
        <f t="shared" si="211"/>
        <v>0</v>
      </c>
      <c r="L279" s="117" t="s">
        <v>23</v>
      </c>
      <c r="M279" s="109">
        <f>SUMPRODUCT(S$239:S$269,U$239:U$269)</f>
        <v>0</v>
      </c>
      <c r="N279" s="103"/>
      <c r="O279" s="103"/>
      <c r="P279" s="103"/>
      <c r="Q279" s="103"/>
      <c r="R279" s="103"/>
      <c r="S279" s="103"/>
      <c r="T279" s="109">
        <f t="shared" si="212"/>
        <v>0</v>
      </c>
      <c r="U279" s="110">
        <f t="shared" si="213"/>
        <v>0</v>
      </c>
      <c r="W279" s="117" t="s">
        <v>23</v>
      </c>
      <c r="X279" s="109">
        <f>SUMPRODUCT(AD$239:AD$269,AF$239:AF$269)</f>
        <v>0</v>
      </c>
      <c r="Y279" s="103"/>
      <c r="Z279" s="103"/>
      <c r="AA279" s="103"/>
      <c r="AB279" s="103"/>
      <c r="AC279" s="103"/>
      <c r="AD279" s="103"/>
      <c r="AE279" s="109">
        <f t="shared" si="214"/>
        <v>0</v>
      </c>
      <c r="AF279" s="110">
        <f t="shared" si="215"/>
        <v>0</v>
      </c>
      <c r="AG279" s="109"/>
      <c r="AH279" s="117" t="s">
        <v>37</v>
      </c>
      <c r="AI279" s="157">
        <f>SUMIF(AJ$239:AJ$269,$AH279,AK$239:AK$269)</f>
        <v>1.0036697084854184E-4</v>
      </c>
      <c r="AJ279" s="150"/>
      <c r="AK279" s="150">
        <f>AI279*VLOOKUP($AH279,N2OEF,5,FALSE)</f>
        <v>1.2044036501825018E-7</v>
      </c>
      <c r="AL279" s="151">
        <f>AI279*VLOOKUP($AH279,CH4EF,5,FALSE)</f>
        <v>6.0220182509125092E-8</v>
      </c>
      <c r="AN279" s="117" t="s">
        <v>37</v>
      </c>
      <c r="AO279" s="157">
        <f>SUMIF(AP$239:AP$269,$AH279,AQ$239:AQ$269)</f>
        <v>5.3216436373665996E-5</v>
      </c>
      <c r="AP279" s="150"/>
      <c r="AQ279" s="150">
        <f>AO279*VLOOKUP($AH279,N2OEF,6,FALSE)</f>
        <v>9.0467941835232188E-8</v>
      </c>
      <c r="AR279" s="151">
        <f>AO279*VLOOKUP($AH279,CH4EF,6,FALSE)</f>
        <v>5.8538080011032601E-8</v>
      </c>
      <c r="AT279" s="117" t="s">
        <v>37</v>
      </c>
      <c r="AU279" s="157">
        <f>SUMIF(AV$239:AV$269,$AH279,AW$239:AW$269)</f>
        <v>6.2419111405441455E-6</v>
      </c>
      <c r="AV279" s="150"/>
      <c r="AW279" s="150">
        <f>AU279*VLOOKUP($AH279,N2OEF,7,FALSE)</f>
        <v>2.9961173474611895E-8</v>
      </c>
      <c r="AX279" s="151">
        <f>AU279*VLOOKUP($AH279,CH4EF,7,FALSE)</f>
        <v>3.1833746816775141E-8</v>
      </c>
      <c r="AZ279" s="117" t="s">
        <v>37</v>
      </c>
      <c r="BA279" s="157">
        <f>SUMIF(BB$239:BB$269,$AH279,BC$239:BC$269)</f>
        <v>2.0650428787279059E-4</v>
      </c>
      <c r="BB279" s="150"/>
      <c r="BC279" s="150">
        <f>BA279*VLOOKUP($AH279,N2OEF,8,FALSE)</f>
        <v>1.7139855893441619E-6</v>
      </c>
      <c r="BD279" s="151">
        <f>BA279*VLOOKUP($AH279,CH4EF,7,FALSE)</f>
        <v>1.0531718681512322E-6</v>
      </c>
      <c r="BF279" s="117" t="s">
        <v>37</v>
      </c>
      <c r="BG279" s="157">
        <f>SUMIF(BH$239:BH$269,$AH279,BI$239:BI$269)</f>
        <v>5.487818748650678E-5</v>
      </c>
      <c r="BH279" s="150"/>
      <c r="BI279" s="150">
        <f>BG279*VLOOKUP($AH279,N2OEF,8,FALSE)</f>
        <v>4.5548895613800627E-7</v>
      </c>
      <c r="BJ279" s="151">
        <f>BG279*VLOOKUP($AH279,CH4EF,7,FALSE)</f>
        <v>2.7987875618118461E-7</v>
      </c>
      <c r="BL279" s="146"/>
      <c r="BM279" s="147"/>
    </row>
    <row r="280" spans="1:65" ht="13.5" thickBot="1">
      <c r="A280" s="118" t="s">
        <v>21</v>
      </c>
      <c r="B280" s="109">
        <f>SUMPRODUCT(I$239:I$269,J$239:J$269)</f>
        <v>0</v>
      </c>
      <c r="C280" s="111"/>
      <c r="D280" s="111"/>
      <c r="E280" s="111"/>
      <c r="F280" s="111"/>
      <c r="G280" s="111"/>
      <c r="H280" s="111"/>
      <c r="I280" s="109">
        <f t="shared" si="210"/>
        <v>0</v>
      </c>
      <c r="J280" s="110">
        <f t="shared" si="211"/>
        <v>0</v>
      </c>
      <c r="L280" s="118" t="s">
        <v>21</v>
      </c>
      <c r="M280" s="109">
        <f>SUMPRODUCT(T$239:T$269,U$239:U$269)</f>
        <v>0</v>
      </c>
      <c r="N280" s="111"/>
      <c r="O280" s="111"/>
      <c r="P280" s="111"/>
      <c r="Q280" s="111"/>
      <c r="R280" s="111"/>
      <c r="S280" s="111"/>
      <c r="T280" s="109">
        <f t="shared" si="212"/>
        <v>0</v>
      </c>
      <c r="U280" s="110">
        <f t="shared" si="213"/>
        <v>0</v>
      </c>
      <c r="W280" s="118" t="s">
        <v>21</v>
      </c>
      <c r="X280" s="109">
        <f>SUMPRODUCT(AE$239:AE$269,AF$239:AF$269)</f>
        <v>0</v>
      </c>
      <c r="Y280" s="111"/>
      <c r="Z280" s="111"/>
      <c r="AA280" s="111"/>
      <c r="AB280" s="111"/>
      <c r="AC280" s="111"/>
      <c r="AD280" s="111"/>
      <c r="AE280" s="109">
        <f t="shared" si="214"/>
        <v>0</v>
      </c>
      <c r="AF280" s="110">
        <f t="shared" si="215"/>
        <v>0</v>
      </c>
      <c r="AG280" s="109"/>
      <c r="AH280" s="118" t="s">
        <v>89</v>
      </c>
      <c r="AI280" s="152">
        <f>SUM(AI277:AI279)</f>
        <v>2.5678041838886236E-4</v>
      </c>
      <c r="AJ280" s="153"/>
      <c r="AK280" s="153">
        <f>SUM(AK277:AK279)</f>
        <v>2.7685381255857069E-7</v>
      </c>
      <c r="AL280" s="154">
        <f>SUM(AL277:AL279)</f>
        <v>1.3842690627928535E-7</v>
      </c>
      <c r="AN280" s="118" t="s">
        <v>89</v>
      </c>
      <c r="AO280" s="152">
        <f>SUM(AO277:AO279)</f>
        <v>1.2978289291829567E-4</v>
      </c>
      <c r="AP280" s="153"/>
      <c r="AQ280" s="153">
        <f>SUM(AQ277:AQ279)</f>
        <v>1.9766098099771372E-7</v>
      </c>
      <c r="AR280" s="154">
        <f>SUM(AR277:AR279)</f>
        <v>1.2744789090119929E-7</v>
      </c>
      <c r="AT280" s="118" t="s">
        <v>89</v>
      </c>
      <c r="AU280" s="152">
        <f>SUM(AU277:AU279)</f>
        <v>1.9295816359141617E-5</v>
      </c>
      <c r="AV280" s="153"/>
      <c r="AW280" s="153">
        <f>SUM(AW277:AW279)</f>
        <v>9.2619918523879752E-8</v>
      </c>
      <c r="AX280" s="154">
        <f>SUM(AX277:AX279)</f>
        <v>9.8408663431622248E-8</v>
      </c>
      <c r="AZ280" s="118" t="s">
        <v>89</v>
      </c>
      <c r="BA280" s="152">
        <f>SUM(BA277:BA279)</f>
        <v>2.0650428787279059E-4</v>
      </c>
      <c r="BB280" s="153"/>
      <c r="BC280" s="153">
        <f>SUM(BC277:BC279)</f>
        <v>1.7139855893441619E-6</v>
      </c>
      <c r="BD280" s="154">
        <f>SUM(BD277:BD279)</f>
        <v>1.0531718681512322E-6</v>
      </c>
      <c r="BF280" s="118" t="s">
        <v>89</v>
      </c>
      <c r="BG280" s="152">
        <f>SUM(BG277:BG279)</f>
        <v>5.487818748650678E-5</v>
      </c>
      <c r="BH280" s="153"/>
      <c r="BI280" s="153">
        <f>SUM(BI277:BI279)</f>
        <v>4.5548895613800627E-7</v>
      </c>
      <c r="BJ280" s="154">
        <f>SUM(BJ277:BJ279)</f>
        <v>2.7987875618118461E-7</v>
      </c>
      <c r="BL280" s="155">
        <f>SUM(BC280,AW280,AQ280,AK280,AE281,T281,I281,BI280)</f>
        <v>1.5099626173765751E-3</v>
      </c>
      <c r="BM280" s="156">
        <f>SUM(BD280,AX280,AR280,AL280,AF281,U281,J281,BJ280)</f>
        <v>2.3639281589488922E-3</v>
      </c>
    </row>
    <row r="281" spans="1:65" ht="13">
      <c r="A281" s="119" t="s">
        <v>89</v>
      </c>
      <c r="B281" s="112">
        <f>SUM(B274:B280)</f>
        <v>1.9062286040802491E-2</v>
      </c>
      <c r="C281" s="113"/>
      <c r="D281" s="113"/>
      <c r="E281" s="113"/>
      <c r="F281" s="113"/>
      <c r="G281" s="113"/>
      <c r="H281" s="113"/>
      <c r="I281" s="114">
        <f>SUM(I274:I280)</f>
        <v>1.1181036820783604E-3</v>
      </c>
      <c r="J281" s="115">
        <f>SUM(J274:J280)</f>
        <v>1.7379523628509989E-3</v>
      </c>
      <c r="L281" s="119" t="s">
        <v>89</v>
      </c>
      <c r="M281" s="442">
        <f>SUM(M274:M280)</f>
        <v>4.9888236838709016E-3</v>
      </c>
      <c r="N281" s="113"/>
      <c r="O281" s="113"/>
      <c r="P281" s="113"/>
      <c r="Q281" s="113"/>
      <c r="R281" s="113"/>
      <c r="S281" s="113"/>
      <c r="T281" s="114">
        <f>SUM(T274:T280)</f>
        <v>3.8795049873973134E-4</v>
      </c>
      <c r="U281" s="115">
        <f>SUM(U274:U280)</f>
        <v>6.1743059907908308E-4</v>
      </c>
      <c r="W281" s="119" t="s">
        <v>89</v>
      </c>
      <c r="X281" s="112">
        <f>SUM(X274:X280)</f>
        <v>1.6928188981888062E-5</v>
      </c>
      <c r="Y281" s="113"/>
      <c r="Z281" s="113"/>
      <c r="AA281" s="113"/>
      <c r="AB281" s="113"/>
      <c r="AC281" s="113"/>
      <c r="AD281" s="113"/>
      <c r="AE281" s="114">
        <f>SUM(AE274:AE280)</f>
        <v>1.171827300920971E-6</v>
      </c>
      <c r="AF281" s="115">
        <f>SUM(AF274:AF280)</f>
        <v>6.8478629338657678E-6</v>
      </c>
      <c r="AG281" s="126"/>
    </row>
  </sheetData>
  <phoneticPr fontId="3"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9" tint="0.79998168889431442"/>
  </sheetPr>
  <dimension ref="A1:CG51"/>
  <sheetViews>
    <sheetView workbookViewId="0">
      <selection activeCell="BO49" sqref="BO49"/>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9.1796875" style="134"/>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1"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1" ht="13">
      <c r="A2" s="171"/>
      <c r="B2" s="398">
        <v>2005</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2005</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2005</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2005</v>
      </c>
      <c r="AS2" s="135"/>
      <c r="AT2" s="135"/>
      <c r="AU2" s="164"/>
      <c r="AX2" s="128">
        <f>$B$2</f>
        <v>2005</v>
      </c>
      <c r="AY2" s="135"/>
      <c r="AZ2" s="135"/>
      <c r="BA2" s="164"/>
      <c r="BD2" s="128">
        <f>$B$2</f>
        <v>2005</v>
      </c>
      <c r="BE2" s="135"/>
      <c r="BF2" s="135"/>
      <c r="BG2" s="164"/>
      <c r="BJ2" s="128">
        <f>$B$2</f>
        <v>2005</v>
      </c>
      <c r="BK2" s="135"/>
      <c r="BL2" s="135"/>
      <c r="BM2" s="164"/>
      <c r="BP2" s="128">
        <f>$B$2</f>
        <v>2005</v>
      </c>
      <c r="BQ2" s="135"/>
      <c r="BR2" s="135"/>
      <c r="BS2" s="164"/>
    </row>
    <row r="3" spans="1:71">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row>
    <row r="4" spans="1:71" ht="13">
      <c r="A4" s="173">
        <v>0</v>
      </c>
      <c r="B4" s="178">
        <f>B2</f>
        <v>2005</v>
      </c>
      <c r="C4" s="138" t="str">
        <f>VLOOKUP($B4,techs,C$2,FALSE)</f>
        <v/>
      </c>
      <c r="D4" s="138">
        <f t="shared" ref="C4:L21" si="3">VLOOKUP($B4,techs,D$2,FALSE)</f>
        <v>0</v>
      </c>
      <c r="E4" s="138">
        <f t="shared" si="3"/>
        <v>0</v>
      </c>
      <c r="F4" s="138">
        <f t="shared" si="3"/>
        <v>0</v>
      </c>
      <c r="G4" s="138">
        <f t="shared" si="3"/>
        <v>0</v>
      </c>
      <c r="H4" s="138">
        <f t="shared" si="3"/>
        <v>0.13</v>
      </c>
      <c r="I4" s="138">
        <f>VLOOKUP($B4,techs,I$2,FALSE)</f>
        <v>0.27</v>
      </c>
      <c r="J4" s="138">
        <f>VLOOKUP($B4,techs,J$2,FALSE)</f>
        <v>0.6</v>
      </c>
      <c r="K4" s="138">
        <f>VLOOKUP($B4,techs,K$2,FALSE)</f>
        <v>0</v>
      </c>
      <c r="L4" s="138">
        <f>VLOOKUP($B4,techs,L$2,FALSE)</f>
        <v>0</v>
      </c>
      <c r="M4" s="174">
        <f t="shared" ref="M4:M34" si="4">VLOOKUP($A4,VMTtoMY05,2,FALSE)*$M$35</f>
        <v>0.59872946984256781</v>
      </c>
      <c r="O4" s="173">
        <v>0</v>
      </c>
      <c r="P4" s="178">
        <f>P2</f>
        <v>2005</v>
      </c>
      <c r="Q4" s="137" t="str">
        <f t="shared" ref="Q4:Z21" si="5">VLOOKUP($B4,techs,Q$2,FALSE)</f>
        <v/>
      </c>
      <c r="R4" s="138">
        <f t="shared" si="5"/>
        <v>0</v>
      </c>
      <c r="S4" s="138">
        <f t="shared" si="5"/>
        <v>0</v>
      </c>
      <c r="T4" s="138">
        <f t="shared" si="5"/>
        <v>0</v>
      </c>
      <c r="U4" s="138">
        <f t="shared" si="5"/>
        <v>0</v>
      </c>
      <c r="V4" s="138">
        <f t="shared" si="5"/>
        <v>0.17</v>
      </c>
      <c r="W4" s="138">
        <f t="shared" si="5"/>
        <v>0.17</v>
      </c>
      <c r="X4" s="138">
        <f t="shared" si="5"/>
        <v>0.66</v>
      </c>
      <c r="Y4" s="138">
        <f t="shared" si="5"/>
        <v>0</v>
      </c>
      <c r="Z4" s="138">
        <f t="shared" si="5"/>
        <v>0</v>
      </c>
      <c r="AA4" s="174">
        <f t="shared" ref="AA4:AA34" si="6">VLOOKUP($A4,VMTtoMY05,3,FALSE)*$AA$35</f>
        <v>0.24259680710679912</v>
      </c>
      <c r="AC4" s="173">
        <v>0</v>
      </c>
      <c r="AD4" s="178">
        <f>AD2</f>
        <v>2005</v>
      </c>
      <c r="AE4" s="137">
        <f t="shared" ref="AE4:AN21" si="7">VLOOKUP($B4,techs,AE$2,FALSE)</f>
        <v>0</v>
      </c>
      <c r="AF4" s="138">
        <f t="shared" si="7"/>
        <v>0</v>
      </c>
      <c r="AG4" s="138">
        <f t="shared" si="7"/>
        <v>0</v>
      </c>
      <c r="AH4" s="138">
        <f t="shared" si="7"/>
        <v>0</v>
      </c>
      <c r="AI4" s="138">
        <f t="shared" si="7"/>
        <v>0</v>
      </c>
      <c r="AJ4" s="138">
        <f t="shared" si="7"/>
        <v>0.15</v>
      </c>
      <c r="AK4" s="138">
        <f t="shared" si="7"/>
        <v>0</v>
      </c>
      <c r="AL4" s="138">
        <f t="shared" si="7"/>
        <v>0.85</v>
      </c>
      <c r="AM4" s="138">
        <f t="shared" si="7"/>
        <v>0</v>
      </c>
      <c r="AN4" s="138">
        <f t="shared" si="7"/>
        <v>0</v>
      </c>
      <c r="AO4" s="174">
        <f t="shared" ref="AO4:AO34" si="8">VLOOKUP($A4,VMTtoMY05,4,FALSE)*$AO$35</f>
        <v>1.9736537440075445E-3</v>
      </c>
      <c r="AP4" s="139"/>
      <c r="AR4" s="178">
        <f>AR2</f>
        <v>2005</v>
      </c>
      <c r="AS4" s="103" t="str">
        <f>VLOOKUP(AR4,techs,2,FALSE)</f>
        <v>A</v>
      </c>
      <c r="AT4" s="140">
        <f t="shared" ref="AT4:AT34" si="9">VLOOKUP($A4,VMTtoMY05,5,FALSE)*AT$35</f>
        <v>2.2953711459928932E-3</v>
      </c>
      <c r="AU4" s="167"/>
      <c r="AX4" s="178">
        <f>AX2</f>
        <v>2005</v>
      </c>
      <c r="AY4" s="103" t="str">
        <f>VLOOKUP(AX4,techs,2,FALSE)</f>
        <v>A</v>
      </c>
      <c r="AZ4" s="140">
        <f t="shared" ref="AZ4:AZ34" si="10">VLOOKUP($A4,VMTtoMY05,6,FALSE)*AZ$35</f>
        <v>1.2989678339046754E-2</v>
      </c>
      <c r="BA4" s="167"/>
      <c r="BD4" s="178">
        <f>BD2</f>
        <v>2005</v>
      </c>
      <c r="BE4" s="103" t="str">
        <f>VLOOKUP(BD4,techs,3,FALSE)</f>
        <v>A</v>
      </c>
      <c r="BF4" s="140">
        <f t="shared" ref="BF4:BF34" si="11">VLOOKUP($A4,VMTtoMY05,7,FALSE)*BF$35</f>
        <v>3.1053156947569764E-2</v>
      </c>
      <c r="BG4" s="167"/>
      <c r="BJ4" s="178">
        <f>BJ2</f>
        <v>2005</v>
      </c>
      <c r="BK4" s="103" t="str">
        <f>VLOOKUP(BJ4,techs,4,FALSE)</f>
        <v>N</v>
      </c>
      <c r="BL4" s="140">
        <f t="shared" ref="BL4:BL34" si="12">VLOOKUP($A4,VMTtoMY05,8,FALSE)*BL$35</f>
        <v>3.1684960833865253E-2</v>
      </c>
      <c r="BM4" s="167"/>
      <c r="BP4" s="178">
        <f>BP2</f>
        <v>2005</v>
      </c>
      <c r="BQ4" s="103" t="str">
        <f>VLOOKUP(BP4,techs,4,FALSE)</f>
        <v>N</v>
      </c>
      <c r="BR4" s="140">
        <f>VLOOKUP($A4,VMTtoMY05,9,FALSE)*BR$35</f>
        <v>4.6274232012387742E-3</v>
      </c>
      <c r="BS4" s="167"/>
    </row>
    <row r="5" spans="1:71" ht="13">
      <c r="A5" s="173">
        <v>1</v>
      </c>
      <c r="B5" s="180">
        <f>B4-1</f>
        <v>2004</v>
      </c>
      <c r="C5" s="138" t="str">
        <f>VLOOKUP($B5,techs,C$2,FALSE)</f>
        <v/>
      </c>
      <c r="D5" s="138">
        <f t="shared" si="3"/>
        <v>0</v>
      </c>
      <c r="E5" s="138">
        <f t="shared" si="3"/>
        <v>0</v>
      </c>
      <c r="F5" s="138">
        <f t="shared" si="3"/>
        <v>0</v>
      </c>
      <c r="G5" s="138">
        <f t="shared" si="3"/>
        <v>0</v>
      </c>
      <c r="H5" s="138">
        <f t="shared" si="3"/>
        <v>0.24</v>
      </c>
      <c r="I5" s="138">
        <f t="shared" si="3"/>
        <v>0.16</v>
      </c>
      <c r="J5" s="138">
        <f t="shared" si="3"/>
        <v>0.6</v>
      </c>
      <c r="K5" s="138">
        <f t="shared" si="3"/>
        <v>0</v>
      </c>
      <c r="L5" s="138">
        <f t="shared" si="3"/>
        <v>0</v>
      </c>
      <c r="M5" s="174">
        <f t="shared" si="4"/>
        <v>0.61446301982507523</v>
      </c>
      <c r="O5" s="173">
        <v>1</v>
      </c>
      <c r="P5" s="180">
        <f>P4-1</f>
        <v>2004</v>
      </c>
      <c r="Q5" s="138" t="str">
        <f t="shared" si="5"/>
        <v/>
      </c>
      <c r="R5" s="138">
        <f t="shared" si="5"/>
        <v>0</v>
      </c>
      <c r="S5" s="138">
        <f t="shared" si="5"/>
        <v>0</v>
      </c>
      <c r="T5" s="138">
        <f t="shared" si="5"/>
        <v>0</v>
      </c>
      <c r="U5" s="138">
        <f t="shared" si="5"/>
        <v>0.01</v>
      </c>
      <c r="V5" s="138">
        <f t="shared" si="5"/>
        <v>0.26</v>
      </c>
      <c r="W5" s="138">
        <f t="shared" si="5"/>
        <v>0.08</v>
      </c>
      <c r="X5" s="138">
        <f t="shared" si="5"/>
        <v>0.65</v>
      </c>
      <c r="Y5" s="138">
        <f t="shared" si="5"/>
        <v>0</v>
      </c>
      <c r="Z5" s="138">
        <f t="shared" si="5"/>
        <v>0</v>
      </c>
      <c r="AA5" s="174">
        <f t="shared" si="6"/>
        <v>0.24274135723023302</v>
      </c>
      <c r="AC5" s="173">
        <v>1</v>
      </c>
      <c r="AD5" s="180">
        <f>AD4-1</f>
        <v>2004</v>
      </c>
      <c r="AE5" s="138">
        <f t="shared" si="7"/>
        <v>0</v>
      </c>
      <c r="AF5" s="138">
        <f t="shared" si="7"/>
        <v>0</v>
      </c>
      <c r="AG5" s="138">
        <f t="shared" si="7"/>
        <v>0</v>
      </c>
      <c r="AH5" s="138">
        <f t="shared" si="7"/>
        <v>0</v>
      </c>
      <c r="AI5" s="138">
        <f t="shared" si="7"/>
        <v>0</v>
      </c>
      <c r="AJ5" s="138">
        <f t="shared" si="7"/>
        <v>0.33</v>
      </c>
      <c r="AK5" s="138">
        <f t="shared" si="7"/>
        <v>0</v>
      </c>
      <c r="AL5" s="138">
        <f t="shared" si="7"/>
        <v>0.67</v>
      </c>
      <c r="AM5" s="138">
        <f t="shared" si="7"/>
        <v>0</v>
      </c>
      <c r="AN5" s="138">
        <f t="shared" si="7"/>
        <v>0</v>
      </c>
      <c r="AO5" s="174">
        <f t="shared" si="8"/>
        <v>2.5764398073864817E-3</v>
      </c>
      <c r="AP5" s="139"/>
      <c r="AR5" s="180">
        <f>AR4-1</f>
        <v>2004</v>
      </c>
      <c r="AS5" s="103" t="str">
        <f>VLOOKUP(AR5,techs,2,FALSE)</f>
        <v>A</v>
      </c>
      <c r="AT5" s="140">
        <f t="shared" si="9"/>
        <v>1.5428739349088272E-3</v>
      </c>
      <c r="AU5" s="147"/>
      <c r="AX5" s="180">
        <f>AX4-1</f>
        <v>2004</v>
      </c>
      <c r="AY5" s="103" t="str">
        <f>VLOOKUP(AX5,techs,2,FALSE)</f>
        <v>A</v>
      </c>
      <c r="AZ5" s="140">
        <f t="shared" si="10"/>
        <v>1.155019351820191E-2</v>
      </c>
      <c r="BA5" s="147"/>
      <c r="BD5" s="180">
        <f>BD4-1</f>
        <v>2004</v>
      </c>
      <c r="BE5" s="103" t="str">
        <f>VLOOKUP(BD5,techs,3,FALSE)</f>
        <v>A</v>
      </c>
      <c r="BF5" s="140">
        <f t="shared" si="11"/>
        <v>2.292565255333575E-2</v>
      </c>
      <c r="BG5" s="147"/>
      <c r="BJ5" s="180">
        <f>BJ4-1</f>
        <v>2004</v>
      </c>
      <c r="BK5" s="103" t="str">
        <f>VLOOKUP(BJ5,techs,4,FALSE)</f>
        <v>N</v>
      </c>
      <c r="BL5" s="140">
        <f t="shared" si="12"/>
        <v>1.4972615800050403E-2</v>
      </c>
      <c r="BM5" s="147"/>
      <c r="BP5" s="180">
        <f>BP4-1</f>
        <v>2004</v>
      </c>
      <c r="BQ5" s="103" t="str">
        <f>VLOOKUP(BP5,techs,4,FALSE)</f>
        <v>N</v>
      </c>
      <c r="BR5" s="140">
        <f t="shared" ref="BR5:BR34" si="13">VLOOKUP($A5,VMTtoMY05,9,FALSE)*BR$35</f>
        <v>4.6046463559825095E-3</v>
      </c>
      <c r="BS5" s="147"/>
    </row>
    <row r="6" spans="1:71" ht="13">
      <c r="A6" s="173">
        <v>2</v>
      </c>
      <c r="B6" s="180">
        <f t="shared" ref="B6:B33" si="14">B5-1</f>
        <v>2003</v>
      </c>
      <c r="C6" s="138" t="str">
        <f>VLOOKUP($B6,techs,C$2,FALSE)</f>
        <v/>
      </c>
      <c r="D6" s="138">
        <f t="shared" si="3"/>
        <v>0</v>
      </c>
      <c r="E6" s="138">
        <f t="shared" si="3"/>
        <v>0</v>
      </c>
      <c r="F6" s="138">
        <f t="shared" si="3"/>
        <v>0</v>
      </c>
      <c r="G6" s="138">
        <f t="shared" si="3"/>
        <v>0</v>
      </c>
      <c r="H6" s="138">
        <f t="shared" si="3"/>
        <v>0.85</v>
      </c>
      <c r="I6" s="138">
        <f t="shared" si="3"/>
        <v>0.02</v>
      </c>
      <c r="J6" s="138">
        <f t="shared" si="3"/>
        <v>0.12</v>
      </c>
      <c r="K6" s="138">
        <f t="shared" si="3"/>
        <v>0</v>
      </c>
      <c r="L6" s="138">
        <f t="shared" si="3"/>
        <v>0</v>
      </c>
      <c r="M6" s="174">
        <f t="shared" si="4"/>
        <v>0.65469042552850287</v>
      </c>
      <c r="O6" s="173">
        <v>2</v>
      </c>
      <c r="P6" s="180">
        <f t="shared" ref="P6:P33" si="15">P5-1</f>
        <v>2003</v>
      </c>
      <c r="Q6" s="138" t="str">
        <f>VLOOKUP($B6,techs,Q$2,FALSE)</f>
        <v/>
      </c>
      <c r="R6" s="138">
        <f t="shared" si="5"/>
        <v>0</v>
      </c>
      <c r="S6" s="138">
        <f t="shared" si="5"/>
        <v>0</v>
      </c>
      <c r="T6" s="138">
        <f t="shared" si="5"/>
        <v>0</v>
      </c>
      <c r="U6" s="138">
        <f t="shared" si="5"/>
        <v>0.25</v>
      </c>
      <c r="V6" s="138">
        <f t="shared" si="5"/>
        <v>0.69</v>
      </c>
      <c r="W6" s="138">
        <f t="shared" si="5"/>
        <v>0</v>
      </c>
      <c r="X6" s="138">
        <f t="shared" si="5"/>
        <v>0.06</v>
      </c>
      <c r="Y6" s="138">
        <f t="shared" si="5"/>
        <v>0</v>
      </c>
      <c r="Z6" s="138">
        <f t="shared" si="5"/>
        <v>0</v>
      </c>
      <c r="AA6" s="174">
        <f t="shared" si="6"/>
        <v>0.21905827090080632</v>
      </c>
      <c r="AC6" s="173">
        <v>2</v>
      </c>
      <c r="AD6" s="180">
        <f t="shared" ref="AD6:AD33" si="16">AD5-1</f>
        <v>2003</v>
      </c>
      <c r="AE6" s="138">
        <f t="shared" si="7"/>
        <v>0</v>
      </c>
      <c r="AF6" s="138">
        <f t="shared" si="7"/>
        <v>0</v>
      </c>
      <c r="AG6" s="138">
        <f t="shared" si="7"/>
        <v>0</v>
      </c>
      <c r="AH6" s="138">
        <f t="shared" si="7"/>
        <v>0</v>
      </c>
      <c r="AI6" s="138">
        <f t="shared" si="7"/>
        <v>0.85</v>
      </c>
      <c r="AJ6" s="138">
        <f t="shared" si="7"/>
        <v>0.14000000000000001</v>
      </c>
      <c r="AK6" s="138">
        <f t="shared" si="7"/>
        <v>0</v>
      </c>
      <c r="AL6" s="138">
        <f t="shared" si="7"/>
        <v>0.01</v>
      </c>
      <c r="AM6" s="138">
        <f t="shared" si="7"/>
        <v>0</v>
      </c>
      <c r="AN6" s="138">
        <f t="shared" si="7"/>
        <v>0</v>
      </c>
      <c r="AO6" s="174">
        <f t="shared" si="8"/>
        <v>2.2208383562001221E-3</v>
      </c>
      <c r="AP6" s="139"/>
      <c r="AR6" s="180">
        <f t="shared" ref="AR6:AR33" si="17">AR5-1</f>
        <v>2003</v>
      </c>
      <c r="AS6" s="103" t="str">
        <f t="shared" ref="AS6:AS34" si="18">VLOOKUP(AR6,techs,2,FALSE)</f>
        <v>A</v>
      </c>
      <c r="AT6" s="140">
        <f t="shared" si="9"/>
        <v>2.0413438005139756E-3</v>
      </c>
      <c r="AU6" s="147"/>
      <c r="AX6" s="180">
        <f t="shared" ref="AX6:AX33" si="19">AX5-1</f>
        <v>2003</v>
      </c>
      <c r="AY6" s="103" t="str">
        <f t="shared" ref="AY6:AY34" si="20">VLOOKUP(AX6,techs,2,FALSE)</f>
        <v>A</v>
      </c>
      <c r="AZ6" s="140">
        <f t="shared" si="10"/>
        <v>1.0521666348784297E-2</v>
      </c>
      <c r="BA6" s="147"/>
      <c r="BD6" s="180">
        <f t="shared" ref="BD6:BD33" si="21">BD5-1</f>
        <v>2003</v>
      </c>
      <c r="BE6" s="103" t="str">
        <f t="shared" ref="BE6:BE34" si="22">VLOOKUP(BD6,techs,3,FALSE)</f>
        <v>M</v>
      </c>
      <c r="BF6" s="140">
        <f t="shared" si="11"/>
        <v>2.1888134433538008E-2</v>
      </c>
      <c r="BG6" s="147"/>
      <c r="BJ6" s="180">
        <f t="shared" ref="BJ6:BJ33" si="23">BJ5-1</f>
        <v>2003</v>
      </c>
      <c r="BK6" s="103" t="str">
        <f t="shared" ref="BK6:BK34" si="24">VLOOKUP(BJ6,techs,4,FALSE)</f>
        <v>N</v>
      </c>
      <c r="BL6" s="140">
        <f t="shared" si="12"/>
        <v>9.7424718000606314E-3</v>
      </c>
      <c r="BM6" s="147"/>
      <c r="BP6" s="180">
        <f t="shared" ref="BP6:BP33" si="25">BP5-1</f>
        <v>2003</v>
      </c>
      <c r="BQ6" s="103" t="str">
        <f t="shared" ref="BQ6:BQ34" si="26">VLOOKUP(BP6,techs,4,FALSE)</f>
        <v>N</v>
      </c>
      <c r="BR6" s="140">
        <f t="shared" si="13"/>
        <v>4.2120955970114827E-3</v>
      </c>
      <c r="BS6" s="147"/>
    </row>
    <row r="7" spans="1:71" ht="13">
      <c r="A7" s="173">
        <v>3</v>
      </c>
      <c r="B7" s="180">
        <f t="shared" si="14"/>
        <v>2002</v>
      </c>
      <c r="C7" s="138" t="str">
        <f t="shared" si="3"/>
        <v/>
      </c>
      <c r="D7" s="138">
        <f t="shared" si="3"/>
        <v>0</v>
      </c>
      <c r="E7" s="138">
        <f t="shared" si="3"/>
        <v>0</v>
      </c>
      <c r="F7" s="138">
        <f t="shared" si="3"/>
        <v>0</v>
      </c>
      <c r="G7" s="138">
        <f t="shared" si="3"/>
        <v>0.01</v>
      </c>
      <c r="H7" s="138">
        <f t="shared" si="3"/>
        <v>0.99</v>
      </c>
      <c r="I7" s="138">
        <f t="shared" si="3"/>
        <v>0</v>
      </c>
      <c r="J7" s="138">
        <f t="shared" si="3"/>
        <v>0</v>
      </c>
      <c r="K7" s="138">
        <f t="shared" si="3"/>
        <v>0</v>
      </c>
      <c r="L7" s="138">
        <f t="shared" si="3"/>
        <v>0</v>
      </c>
      <c r="M7" s="174">
        <f t="shared" si="4"/>
        <v>0.69162728769414239</v>
      </c>
      <c r="O7" s="173">
        <v>3</v>
      </c>
      <c r="P7" s="180">
        <f t="shared" si="15"/>
        <v>2002</v>
      </c>
      <c r="Q7" s="138" t="str">
        <f>VLOOKUP($B7,techs,Q$2,FALSE)</f>
        <v/>
      </c>
      <c r="R7" s="138">
        <f t="shared" si="5"/>
        <v>0</v>
      </c>
      <c r="S7" s="138">
        <f t="shared" si="5"/>
        <v>0</v>
      </c>
      <c r="T7" s="138">
        <f t="shared" si="5"/>
        <v>0</v>
      </c>
      <c r="U7" s="138">
        <f t="shared" si="5"/>
        <v>0.31</v>
      </c>
      <c r="V7" s="138">
        <f t="shared" si="5"/>
        <v>0.69</v>
      </c>
      <c r="W7" s="138">
        <f t="shared" si="5"/>
        <v>0</v>
      </c>
      <c r="X7" s="138">
        <f t="shared" si="5"/>
        <v>0</v>
      </c>
      <c r="Y7" s="138">
        <f t="shared" si="5"/>
        <v>0</v>
      </c>
      <c r="Z7" s="138">
        <f t="shared" si="5"/>
        <v>0</v>
      </c>
      <c r="AA7" s="174">
        <f t="shared" si="6"/>
        <v>0.20926658404817383</v>
      </c>
      <c r="AC7" s="173">
        <v>3</v>
      </c>
      <c r="AD7" s="180">
        <f t="shared" si="16"/>
        <v>2002</v>
      </c>
      <c r="AE7" s="138">
        <f>VLOOKUP($B7,techs,AE$2,FALSE)</f>
        <v>0</v>
      </c>
      <c r="AF7" s="138">
        <f t="shared" si="7"/>
        <v>0</v>
      </c>
      <c r="AG7" s="138">
        <f t="shared" si="7"/>
        <v>0</v>
      </c>
      <c r="AH7" s="138">
        <f t="shared" si="7"/>
        <v>0</v>
      </c>
      <c r="AI7" s="138">
        <f t="shared" si="7"/>
        <v>0.94</v>
      </c>
      <c r="AJ7" s="138">
        <f t="shared" si="7"/>
        <v>0.06</v>
      </c>
      <c r="AK7" s="138">
        <f t="shared" si="7"/>
        <v>0</v>
      </c>
      <c r="AL7" s="138">
        <f t="shared" si="7"/>
        <v>0</v>
      </c>
      <c r="AM7" s="138">
        <f t="shared" si="7"/>
        <v>0</v>
      </c>
      <c r="AN7" s="138">
        <f t="shared" si="7"/>
        <v>0</v>
      </c>
      <c r="AO7" s="174">
        <f t="shared" si="8"/>
        <v>2.3429624925118023E-3</v>
      </c>
      <c r="AP7" s="139"/>
      <c r="AR7" s="180">
        <f t="shared" si="17"/>
        <v>2002</v>
      </c>
      <c r="AS7" s="103" t="str">
        <f t="shared" si="18"/>
        <v>A</v>
      </c>
      <c r="AT7" s="140">
        <f t="shared" si="9"/>
        <v>2.3538350438083639E-3</v>
      </c>
      <c r="AU7" s="147"/>
      <c r="AX7" s="180">
        <f t="shared" si="19"/>
        <v>2002</v>
      </c>
      <c r="AY7" s="103" t="str">
        <f t="shared" si="20"/>
        <v>A</v>
      </c>
      <c r="AZ7" s="140">
        <f t="shared" si="10"/>
        <v>9.0316117981548219E-3</v>
      </c>
      <c r="BA7" s="147"/>
      <c r="BD7" s="180">
        <f t="shared" si="21"/>
        <v>2002</v>
      </c>
      <c r="BE7" s="103" t="str">
        <f t="shared" si="22"/>
        <v>M</v>
      </c>
      <c r="BF7" s="140">
        <f t="shared" si="11"/>
        <v>1.9800271788183575E-2</v>
      </c>
      <c r="BG7" s="147"/>
      <c r="BJ7" s="180">
        <f t="shared" si="23"/>
        <v>2002</v>
      </c>
      <c r="BK7" s="103" t="str">
        <f t="shared" si="24"/>
        <v>N</v>
      </c>
      <c r="BL7" s="140">
        <f t="shared" si="12"/>
        <v>6.9311689177071643E-3</v>
      </c>
      <c r="BM7" s="147"/>
      <c r="BP7" s="180">
        <f t="shared" si="25"/>
        <v>2002</v>
      </c>
      <c r="BQ7" s="103" t="str">
        <f t="shared" si="26"/>
        <v>N</v>
      </c>
      <c r="BR7" s="140">
        <f t="shared" si="13"/>
        <v>4.4267102325218893E-3</v>
      </c>
      <c r="BS7" s="147"/>
    </row>
    <row r="8" spans="1:71" ht="13">
      <c r="A8" s="173">
        <v>4</v>
      </c>
      <c r="B8" s="180">
        <f t="shared" si="14"/>
        <v>2001</v>
      </c>
      <c r="C8" s="138" t="str">
        <f t="shared" si="3"/>
        <v/>
      </c>
      <c r="D8" s="138">
        <f t="shared" si="3"/>
        <v>0</v>
      </c>
      <c r="E8" s="138">
        <f>VLOOKUP($B8,techs,E$2,FALSE)</f>
        <v>0</v>
      </c>
      <c r="F8" s="138">
        <f t="shared" si="3"/>
        <v>0</v>
      </c>
      <c r="G8" s="138">
        <f t="shared" si="3"/>
        <v>0.03</v>
      </c>
      <c r="H8" s="138">
        <f t="shared" si="3"/>
        <v>0.97</v>
      </c>
      <c r="I8" s="138">
        <f t="shared" si="3"/>
        <v>0</v>
      </c>
      <c r="J8" s="138">
        <f t="shared" si="3"/>
        <v>0</v>
      </c>
      <c r="K8" s="138">
        <f t="shared" si="3"/>
        <v>0</v>
      </c>
      <c r="L8" s="138">
        <f t="shared" si="3"/>
        <v>0</v>
      </c>
      <c r="M8" s="174">
        <f t="shared" si="4"/>
        <v>0.64931455111903769</v>
      </c>
      <c r="O8" s="173">
        <v>4</v>
      </c>
      <c r="P8" s="180">
        <f t="shared" si="15"/>
        <v>2001</v>
      </c>
      <c r="Q8" s="138" t="str">
        <f t="shared" si="5"/>
        <v/>
      </c>
      <c r="R8" s="138">
        <f t="shared" si="5"/>
        <v>0</v>
      </c>
      <c r="S8" s="138">
        <f t="shared" si="5"/>
        <v>0</v>
      </c>
      <c r="T8" s="138">
        <f t="shared" si="5"/>
        <v>0</v>
      </c>
      <c r="U8" s="138">
        <f t="shared" si="5"/>
        <v>0.24</v>
      </c>
      <c r="V8" s="138">
        <f t="shared" si="5"/>
        <v>0.76</v>
      </c>
      <c r="W8" s="138">
        <f t="shared" si="5"/>
        <v>0</v>
      </c>
      <c r="X8" s="138">
        <f t="shared" si="5"/>
        <v>0</v>
      </c>
      <c r="Y8" s="138">
        <f t="shared" si="5"/>
        <v>0</v>
      </c>
      <c r="Z8" s="138">
        <f t="shared" si="5"/>
        <v>0</v>
      </c>
      <c r="AA8" s="174">
        <f t="shared" si="6"/>
        <v>0.18396500785554787</v>
      </c>
      <c r="AC8" s="173">
        <v>4</v>
      </c>
      <c r="AD8" s="180">
        <f t="shared" si="16"/>
        <v>2001</v>
      </c>
      <c r="AE8" s="138">
        <f t="shared" si="7"/>
        <v>0</v>
      </c>
      <c r="AF8" s="138">
        <f t="shared" si="7"/>
        <v>0</v>
      </c>
      <c r="AG8" s="138">
        <f t="shared" si="7"/>
        <v>0</v>
      </c>
      <c r="AH8" s="138">
        <f t="shared" si="7"/>
        <v>0</v>
      </c>
      <c r="AI8" s="138">
        <f t="shared" si="7"/>
        <v>0.78</v>
      </c>
      <c r="AJ8" s="138">
        <f t="shared" si="7"/>
        <v>0.22</v>
      </c>
      <c r="AK8" s="138">
        <f t="shared" si="7"/>
        <v>0</v>
      </c>
      <c r="AL8" s="138">
        <f t="shared" si="7"/>
        <v>0</v>
      </c>
      <c r="AM8" s="138">
        <f t="shared" si="7"/>
        <v>0</v>
      </c>
      <c r="AN8" s="138">
        <f t="shared" si="7"/>
        <v>0</v>
      </c>
      <c r="AO8" s="174">
        <f t="shared" si="8"/>
        <v>1.7561894427567926E-3</v>
      </c>
      <c r="AP8" s="139"/>
      <c r="AR8" s="180">
        <f t="shared" si="17"/>
        <v>2001</v>
      </c>
      <c r="AS8" s="103" t="str">
        <f t="shared" si="18"/>
        <v>A</v>
      </c>
      <c r="AT8" s="140">
        <f t="shared" si="9"/>
        <v>1.5565614899327759E-3</v>
      </c>
      <c r="AU8" s="147"/>
      <c r="AX8" s="180">
        <f t="shared" si="19"/>
        <v>2001</v>
      </c>
      <c r="AY8" s="103" t="str">
        <f t="shared" si="20"/>
        <v>A</v>
      </c>
      <c r="AZ8" s="140">
        <f t="shared" si="10"/>
        <v>1.0825962522875548E-2</v>
      </c>
      <c r="BA8" s="147"/>
      <c r="BD8" s="180">
        <f t="shared" si="21"/>
        <v>2001</v>
      </c>
      <c r="BE8" s="103" t="str">
        <f t="shared" si="22"/>
        <v>M</v>
      </c>
      <c r="BF8" s="140">
        <f t="shared" si="11"/>
        <v>2.2417477659327698E-2</v>
      </c>
      <c r="BG8" s="147"/>
      <c r="BJ8" s="180">
        <f t="shared" si="23"/>
        <v>2001</v>
      </c>
      <c r="BK8" s="103" t="str">
        <f t="shared" si="24"/>
        <v>N</v>
      </c>
      <c r="BL8" s="140">
        <f t="shared" si="12"/>
        <v>5.1866165307122292E-3</v>
      </c>
      <c r="BM8" s="147"/>
      <c r="BP8" s="180">
        <f t="shared" si="25"/>
        <v>2001</v>
      </c>
      <c r="BQ8" s="103" t="str">
        <f t="shared" si="26"/>
        <v>N</v>
      </c>
      <c r="BR8" s="140">
        <f t="shared" si="13"/>
        <v>3.6002398557206101E-3</v>
      </c>
      <c r="BS8" s="147"/>
    </row>
    <row r="9" spans="1:71" ht="13">
      <c r="A9" s="173">
        <v>5</v>
      </c>
      <c r="B9" s="180">
        <f t="shared" si="14"/>
        <v>2000</v>
      </c>
      <c r="C9" s="138" t="str">
        <f t="shared" si="3"/>
        <v/>
      </c>
      <c r="D9" s="138">
        <f t="shared" si="3"/>
        <v>0</v>
      </c>
      <c r="E9" s="138">
        <f t="shared" si="3"/>
        <v>0</v>
      </c>
      <c r="F9" s="138">
        <f t="shared" si="3"/>
        <v>0</v>
      </c>
      <c r="G9" s="138">
        <f t="shared" si="3"/>
        <v>0.44</v>
      </c>
      <c r="H9" s="138">
        <f t="shared" si="3"/>
        <v>0.56000000000000005</v>
      </c>
      <c r="I9" s="138">
        <f t="shared" si="3"/>
        <v>0</v>
      </c>
      <c r="J9" s="138">
        <f t="shared" si="3"/>
        <v>0</v>
      </c>
      <c r="K9" s="138">
        <f t="shared" si="3"/>
        <v>0</v>
      </c>
      <c r="L9" s="138">
        <f t="shared" si="3"/>
        <v>0</v>
      </c>
      <c r="M9" s="174">
        <f t="shared" si="4"/>
        <v>0.66493824599896367</v>
      </c>
      <c r="O9" s="173">
        <v>5</v>
      </c>
      <c r="P9" s="180">
        <f t="shared" si="15"/>
        <v>2000</v>
      </c>
      <c r="Q9" s="138" t="str">
        <f t="shared" si="5"/>
        <v/>
      </c>
      <c r="R9" s="138">
        <f t="shared" si="5"/>
        <v>0</v>
      </c>
      <c r="S9" s="138">
        <f t="shared" si="5"/>
        <v>0</v>
      </c>
      <c r="T9" s="138">
        <f t="shared" si="5"/>
        <v>0</v>
      </c>
      <c r="U9" s="138">
        <f t="shared" si="5"/>
        <v>0.63</v>
      </c>
      <c r="V9" s="138">
        <f t="shared" si="5"/>
        <v>0.37</v>
      </c>
      <c r="W9" s="138">
        <f t="shared" si="5"/>
        <v>0</v>
      </c>
      <c r="X9" s="138">
        <f t="shared" si="5"/>
        <v>0</v>
      </c>
      <c r="Y9" s="138">
        <f t="shared" si="5"/>
        <v>0</v>
      </c>
      <c r="Z9" s="138">
        <f t="shared" si="5"/>
        <v>0</v>
      </c>
      <c r="AA9" s="174">
        <f t="shared" si="6"/>
        <v>0.17008878540496533</v>
      </c>
      <c r="AC9" s="173">
        <v>5</v>
      </c>
      <c r="AD9" s="180">
        <f t="shared" si="16"/>
        <v>2000</v>
      </c>
      <c r="AE9" s="138">
        <f t="shared" si="7"/>
        <v>0</v>
      </c>
      <c r="AF9" s="138">
        <f t="shared" si="7"/>
        <v>0</v>
      </c>
      <c r="AG9" s="138">
        <f t="shared" si="7"/>
        <v>0</v>
      </c>
      <c r="AH9" s="138">
        <f t="shared" si="7"/>
        <v>0</v>
      </c>
      <c r="AI9" s="138">
        <f t="shared" si="7"/>
        <v>0.93</v>
      </c>
      <c r="AJ9" s="138">
        <f t="shared" si="7"/>
        <v>7.0000000000000007E-2</v>
      </c>
      <c r="AK9" s="138">
        <f t="shared" si="7"/>
        <v>0</v>
      </c>
      <c r="AL9" s="138">
        <f t="shared" si="7"/>
        <v>0</v>
      </c>
      <c r="AM9" s="138">
        <f t="shared" si="7"/>
        <v>0</v>
      </c>
      <c r="AN9" s="138">
        <f t="shared" si="7"/>
        <v>0</v>
      </c>
      <c r="AO9" s="174">
        <f t="shared" si="8"/>
        <v>3.5375009018280019E-3</v>
      </c>
      <c r="AP9" s="139"/>
      <c r="AR9" s="180">
        <f t="shared" si="17"/>
        <v>2000</v>
      </c>
      <c r="AS9" s="103" t="str">
        <f t="shared" si="18"/>
        <v>A</v>
      </c>
      <c r="AT9" s="140">
        <f t="shared" si="9"/>
        <v>1.363768563742738E-3</v>
      </c>
      <c r="AU9" s="147"/>
      <c r="AX9" s="180">
        <f t="shared" si="19"/>
        <v>2000</v>
      </c>
      <c r="AY9" s="103" t="str">
        <f t="shared" si="20"/>
        <v>A</v>
      </c>
      <c r="AZ9" s="140">
        <f t="shared" si="10"/>
        <v>5.6595390434463445E-3</v>
      </c>
      <c r="BA9" s="147"/>
      <c r="BD9" s="180">
        <f t="shared" si="21"/>
        <v>2000</v>
      </c>
      <c r="BE9" s="103" t="str">
        <f t="shared" si="22"/>
        <v>M</v>
      </c>
      <c r="BF9" s="140">
        <f t="shared" si="11"/>
        <v>3.0349530171250926E-2</v>
      </c>
      <c r="BG9" s="147"/>
      <c r="BJ9" s="180">
        <f t="shared" si="23"/>
        <v>2000</v>
      </c>
      <c r="BK9" s="103" t="str">
        <f t="shared" si="24"/>
        <v>N</v>
      </c>
      <c r="BL9" s="140">
        <f t="shared" si="12"/>
        <v>3.6745282204060851E-3</v>
      </c>
      <c r="BM9" s="147"/>
      <c r="BP9" s="180">
        <f t="shared" si="25"/>
        <v>2000</v>
      </c>
      <c r="BQ9" s="103" t="str">
        <f t="shared" si="26"/>
        <v>N</v>
      </c>
      <c r="BR9" s="140">
        <f t="shared" si="13"/>
        <v>3.6823495881162351E-3</v>
      </c>
      <c r="BS9" s="147"/>
    </row>
    <row r="10" spans="1:71" ht="13">
      <c r="A10" s="173">
        <v>6</v>
      </c>
      <c r="B10" s="180">
        <f t="shared" si="14"/>
        <v>1999</v>
      </c>
      <c r="C10" s="138" t="str">
        <f t="shared" si="3"/>
        <v/>
      </c>
      <c r="D10" s="138">
        <f t="shared" si="3"/>
        <v>0</v>
      </c>
      <c r="E10" s="138">
        <f t="shared" si="3"/>
        <v>0</v>
      </c>
      <c r="F10" s="138">
        <f t="shared" si="3"/>
        <v>0</v>
      </c>
      <c r="G10" s="138">
        <f t="shared" si="3"/>
        <v>0.67</v>
      </c>
      <c r="H10" s="138">
        <f t="shared" si="3"/>
        <v>0.33</v>
      </c>
      <c r="I10" s="138">
        <f t="shared" si="3"/>
        <v>0</v>
      </c>
      <c r="J10" s="138">
        <f t="shared" si="3"/>
        <v>0</v>
      </c>
      <c r="K10" s="138">
        <f t="shared" si="3"/>
        <v>0</v>
      </c>
      <c r="L10" s="138">
        <f t="shared" si="3"/>
        <v>0</v>
      </c>
      <c r="M10" s="174">
        <f t="shared" si="4"/>
        <v>0.57436335261302107</v>
      </c>
      <c r="O10" s="173">
        <v>6</v>
      </c>
      <c r="P10" s="180">
        <f t="shared" si="15"/>
        <v>1999</v>
      </c>
      <c r="Q10" s="138" t="str">
        <f t="shared" si="5"/>
        <v/>
      </c>
      <c r="R10" s="138">
        <f t="shared" si="5"/>
        <v>0</v>
      </c>
      <c r="S10" s="138">
        <f t="shared" si="5"/>
        <v>0</v>
      </c>
      <c r="T10" s="138">
        <f t="shared" si="5"/>
        <v>0</v>
      </c>
      <c r="U10" s="138">
        <f t="shared" si="5"/>
        <v>0.61</v>
      </c>
      <c r="V10" s="138">
        <f t="shared" si="5"/>
        <v>0.39</v>
      </c>
      <c r="W10" s="138">
        <f t="shared" si="5"/>
        <v>0</v>
      </c>
      <c r="X10" s="138">
        <f t="shared" si="5"/>
        <v>0</v>
      </c>
      <c r="Y10" s="138">
        <f t="shared" si="5"/>
        <v>0</v>
      </c>
      <c r="Z10" s="138">
        <f t="shared" si="5"/>
        <v>0</v>
      </c>
      <c r="AA10" s="174">
        <f t="shared" si="6"/>
        <v>0.1441449115690687</v>
      </c>
      <c r="AC10" s="173">
        <v>6</v>
      </c>
      <c r="AD10" s="180">
        <f t="shared" si="16"/>
        <v>1999</v>
      </c>
      <c r="AE10" s="138">
        <f t="shared" si="7"/>
        <v>0</v>
      </c>
      <c r="AF10" s="138">
        <f t="shared" si="7"/>
        <v>0</v>
      </c>
      <c r="AG10" s="138">
        <f t="shared" si="7"/>
        <v>0</v>
      </c>
      <c r="AH10" s="138">
        <f t="shared" si="7"/>
        <v>0</v>
      </c>
      <c r="AI10" s="138">
        <f t="shared" si="7"/>
        <v>0.98</v>
      </c>
      <c r="AJ10" s="138">
        <f t="shared" si="7"/>
        <v>0.02</v>
      </c>
      <c r="AK10" s="138">
        <f t="shared" si="7"/>
        <v>0</v>
      </c>
      <c r="AL10" s="138">
        <f t="shared" si="7"/>
        <v>0</v>
      </c>
      <c r="AM10" s="138">
        <f t="shared" si="7"/>
        <v>0</v>
      </c>
      <c r="AN10" s="138">
        <f t="shared" si="7"/>
        <v>0</v>
      </c>
      <c r="AO10" s="174">
        <f t="shared" si="8"/>
        <v>3.1360369358934994E-3</v>
      </c>
      <c r="AP10" s="139"/>
      <c r="AR10" s="180">
        <f t="shared" si="17"/>
        <v>1999</v>
      </c>
      <c r="AS10" s="103" t="str">
        <f t="shared" si="18"/>
        <v>A</v>
      </c>
      <c r="AT10" s="140">
        <f t="shared" si="9"/>
        <v>8.4668904645343579E-4</v>
      </c>
      <c r="AU10" s="147"/>
      <c r="AX10" s="180">
        <f t="shared" si="19"/>
        <v>1999</v>
      </c>
      <c r="AY10" s="103" t="str">
        <f t="shared" si="20"/>
        <v>A</v>
      </c>
      <c r="AZ10" s="140">
        <f t="shared" si="10"/>
        <v>7.8301215852056866E-3</v>
      </c>
      <c r="BA10" s="147"/>
      <c r="BD10" s="180">
        <f t="shared" si="21"/>
        <v>1999</v>
      </c>
      <c r="BE10" s="103" t="str">
        <f t="shared" si="22"/>
        <v>M</v>
      </c>
      <c r="BF10" s="140">
        <f t="shared" si="11"/>
        <v>2.3268687473197266E-2</v>
      </c>
      <c r="BG10" s="147"/>
      <c r="BJ10" s="180">
        <f t="shared" si="23"/>
        <v>1999</v>
      </c>
      <c r="BK10" s="103" t="str">
        <f t="shared" si="24"/>
        <v>N</v>
      </c>
      <c r="BL10" s="140">
        <f t="shared" si="12"/>
        <v>2.5475180822173648E-3</v>
      </c>
      <c r="BM10" s="147"/>
      <c r="BP10" s="180">
        <f t="shared" si="25"/>
        <v>1999</v>
      </c>
      <c r="BQ10" s="103" t="str">
        <f t="shared" si="26"/>
        <v>N</v>
      </c>
      <c r="BR10" s="140">
        <f t="shared" si="13"/>
        <v>3.4057077217992692E-3</v>
      </c>
      <c r="BS10" s="147"/>
    </row>
    <row r="11" spans="1:71" ht="13">
      <c r="A11" s="173">
        <v>7</v>
      </c>
      <c r="B11" s="180">
        <f t="shared" si="14"/>
        <v>1998</v>
      </c>
      <c r="C11" s="138" t="str">
        <f t="shared" si="3"/>
        <v/>
      </c>
      <c r="D11" s="138">
        <f t="shared" si="3"/>
        <v>0</v>
      </c>
      <c r="E11" s="138">
        <f t="shared" si="3"/>
        <v>0</v>
      </c>
      <c r="F11" s="138">
        <f t="shared" si="3"/>
        <v>0</v>
      </c>
      <c r="G11" s="138">
        <f t="shared" si="3"/>
        <v>0.82</v>
      </c>
      <c r="H11" s="138">
        <f t="shared" si="3"/>
        <v>0.18</v>
      </c>
      <c r="I11" s="138">
        <f t="shared" si="3"/>
        <v>0</v>
      </c>
      <c r="J11" s="138">
        <f t="shared" si="3"/>
        <v>0</v>
      </c>
      <c r="K11" s="138">
        <f t="shared" si="3"/>
        <v>0</v>
      </c>
      <c r="L11" s="138">
        <f t="shared" si="3"/>
        <v>0</v>
      </c>
      <c r="M11" s="174">
        <f t="shared" si="4"/>
        <v>0.46430386844538052</v>
      </c>
      <c r="O11" s="173">
        <v>7</v>
      </c>
      <c r="P11" s="180">
        <f t="shared" si="15"/>
        <v>1998</v>
      </c>
      <c r="Q11" s="138" t="str">
        <f t="shared" si="5"/>
        <v/>
      </c>
      <c r="R11" s="138">
        <f t="shared" si="5"/>
        <v>0</v>
      </c>
      <c r="S11" s="138">
        <f t="shared" si="5"/>
        <v>0</v>
      </c>
      <c r="T11" s="138">
        <f t="shared" si="5"/>
        <v>0</v>
      </c>
      <c r="U11" s="138">
        <f t="shared" si="5"/>
        <v>0.87</v>
      </c>
      <c r="V11" s="138">
        <f t="shared" si="5"/>
        <v>0.13</v>
      </c>
      <c r="W11" s="138">
        <f t="shared" si="5"/>
        <v>0</v>
      </c>
      <c r="X11" s="138">
        <f t="shared" si="5"/>
        <v>0</v>
      </c>
      <c r="Y11" s="138">
        <f t="shared" si="5"/>
        <v>0</v>
      </c>
      <c r="Z11" s="138">
        <f t="shared" si="5"/>
        <v>0</v>
      </c>
      <c r="AA11" s="174">
        <f t="shared" si="6"/>
        <v>0.11340244515442598</v>
      </c>
      <c r="AC11" s="173">
        <v>7</v>
      </c>
      <c r="AD11" s="180">
        <f t="shared" si="16"/>
        <v>1998</v>
      </c>
      <c r="AE11" s="138">
        <f t="shared" si="7"/>
        <v>0</v>
      </c>
      <c r="AF11" s="138">
        <f t="shared" si="7"/>
        <v>0</v>
      </c>
      <c r="AG11" s="138">
        <f t="shared" si="7"/>
        <v>0</v>
      </c>
      <c r="AH11" s="138">
        <f t="shared" si="7"/>
        <v>0</v>
      </c>
      <c r="AI11" s="138">
        <f t="shared" si="7"/>
        <v>1</v>
      </c>
      <c r="AJ11" s="138">
        <f t="shared" si="7"/>
        <v>0</v>
      </c>
      <c r="AK11" s="138">
        <f t="shared" si="7"/>
        <v>0</v>
      </c>
      <c r="AL11" s="138">
        <f t="shared" si="7"/>
        <v>0</v>
      </c>
      <c r="AM11" s="138">
        <f t="shared" si="7"/>
        <v>0</v>
      </c>
      <c r="AN11" s="138">
        <f t="shared" si="7"/>
        <v>0</v>
      </c>
      <c r="AO11" s="174">
        <f t="shared" si="8"/>
        <v>1.2074333412499211E-3</v>
      </c>
      <c r="AP11" s="139"/>
      <c r="AR11" s="180">
        <f t="shared" si="17"/>
        <v>1998</v>
      </c>
      <c r="AS11" s="103" t="str">
        <f t="shared" si="18"/>
        <v>A</v>
      </c>
      <c r="AT11" s="140">
        <f t="shared" si="9"/>
        <v>8.2140361696367346E-4</v>
      </c>
      <c r="AU11" s="147"/>
      <c r="AX11" s="180">
        <f t="shared" si="19"/>
        <v>1998</v>
      </c>
      <c r="AY11" s="103" t="str">
        <f t="shared" si="20"/>
        <v>A</v>
      </c>
      <c r="AZ11" s="140">
        <f t="shared" si="10"/>
        <v>2.9419841443217268E-3</v>
      </c>
      <c r="BA11" s="147"/>
      <c r="BD11" s="180">
        <f t="shared" si="21"/>
        <v>1998</v>
      </c>
      <c r="BE11" s="103" t="str">
        <f t="shared" si="22"/>
        <v>M</v>
      </c>
      <c r="BF11" s="140">
        <f t="shared" si="11"/>
        <v>1.596392239935673E-2</v>
      </c>
      <c r="BG11" s="147"/>
      <c r="BJ11" s="180">
        <f t="shared" si="23"/>
        <v>1998</v>
      </c>
      <c r="BK11" s="103" t="str">
        <f t="shared" si="24"/>
        <v>N</v>
      </c>
      <c r="BL11" s="140">
        <f t="shared" si="12"/>
        <v>1.9797257658070223E-3</v>
      </c>
      <c r="BM11" s="147"/>
      <c r="BP11" s="180">
        <f t="shared" si="25"/>
        <v>1998</v>
      </c>
      <c r="BQ11" s="103" t="str">
        <f t="shared" si="26"/>
        <v>N</v>
      </c>
      <c r="BR11" s="140">
        <f t="shared" si="13"/>
        <v>2.3904951836380755E-3</v>
      </c>
      <c r="BS11" s="147"/>
    </row>
    <row r="12" spans="1:71" ht="13">
      <c r="A12" s="173">
        <v>8</v>
      </c>
      <c r="B12" s="180">
        <f t="shared" si="14"/>
        <v>1997</v>
      </c>
      <c r="C12" s="138" t="str">
        <f t="shared" si="3"/>
        <v/>
      </c>
      <c r="D12" s="138">
        <f t="shared" si="3"/>
        <v>0</v>
      </c>
      <c r="E12" s="138">
        <f t="shared" si="3"/>
        <v>0</v>
      </c>
      <c r="F12" s="138">
        <f t="shared" si="3"/>
        <v>0.2</v>
      </c>
      <c r="G12" s="138">
        <f t="shared" si="3"/>
        <v>0.68</v>
      </c>
      <c r="H12" s="138">
        <f t="shared" si="3"/>
        <v>0.12</v>
      </c>
      <c r="I12" s="138">
        <f t="shared" si="3"/>
        <v>0</v>
      </c>
      <c r="J12" s="138">
        <f t="shared" si="3"/>
        <v>0</v>
      </c>
      <c r="K12" s="138">
        <f t="shared" si="3"/>
        <v>0</v>
      </c>
      <c r="L12" s="138">
        <f t="shared" si="3"/>
        <v>0</v>
      </c>
      <c r="M12" s="174">
        <f t="shared" si="4"/>
        <v>0.41965160140076541</v>
      </c>
      <c r="O12" s="173">
        <v>8</v>
      </c>
      <c r="P12" s="180">
        <f t="shared" si="15"/>
        <v>1997</v>
      </c>
      <c r="Q12" s="138" t="str">
        <f t="shared" si="5"/>
        <v/>
      </c>
      <c r="R12" s="138">
        <f t="shared" si="5"/>
        <v>0</v>
      </c>
      <c r="S12" s="138">
        <f t="shared" si="5"/>
        <v>0</v>
      </c>
      <c r="T12" s="138">
        <f t="shared" si="5"/>
        <v>0</v>
      </c>
      <c r="U12" s="138">
        <f t="shared" si="5"/>
        <v>1</v>
      </c>
      <c r="V12" s="138">
        <f t="shared" si="5"/>
        <v>0</v>
      </c>
      <c r="W12" s="138">
        <f t="shared" si="5"/>
        <v>0</v>
      </c>
      <c r="X12" s="138">
        <f t="shared" si="5"/>
        <v>0</v>
      </c>
      <c r="Y12" s="138">
        <f t="shared" si="5"/>
        <v>0</v>
      </c>
      <c r="Z12" s="138">
        <f t="shared" si="5"/>
        <v>0</v>
      </c>
      <c r="AA12" s="174">
        <f t="shared" si="6"/>
        <v>9.9731038882817161E-2</v>
      </c>
      <c r="AC12" s="173">
        <v>8</v>
      </c>
      <c r="AD12" s="180">
        <f t="shared" si="16"/>
        <v>1997</v>
      </c>
      <c r="AE12" s="138">
        <f t="shared" si="7"/>
        <v>0</v>
      </c>
      <c r="AF12" s="138">
        <f t="shared" si="7"/>
        <v>0</v>
      </c>
      <c r="AG12" s="138">
        <f t="shared" si="7"/>
        <v>0.1</v>
      </c>
      <c r="AH12" s="138">
        <f t="shared" si="7"/>
        <v>0.05</v>
      </c>
      <c r="AI12" s="138">
        <f t="shared" si="7"/>
        <v>0.85</v>
      </c>
      <c r="AJ12" s="138">
        <f t="shared" si="7"/>
        <v>0</v>
      </c>
      <c r="AK12" s="138">
        <f t="shared" si="7"/>
        <v>0</v>
      </c>
      <c r="AL12" s="138">
        <f t="shared" si="7"/>
        <v>0</v>
      </c>
      <c r="AM12" s="138">
        <f t="shared" si="7"/>
        <v>0</v>
      </c>
      <c r="AN12" s="138">
        <f t="shared" si="7"/>
        <v>0</v>
      </c>
      <c r="AO12" s="174">
        <f t="shared" si="8"/>
        <v>2.0983989082568482E-3</v>
      </c>
      <c r="AP12" s="139"/>
      <c r="AR12" s="180">
        <f t="shared" si="17"/>
        <v>1997</v>
      </c>
      <c r="AS12" s="103" t="str">
        <f t="shared" si="18"/>
        <v>A</v>
      </c>
      <c r="AT12" s="140">
        <f t="shared" si="9"/>
        <v>3.1123271917827638E-4</v>
      </c>
      <c r="AU12" s="147"/>
      <c r="AX12" s="180">
        <f t="shared" si="19"/>
        <v>1997</v>
      </c>
      <c r="AY12" s="103" t="str">
        <f t="shared" si="20"/>
        <v>A</v>
      </c>
      <c r="AZ12" s="140">
        <f t="shared" si="10"/>
        <v>3.889492667498141E-3</v>
      </c>
      <c r="BA12" s="147"/>
      <c r="BD12" s="180">
        <f t="shared" si="21"/>
        <v>1997</v>
      </c>
      <c r="BE12" s="103" t="str">
        <f t="shared" si="22"/>
        <v>M</v>
      </c>
      <c r="BF12" s="140">
        <f t="shared" si="11"/>
        <v>1.4507807860424425E-2</v>
      </c>
      <c r="BG12" s="147"/>
      <c r="BJ12" s="180">
        <f t="shared" si="23"/>
        <v>1997</v>
      </c>
      <c r="BK12" s="103" t="str">
        <f t="shared" si="24"/>
        <v>N</v>
      </c>
      <c r="BL12" s="140">
        <f t="shared" si="12"/>
        <v>2.165506482832901E-3</v>
      </c>
      <c r="BM12" s="147"/>
      <c r="BP12" s="180">
        <f t="shared" si="25"/>
        <v>1997</v>
      </c>
      <c r="BQ12" s="103" t="str">
        <f t="shared" si="26"/>
        <v>N</v>
      </c>
      <c r="BR12" s="140">
        <f t="shared" si="13"/>
        <v>2.7178475162097219E-3</v>
      </c>
      <c r="BS12" s="147"/>
    </row>
    <row r="13" spans="1:71" ht="13">
      <c r="A13" s="173">
        <v>9</v>
      </c>
      <c r="B13" s="180">
        <f t="shared" si="14"/>
        <v>1996</v>
      </c>
      <c r="C13" s="138" t="str">
        <f t="shared" si="3"/>
        <v/>
      </c>
      <c r="D13" s="138">
        <f t="shared" si="3"/>
        <v>0</v>
      </c>
      <c r="E13" s="138">
        <f t="shared" si="3"/>
        <v>0</v>
      </c>
      <c r="F13" s="138">
        <f t="shared" si="3"/>
        <v>0.4</v>
      </c>
      <c r="G13" s="138">
        <f t="shared" si="3"/>
        <v>0.54</v>
      </c>
      <c r="H13" s="138">
        <f t="shared" si="3"/>
        <v>0.06</v>
      </c>
      <c r="I13" s="138">
        <f t="shared" si="3"/>
        <v>0</v>
      </c>
      <c r="J13" s="138">
        <f t="shared" si="3"/>
        <v>0</v>
      </c>
      <c r="K13" s="138">
        <f t="shared" si="3"/>
        <v>0</v>
      </c>
      <c r="L13" s="138">
        <f t="shared" si="3"/>
        <v>0</v>
      </c>
      <c r="M13" s="174">
        <f t="shared" si="4"/>
        <v>0.34774504983664262</v>
      </c>
      <c r="O13" s="173">
        <v>9</v>
      </c>
      <c r="P13" s="180">
        <f t="shared" si="15"/>
        <v>1996</v>
      </c>
      <c r="Q13" s="138" t="str">
        <f t="shared" si="5"/>
        <v/>
      </c>
      <c r="R13" s="138">
        <f t="shared" si="5"/>
        <v>0</v>
      </c>
      <c r="S13" s="138">
        <f t="shared" si="5"/>
        <v>0</v>
      </c>
      <c r="T13" s="138">
        <f t="shared" si="5"/>
        <v>0</v>
      </c>
      <c r="U13" s="138">
        <f t="shared" si="5"/>
        <v>1</v>
      </c>
      <c r="V13" s="138">
        <f t="shared" si="5"/>
        <v>0</v>
      </c>
      <c r="W13" s="138">
        <f t="shared" si="5"/>
        <v>0</v>
      </c>
      <c r="X13" s="138">
        <f t="shared" si="5"/>
        <v>0</v>
      </c>
      <c r="Y13" s="138">
        <f t="shared" si="5"/>
        <v>0</v>
      </c>
      <c r="Z13" s="138">
        <f t="shared" si="5"/>
        <v>0</v>
      </c>
      <c r="AA13" s="174">
        <f t="shared" si="6"/>
        <v>7.1959438511676188E-2</v>
      </c>
      <c r="AC13" s="173">
        <v>9</v>
      </c>
      <c r="AD13" s="180">
        <f t="shared" si="16"/>
        <v>1996</v>
      </c>
      <c r="AE13" s="138">
        <f t="shared" si="7"/>
        <v>0</v>
      </c>
      <c r="AF13" s="138">
        <f t="shared" si="7"/>
        <v>0</v>
      </c>
      <c r="AG13" s="138">
        <f t="shared" si="7"/>
        <v>0.25</v>
      </c>
      <c r="AH13" s="138">
        <f t="shared" si="7"/>
        <v>0.1</v>
      </c>
      <c r="AI13" s="138">
        <f t="shared" si="7"/>
        <v>0.65</v>
      </c>
      <c r="AJ13" s="138">
        <f t="shared" si="7"/>
        <v>0</v>
      </c>
      <c r="AK13" s="138">
        <f t="shared" si="7"/>
        <v>0</v>
      </c>
      <c r="AL13" s="138">
        <f t="shared" si="7"/>
        <v>0</v>
      </c>
      <c r="AM13" s="138">
        <f t="shared" si="7"/>
        <v>0</v>
      </c>
      <c r="AN13" s="138">
        <f t="shared" si="7"/>
        <v>0</v>
      </c>
      <c r="AO13" s="174">
        <f t="shared" si="8"/>
        <v>1.1931654899203009E-3</v>
      </c>
      <c r="AP13" s="139"/>
      <c r="AR13" s="180">
        <f t="shared" si="17"/>
        <v>1996</v>
      </c>
      <c r="AS13" s="103" t="str">
        <f t="shared" si="18"/>
        <v>A</v>
      </c>
      <c r="AT13" s="140">
        <f t="shared" si="9"/>
        <v>3.3431941566892904E-4</v>
      </c>
      <c r="AU13" s="147"/>
      <c r="AX13" s="180">
        <f t="shared" si="19"/>
        <v>1996</v>
      </c>
      <c r="AY13" s="103" t="str">
        <f t="shared" si="20"/>
        <v>A</v>
      </c>
      <c r="AZ13" s="140">
        <f t="shared" si="10"/>
        <v>2.6504938220299357E-3</v>
      </c>
      <c r="BA13" s="147"/>
      <c r="BD13" s="180">
        <f t="shared" si="21"/>
        <v>1996</v>
      </c>
      <c r="BE13" s="103" t="str">
        <f t="shared" si="22"/>
        <v>M</v>
      </c>
      <c r="BF13" s="140">
        <f t="shared" si="11"/>
        <v>1.345667755877235E-2</v>
      </c>
      <c r="BG13" s="147"/>
      <c r="BJ13" s="180">
        <f t="shared" si="23"/>
        <v>1996</v>
      </c>
      <c r="BK13" s="103" t="str">
        <f t="shared" si="24"/>
        <v>N</v>
      </c>
      <c r="BL13" s="140">
        <f t="shared" si="12"/>
        <v>2.0745513401223144E-3</v>
      </c>
      <c r="BM13" s="147"/>
      <c r="BP13" s="180">
        <f t="shared" si="25"/>
        <v>1996</v>
      </c>
      <c r="BQ13" s="103" t="str">
        <f t="shared" si="26"/>
        <v>N</v>
      </c>
      <c r="BR13" s="140">
        <f t="shared" si="13"/>
        <v>2.3034188951209038E-3</v>
      </c>
      <c r="BS13" s="147"/>
    </row>
    <row r="14" spans="1:71" ht="13">
      <c r="A14" s="173">
        <v>10</v>
      </c>
      <c r="B14" s="180">
        <f>B13-1</f>
        <v>1995</v>
      </c>
      <c r="C14" s="138" t="str">
        <f t="shared" si="3"/>
        <v/>
      </c>
      <c r="D14" s="138">
        <f t="shared" si="3"/>
        <v>0</v>
      </c>
      <c r="E14" s="138">
        <f t="shared" si="3"/>
        <v>0</v>
      </c>
      <c r="F14" s="138">
        <f t="shared" si="3"/>
        <v>0.6</v>
      </c>
      <c r="G14" s="138">
        <f t="shared" si="3"/>
        <v>0.4</v>
      </c>
      <c r="H14" s="138">
        <f t="shared" si="3"/>
        <v>0</v>
      </c>
      <c r="I14" s="138">
        <f t="shared" si="3"/>
        <v>0</v>
      </c>
      <c r="J14" s="138">
        <f t="shared" si="3"/>
        <v>0</v>
      </c>
      <c r="K14" s="138">
        <f t="shared" si="3"/>
        <v>0</v>
      </c>
      <c r="L14" s="138">
        <f t="shared" si="3"/>
        <v>0</v>
      </c>
      <c r="M14" s="174">
        <f t="shared" si="4"/>
        <v>0.33566609809233888</v>
      </c>
      <c r="O14" s="173">
        <v>10</v>
      </c>
      <c r="P14" s="180">
        <f>P13-1</f>
        <v>1995</v>
      </c>
      <c r="Q14" s="138" t="str">
        <f t="shared" si="5"/>
        <v/>
      </c>
      <c r="R14" s="138">
        <f t="shared" si="5"/>
        <v>0</v>
      </c>
      <c r="S14" s="138">
        <f t="shared" si="5"/>
        <v>0</v>
      </c>
      <c r="T14" s="138">
        <f t="shared" si="5"/>
        <v>0.2</v>
      </c>
      <c r="U14" s="138">
        <f t="shared" si="5"/>
        <v>0.8</v>
      </c>
      <c r="V14" s="138">
        <f t="shared" si="5"/>
        <v>0</v>
      </c>
      <c r="W14" s="138">
        <f t="shared" si="5"/>
        <v>0</v>
      </c>
      <c r="X14" s="138">
        <f t="shared" si="5"/>
        <v>0</v>
      </c>
      <c r="Y14" s="138">
        <f t="shared" si="5"/>
        <v>0</v>
      </c>
      <c r="Z14" s="138">
        <f t="shared" si="5"/>
        <v>0</v>
      </c>
      <c r="AA14" s="174">
        <f t="shared" si="6"/>
        <v>6.7314679091814003E-2</v>
      </c>
      <c r="AC14" s="173">
        <v>10</v>
      </c>
      <c r="AD14" s="180">
        <f>AD13-1</f>
        <v>1995</v>
      </c>
      <c r="AE14" s="138">
        <f t="shared" si="7"/>
        <v>0</v>
      </c>
      <c r="AF14" s="138">
        <f t="shared" si="7"/>
        <v>0.45</v>
      </c>
      <c r="AG14" s="138">
        <f t="shared" si="7"/>
        <v>0.3</v>
      </c>
      <c r="AH14" s="138">
        <f t="shared" si="7"/>
        <v>0.25</v>
      </c>
      <c r="AI14" s="138">
        <f t="shared" si="7"/>
        <v>0</v>
      </c>
      <c r="AJ14" s="138">
        <f t="shared" si="7"/>
        <v>0</v>
      </c>
      <c r="AK14" s="138">
        <f t="shared" si="7"/>
        <v>0</v>
      </c>
      <c r="AL14" s="138">
        <f t="shared" si="7"/>
        <v>0</v>
      </c>
      <c r="AM14" s="138">
        <f t="shared" si="7"/>
        <v>0</v>
      </c>
      <c r="AN14" s="138">
        <f t="shared" si="7"/>
        <v>0</v>
      </c>
      <c r="AO14" s="174">
        <f t="shared" si="8"/>
        <v>1.5672849304704721E-3</v>
      </c>
      <c r="AP14" s="139"/>
      <c r="AR14" s="180">
        <f>AR13-1</f>
        <v>1995</v>
      </c>
      <c r="AS14" s="103" t="str">
        <f t="shared" si="18"/>
        <v>M</v>
      </c>
      <c r="AT14" s="140">
        <f t="shared" si="9"/>
        <v>2.5816544350941396E-4</v>
      </c>
      <c r="AU14" s="147"/>
      <c r="AX14" s="180">
        <f>AX13-1</f>
        <v>1995</v>
      </c>
      <c r="AY14" s="103" t="str">
        <f t="shared" si="20"/>
        <v>M</v>
      </c>
      <c r="AZ14" s="140">
        <f t="shared" si="10"/>
        <v>2.170445580777532E-3</v>
      </c>
      <c r="BA14" s="147"/>
      <c r="BD14" s="180">
        <f>BD13-1</f>
        <v>1995</v>
      </c>
      <c r="BE14" s="103" t="str">
        <f t="shared" si="22"/>
        <v>M</v>
      </c>
      <c r="BF14" s="140">
        <f t="shared" si="11"/>
        <v>1.3336437941914437E-2</v>
      </c>
      <c r="BG14" s="147"/>
      <c r="BJ14" s="180">
        <f>BJ13-1</f>
        <v>1995</v>
      </c>
      <c r="BK14" s="103" t="str">
        <f t="shared" si="24"/>
        <v>U</v>
      </c>
      <c r="BL14" s="140">
        <f t="shared" si="12"/>
        <v>1.2687274800225645E-3</v>
      </c>
      <c r="BM14" s="147"/>
      <c r="BP14" s="180">
        <f>BP13-1</f>
        <v>1995</v>
      </c>
      <c r="BQ14" s="103" t="str">
        <f t="shared" si="26"/>
        <v>U</v>
      </c>
      <c r="BR14" s="140">
        <f t="shared" si="13"/>
        <v>2.1540834642049295E-3</v>
      </c>
      <c r="BS14" s="147"/>
    </row>
    <row r="15" spans="1:71" ht="13">
      <c r="A15" s="173">
        <v>11</v>
      </c>
      <c r="B15" s="180">
        <f t="shared" si="14"/>
        <v>1994</v>
      </c>
      <c r="C15" s="138" t="str">
        <f t="shared" si="3"/>
        <v/>
      </c>
      <c r="D15" s="138">
        <f t="shared" si="3"/>
        <v>0</v>
      </c>
      <c r="E15" s="138">
        <f t="shared" si="3"/>
        <v>0</v>
      </c>
      <c r="F15" s="138">
        <f t="shared" si="3"/>
        <v>0.8</v>
      </c>
      <c r="G15" s="138">
        <f t="shared" si="3"/>
        <v>0.2</v>
      </c>
      <c r="H15" s="138">
        <f t="shared" si="3"/>
        <v>0</v>
      </c>
      <c r="I15" s="138">
        <f t="shared" si="3"/>
        <v>0</v>
      </c>
      <c r="J15" s="138">
        <f t="shared" si="3"/>
        <v>0</v>
      </c>
      <c r="K15" s="138">
        <f t="shared" si="3"/>
        <v>0</v>
      </c>
      <c r="L15" s="138">
        <f t="shared" si="3"/>
        <v>0</v>
      </c>
      <c r="M15" s="174">
        <f t="shared" si="4"/>
        <v>0.25612461689880578</v>
      </c>
      <c r="O15" s="173">
        <v>11</v>
      </c>
      <c r="P15" s="180">
        <f t="shared" si="15"/>
        <v>1994</v>
      </c>
      <c r="Q15" s="138" t="str">
        <f t="shared" si="5"/>
        <v/>
      </c>
      <c r="R15" s="138">
        <f t="shared" si="5"/>
        <v>0</v>
      </c>
      <c r="S15" s="138">
        <f t="shared" si="5"/>
        <v>0</v>
      </c>
      <c r="T15" s="138">
        <f t="shared" si="5"/>
        <v>0.6</v>
      </c>
      <c r="U15" s="138">
        <f t="shared" si="5"/>
        <v>0.4</v>
      </c>
      <c r="V15" s="138">
        <f t="shared" si="5"/>
        <v>0</v>
      </c>
      <c r="W15" s="138">
        <f t="shared" si="5"/>
        <v>0</v>
      </c>
      <c r="X15" s="138">
        <f t="shared" si="5"/>
        <v>0</v>
      </c>
      <c r="Y15" s="138">
        <f t="shared" si="5"/>
        <v>0</v>
      </c>
      <c r="Z15" s="138">
        <f t="shared" si="5"/>
        <v>0</v>
      </c>
      <c r="AA15" s="174">
        <f t="shared" si="6"/>
        <v>5.602135074283561E-2</v>
      </c>
      <c r="AC15" s="173">
        <v>11</v>
      </c>
      <c r="AD15" s="180">
        <f t="shared" si="16"/>
        <v>1994</v>
      </c>
      <c r="AE15" s="138">
        <f t="shared" si="7"/>
        <v>0</v>
      </c>
      <c r="AF15" s="138">
        <f t="shared" si="7"/>
        <v>0.45</v>
      </c>
      <c r="AG15" s="138">
        <f t="shared" si="7"/>
        <v>0.3</v>
      </c>
      <c r="AH15" s="138">
        <f t="shared" si="7"/>
        <v>0.25</v>
      </c>
      <c r="AI15" s="138">
        <f t="shared" si="7"/>
        <v>0</v>
      </c>
      <c r="AJ15" s="138">
        <f t="shared" si="7"/>
        <v>0</v>
      </c>
      <c r="AK15" s="138">
        <f t="shared" si="7"/>
        <v>0</v>
      </c>
      <c r="AL15" s="138">
        <f t="shared" si="7"/>
        <v>0</v>
      </c>
      <c r="AM15" s="138">
        <f t="shared" si="7"/>
        <v>0</v>
      </c>
      <c r="AN15" s="138">
        <f t="shared" si="7"/>
        <v>0</v>
      </c>
      <c r="AO15" s="174">
        <f t="shared" si="8"/>
        <v>1.0948408128016291E-3</v>
      </c>
      <c r="AP15" s="139"/>
      <c r="AR15" s="180">
        <f t="shared" si="17"/>
        <v>1994</v>
      </c>
      <c r="AS15" s="103" t="str">
        <f t="shared" si="18"/>
        <v>M</v>
      </c>
      <c r="AT15" s="140">
        <f t="shared" si="9"/>
        <v>3.1103524583921431E-5</v>
      </c>
      <c r="AU15" s="147"/>
      <c r="AX15" s="180">
        <f t="shared" si="19"/>
        <v>1994</v>
      </c>
      <c r="AY15" s="103" t="str">
        <f t="shared" si="20"/>
        <v>M</v>
      </c>
      <c r="AZ15" s="140">
        <f t="shared" si="10"/>
        <v>1.1475836156076135E-3</v>
      </c>
      <c r="BA15" s="147"/>
      <c r="BD15" s="180">
        <f t="shared" si="21"/>
        <v>1994</v>
      </c>
      <c r="BE15" s="103" t="str">
        <f t="shared" si="22"/>
        <v>M</v>
      </c>
      <c r="BF15" s="140">
        <f t="shared" si="11"/>
        <v>8.0961844702706308E-3</v>
      </c>
      <c r="BG15" s="147"/>
      <c r="BJ15" s="180">
        <f t="shared" si="23"/>
        <v>1994</v>
      </c>
      <c r="BK15" s="103" t="str">
        <f t="shared" si="24"/>
        <v>U</v>
      </c>
      <c r="BL15" s="140">
        <f t="shared" si="12"/>
        <v>1.3799577298316487E-3</v>
      </c>
      <c r="BM15" s="147"/>
      <c r="BP15" s="180">
        <f t="shared" si="25"/>
        <v>1994</v>
      </c>
      <c r="BQ15" s="103" t="str">
        <f t="shared" si="26"/>
        <v>U</v>
      </c>
      <c r="BR15" s="140">
        <f t="shared" si="13"/>
        <v>1.3672465179433817E-3</v>
      </c>
      <c r="BS15" s="147"/>
    </row>
    <row r="16" spans="1:71" ht="13">
      <c r="A16" s="173">
        <v>12</v>
      </c>
      <c r="B16" s="180">
        <f t="shared" si="14"/>
        <v>1993</v>
      </c>
      <c r="C16" s="138" t="str">
        <f t="shared" si="3"/>
        <v/>
      </c>
      <c r="D16" s="138">
        <f t="shared" si="3"/>
        <v>0</v>
      </c>
      <c r="E16" s="138">
        <f t="shared" si="3"/>
        <v>0</v>
      </c>
      <c r="F16" s="138">
        <f t="shared" si="3"/>
        <v>1</v>
      </c>
      <c r="G16" s="138">
        <f t="shared" si="3"/>
        <v>0</v>
      </c>
      <c r="H16" s="138">
        <f t="shared" si="3"/>
        <v>0</v>
      </c>
      <c r="I16" s="138">
        <f t="shared" si="3"/>
        <v>0</v>
      </c>
      <c r="J16" s="138">
        <f t="shared" si="3"/>
        <v>0</v>
      </c>
      <c r="K16" s="138">
        <f t="shared" si="3"/>
        <v>0</v>
      </c>
      <c r="L16" s="138">
        <f t="shared" si="3"/>
        <v>0</v>
      </c>
      <c r="M16" s="174">
        <f t="shared" si="4"/>
        <v>0.20759037710134173</v>
      </c>
      <c r="O16" s="173">
        <v>12</v>
      </c>
      <c r="P16" s="180">
        <f t="shared" si="15"/>
        <v>1993</v>
      </c>
      <c r="Q16" s="138" t="str">
        <f t="shared" si="5"/>
        <v/>
      </c>
      <c r="R16" s="138">
        <f t="shared" si="5"/>
        <v>0</v>
      </c>
      <c r="S16" s="138">
        <f t="shared" si="5"/>
        <v>0.05</v>
      </c>
      <c r="T16" s="138">
        <f t="shared" si="5"/>
        <v>0.95</v>
      </c>
      <c r="U16" s="138">
        <f t="shared" si="5"/>
        <v>0</v>
      </c>
      <c r="V16" s="138">
        <f t="shared" si="5"/>
        <v>0</v>
      </c>
      <c r="W16" s="138">
        <f t="shared" si="5"/>
        <v>0</v>
      </c>
      <c r="X16" s="138">
        <f t="shared" si="5"/>
        <v>0</v>
      </c>
      <c r="Y16" s="138">
        <f t="shared" si="5"/>
        <v>0</v>
      </c>
      <c r="Z16" s="138">
        <f t="shared" si="5"/>
        <v>0</v>
      </c>
      <c r="AA16" s="174">
        <f t="shared" si="6"/>
        <v>4.060959634902666E-2</v>
      </c>
      <c r="AC16" s="173">
        <v>12</v>
      </c>
      <c r="AD16" s="180">
        <f t="shared" si="16"/>
        <v>1993</v>
      </c>
      <c r="AE16" s="138">
        <f t="shared" si="7"/>
        <v>0</v>
      </c>
      <c r="AF16" s="138">
        <f t="shared" si="7"/>
        <v>0.45</v>
      </c>
      <c r="AG16" s="138">
        <f t="shared" si="7"/>
        <v>0.3</v>
      </c>
      <c r="AH16" s="138">
        <f t="shared" si="7"/>
        <v>0.25</v>
      </c>
      <c r="AI16" s="138">
        <f t="shared" si="7"/>
        <v>0</v>
      </c>
      <c r="AJ16" s="138">
        <f t="shared" si="7"/>
        <v>0</v>
      </c>
      <c r="AK16" s="138">
        <f t="shared" si="7"/>
        <v>0</v>
      </c>
      <c r="AL16" s="138">
        <f t="shared" si="7"/>
        <v>0</v>
      </c>
      <c r="AM16" s="138">
        <f t="shared" si="7"/>
        <v>0</v>
      </c>
      <c r="AN16" s="138">
        <f t="shared" si="7"/>
        <v>0</v>
      </c>
      <c r="AO16" s="174">
        <f t="shared" si="8"/>
        <v>9.4900918318948887E-4</v>
      </c>
      <c r="AP16" s="139"/>
      <c r="AR16" s="180">
        <f t="shared" si="17"/>
        <v>1993</v>
      </c>
      <c r="AS16" s="103" t="str">
        <f t="shared" si="18"/>
        <v>M</v>
      </c>
      <c r="AT16" s="140">
        <f t="shared" si="9"/>
        <v>1.1974547491666444E-4</v>
      </c>
      <c r="AU16" s="147"/>
      <c r="AX16" s="180">
        <f t="shared" si="19"/>
        <v>1993</v>
      </c>
      <c r="AY16" s="103" t="str">
        <f t="shared" si="20"/>
        <v>M</v>
      </c>
      <c r="AZ16" s="140">
        <f t="shared" si="10"/>
        <v>1.1667083490679608E-3</v>
      </c>
      <c r="BA16" s="147"/>
      <c r="BD16" s="180">
        <f t="shared" si="21"/>
        <v>1993</v>
      </c>
      <c r="BE16" s="103" t="str">
        <f t="shared" si="22"/>
        <v>M</v>
      </c>
      <c r="BF16" s="140">
        <f t="shared" si="11"/>
        <v>6.9244811922050276E-3</v>
      </c>
      <c r="BG16" s="147"/>
      <c r="BJ16" s="180">
        <f t="shared" si="23"/>
        <v>1993</v>
      </c>
      <c r="BK16" s="103" t="str">
        <f t="shared" si="24"/>
        <v>U</v>
      </c>
      <c r="BL16" s="140">
        <f t="shared" si="12"/>
        <v>1.0933969283293914E-3</v>
      </c>
      <c r="BM16" s="147"/>
      <c r="BP16" s="180">
        <f t="shared" si="25"/>
        <v>1993</v>
      </c>
      <c r="BQ16" s="103" t="str">
        <f t="shared" si="26"/>
        <v>U</v>
      </c>
      <c r="BR16" s="140">
        <f t="shared" si="13"/>
        <v>1.5946527715024108E-3</v>
      </c>
      <c r="BS16" s="147"/>
    </row>
    <row r="17" spans="1:71" ht="13">
      <c r="A17" s="173">
        <v>13</v>
      </c>
      <c r="B17" s="180">
        <f t="shared" si="14"/>
        <v>1992</v>
      </c>
      <c r="C17" s="138" t="str">
        <f t="shared" si="3"/>
        <v/>
      </c>
      <c r="D17" s="138">
        <f t="shared" si="3"/>
        <v>0</v>
      </c>
      <c r="E17" s="138">
        <f t="shared" si="3"/>
        <v>0</v>
      </c>
      <c r="F17" s="138">
        <f t="shared" si="3"/>
        <v>1</v>
      </c>
      <c r="G17" s="138">
        <f t="shared" si="3"/>
        <v>0</v>
      </c>
      <c r="H17" s="138">
        <f t="shared" si="3"/>
        <v>0</v>
      </c>
      <c r="I17" s="138">
        <f t="shared" si="3"/>
        <v>0</v>
      </c>
      <c r="J17" s="138">
        <f t="shared" si="3"/>
        <v>0</v>
      </c>
      <c r="K17" s="138">
        <f t="shared" si="3"/>
        <v>0</v>
      </c>
      <c r="L17" s="138">
        <f t="shared" si="3"/>
        <v>0</v>
      </c>
      <c r="M17" s="174">
        <f t="shared" si="4"/>
        <v>0.18704747291861196</v>
      </c>
      <c r="O17" s="173">
        <v>13</v>
      </c>
      <c r="P17" s="180">
        <f t="shared" si="15"/>
        <v>1992</v>
      </c>
      <c r="Q17" s="138" t="str">
        <f t="shared" si="5"/>
        <v/>
      </c>
      <c r="R17" s="138">
        <f t="shared" si="5"/>
        <v>0</v>
      </c>
      <c r="S17" s="138">
        <f t="shared" si="5"/>
        <v>0.05</v>
      </c>
      <c r="T17" s="138">
        <f t="shared" si="5"/>
        <v>0.95</v>
      </c>
      <c r="U17" s="138">
        <f t="shared" si="5"/>
        <v>0</v>
      </c>
      <c r="V17" s="138">
        <f t="shared" si="5"/>
        <v>0</v>
      </c>
      <c r="W17" s="138">
        <f t="shared" si="5"/>
        <v>0</v>
      </c>
      <c r="X17" s="138">
        <f t="shared" si="5"/>
        <v>0</v>
      </c>
      <c r="Y17" s="138">
        <f t="shared" si="5"/>
        <v>0</v>
      </c>
      <c r="Z17" s="138">
        <f t="shared" si="5"/>
        <v>0</v>
      </c>
      <c r="AA17" s="174">
        <f t="shared" si="6"/>
        <v>2.9494266521055589E-2</v>
      </c>
      <c r="AC17" s="173">
        <v>13</v>
      </c>
      <c r="AD17" s="180">
        <f t="shared" si="16"/>
        <v>1992</v>
      </c>
      <c r="AE17" s="138">
        <f t="shared" si="7"/>
        <v>0</v>
      </c>
      <c r="AF17" s="138">
        <f t="shared" si="7"/>
        <v>0.45</v>
      </c>
      <c r="AG17" s="138">
        <f t="shared" si="7"/>
        <v>0.3</v>
      </c>
      <c r="AH17" s="138">
        <f t="shared" si="7"/>
        <v>0.25</v>
      </c>
      <c r="AI17" s="138">
        <f t="shared" si="7"/>
        <v>0</v>
      </c>
      <c r="AJ17" s="138">
        <f t="shared" si="7"/>
        <v>0</v>
      </c>
      <c r="AK17" s="138">
        <f t="shared" si="7"/>
        <v>0</v>
      </c>
      <c r="AL17" s="138">
        <f t="shared" si="7"/>
        <v>0</v>
      </c>
      <c r="AM17" s="138">
        <f t="shared" si="7"/>
        <v>0</v>
      </c>
      <c r="AN17" s="138">
        <f t="shared" si="7"/>
        <v>0</v>
      </c>
      <c r="AO17" s="174">
        <f t="shared" si="8"/>
        <v>6.4835954246478505E-4</v>
      </c>
      <c r="AP17" s="139"/>
      <c r="AR17" s="180">
        <f t="shared" si="17"/>
        <v>1992</v>
      </c>
      <c r="AS17" s="103" t="str">
        <f t="shared" si="18"/>
        <v>M</v>
      </c>
      <c r="AT17" s="140">
        <f t="shared" si="9"/>
        <v>1.7263296142608223E-4</v>
      </c>
      <c r="AU17" s="147"/>
      <c r="AX17" s="180">
        <f t="shared" si="19"/>
        <v>1992</v>
      </c>
      <c r="AY17" s="103" t="str">
        <f t="shared" si="20"/>
        <v>M</v>
      </c>
      <c r="AZ17" s="140">
        <f t="shared" si="10"/>
        <v>1.0493701406497878E-3</v>
      </c>
      <c r="BA17" s="147"/>
      <c r="BD17" s="180">
        <f t="shared" si="21"/>
        <v>1992</v>
      </c>
      <c r="BE17" s="103" t="str">
        <f t="shared" si="22"/>
        <v>M</v>
      </c>
      <c r="BF17" s="140">
        <f t="shared" si="11"/>
        <v>4.7565249450476224E-3</v>
      </c>
      <c r="BG17" s="147"/>
      <c r="BJ17" s="180">
        <f t="shared" si="23"/>
        <v>1992</v>
      </c>
      <c r="BK17" s="103" t="str">
        <f t="shared" si="24"/>
        <v>U</v>
      </c>
      <c r="BL17" s="140">
        <f t="shared" si="12"/>
        <v>7.4705284480983223E-4</v>
      </c>
      <c r="BM17" s="147"/>
      <c r="BP17" s="180">
        <f t="shared" si="25"/>
        <v>1992</v>
      </c>
      <c r="BQ17" s="103" t="str">
        <f t="shared" si="26"/>
        <v>U</v>
      </c>
      <c r="BR17" s="140">
        <f t="shared" si="13"/>
        <v>1.558511043587482E-3</v>
      </c>
      <c r="BS17" s="147"/>
    </row>
    <row r="18" spans="1:71" ht="13">
      <c r="A18" s="173">
        <v>14</v>
      </c>
      <c r="B18" s="180">
        <f t="shared" si="14"/>
        <v>1991</v>
      </c>
      <c r="C18" s="138" t="str">
        <f t="shared" si="3"/>
        <v/>
      </c>
      <c r="D18" s="138">
        <f t="shared" si="3"/>
        <v>0</v>
      </c>
      <c r="E18" s="138">
        <f t="shared" si="3"/>
        <v>0</v>
      </c>
      <c r="F18" s="138">
        <f t="shared" si="3"/>
        <v>1</v>
      </c>
      <c r="G18" s="138">
        <f t="shared" si="3"/>
        <v>0</v>
      </c>
      <c r="H18" s="138">
        <f t="shared" si="3"/>
        <v>0</v>
      </c>
      <c r="I18" s="138">
        <f t="shared" si="3"/>
        <v>0</v>
      </c>
      <c r="J18" s="138">
        <f t="shared" si="3"/>
        <v>0</v>
      </c>
      <c r="K18" s="138">
        <f t="shared" si="3"/>
        <v>0</v>
      </c>
      <c r="L18" s="138">
        <f t="shared" si="3"/>
        <v>0</v>
      </c>
      <c r="M18" s="174">
        <f t="shared" si="4"/>
        <v>0.14966160995579375</v>
      </c>
      <c r="O18" s="173">
        <v>14</v>
      </c>
      <c r="P18" s="180">
        <f t="shared" si="15"/>
        <v>1991</v>
      </c>
      <c r="Q18" s="138" t="str">
        <f t="shared" si="5"/>
        <v/>
      </c>
      <c r="R18" s="138">
        <f t="shared" si="5"/>
        <v>0</v>
      </c>
      <c r="S18" s="138">
        <f t="shared" si="5"/>
        <v>0.05</v>
      </c>
      <c r="T18" s="138">
        <f t="shared" si="5"/>
        <v>0.95</v>
      </c>
      <c r="U18" s="138">
        <f t="shared" si="5"/>
        <v>0</v>
      </c>
      <c r="V18" s="138">
        <f t="shared" si="5"/>
        <v>0</v>
      </c>
      <c r="W18" s="138">
        <f t="shared" si="5"/>
        <v>0</v>
      </c>
      <c r="X18" s="138">
        <f t="shared" si="5"/>
        <v>0</v>
      </c>
      <c r="Y18" s="138">
        <f t="shared" si="5"/>
        <v>0</v>
      </c>
      <c r="Z18" s="138">
        <f t="shared" si="5"/>
        <v>0</v>
      </c>
      <c r="AA18" s="174">
        <f t="shared" si="6"/>
        <v>2.3712703633004938E-2</v>
      </c>
      <c r="AC18" s="173">
        <v>14</v>
      </c>
      <c r="AD18" s="180">
        <f t="shared" si="16"/>
        <v>1991</v>
      </c>
      <c r="AE18" s="138">
        <f t="shared" si="7"/>
        <v>0</v>
      </c>
      <c r="AF18" s="138">
        <f t="shared" si="7"/>
        <v>0.45</v>
      </c>
      <c r="AG18" s="138">
        <f t="shared" si="7"/>
        <v>0.3</v>
      </c>
      <c r="AH18" s="138">
        <f t="shared" si="7"/>
        <v>0.25</v>
      </c>
      <c r="AI18" s="138">
        <f t="shared" si="7"/>
        <v>0</v>
      </c>
      <c r="AJ18" s="138">
        <f t="shared" si="7"/>
        <v>0</v>
      </c>
      <c r="AK18" s="138">
        <f t="shared" si="7"/>
        <v>0</v>
      </c>
      <c r="AL18" s="138">
        <f t="shared" si="7"/>
        <v>0</v>
      </c>
      <c r="AM18" s="138">
        <f t="shared" si="7"/>
        <v>0</v>
      </c>
      <c r="AN18" s="138">
        <f t="shared" si="7"/>
        <v>0</v>
      </c>
      <c r="AO18" s="174">
        <f t="shared" si="8"/>
        <v>4.3455198027487807E-4</v>
      </c>
      <c r="AP18" s="139"/>
      <c r="AR18" s="180">
        <f t="shared" si="17"/>
        <v>1991</v>
      </c>
      <c r="AS18" s="103" t="str">
        <f t="shared" si="18"/>
        <v>M</v>
      </c>
      <c r="AT18" s="140">
        <f t="shared" si="9"/>
        <v>3.3150763110974572E-4</v>
      </c>
      <c r="AU18" s="147"/>
      <c r="AX18" s="180">
        <f t="shared" si="19"/>
        <v>1991</v>
      </c>
      <c r="AY18" s="103" t="str">
        <f t="shared" si="20"/>
        <v>M</v>
      </c>
      <c r="AZ18" s="140">
        <f t="shared" si="10"/>
        <v>6.2616070684952342E-4</v>
      </c>
      <c r="BA18" s="147"/>
      <c r="BD18" s="180">
        <f t="shared" si="21"/>
        <v>1991</v>
      </c>
      <c r="BE18" s="103" t="str">
        <f t="shared" si="22"/>
        <v>M</v>
      </c>
      <c r="BF18" s="140">
        <f t="shared" si="11"/>
        <v>2.4365726147937078E-3</v>
      </c>
      <c r="BG18" s="147"/>
      <c r="BJ18" s="180">
        <f t="shared" si="23"/>
        <v>1991</v>
      </c>
      <c r="BK18" s="103" t="str">
        <f t="shared" si="24"/>
        <v>U</v>
      </c>
      <c r="BL18" s="140">
        <f t="shared" si="12"/>
        <v>5.9306921204415187E-4</v>
      </c>
      <c r="BM18" s="147"/>
      <c r="BP18" s="180">
        <f t="shared" si="25"/>
        <v>1991</v>
      </c>
      <c r="BQ18" s="103" t="str">
        <f t="shared" si="26"/>
        <v>U</v>
      </c>
      <c r="BR18" s="140">
        <f t="shared" si="13"/>
        <v>1.4994361255226409E-3</v>
      </c>
      <c r="BS18" s="147"/>
    </row>
    <row r="19" spans="1:71" ht="13">
      <c r="A19" s="173">
        <v>15</v>
      </c>
      <c r="B19" s="180">
        <f t="shared" si="14"/>
        <v>1990</v>
      </c>
      <c r="C19" s="138" t="str">
        <f t="shared" si="3"/>
        <v/>
      </c>
      <c r="D19" s="138">
        <f t="shared" si="3"/>
        <v>0</v>
      </c>
      <c r="E19" s="138">
        <f t="shared" si="3"/>
        <v>0</v>
      </c>
      <c r="F19" s="138">
        <f t="shared" si="3"/>
        <v>1</v>
      </c>
      <c r="G19" s="138">
        <f t="shared" si="3"/>
        <v>0</v>
      </c>
      <c r="H19" s="138">
        <f t="shared" si="3"/>
        <v>0</v>
      </c>
      <c r="I19" s="138">
        <f t="shared" si="3"/>
        <v>0</v>
      </c>
      <c r="J19" s="138">
        <f t="shared" si="3"/>
        <v>0</v>
      </c>
      <c r="K19" s="138">
        <f t="shared" si="3"/>
        <v>0</v>
      </c>
      <c r="L19" s="138">
        <f t="shared" si="3"/>
        <v>0</v>
      </c>
      <c r="M19" s="174">
        <f t="shared" si="4"/>
        <v>0.12057874893227057</v>
      </c>
      <c r="O19" s="173">
        <v>15</v>
      </c>
      <c r="P19" s="180">
        <f t="shared" si="15"/>
        <v>1990</v>
      </c>
      <c r="Q19" s="138" t="str">
        <f t="shared" si="5"/>
        <v/>
      </c>
      <c r="R19" s="138">
        <f t="shared" si="5"/>
        <v>0</v>
      </c>
      <c r="S19" s="138">
        <f t="shared" si="5"/>
        <v>0.05</v>
      </c>
      <c r="T19" s="138">
        <f t="shared" si="5"/>
        <v>0.95</v>
      </c>
      <c r="U19" s="138">
        <f t="shared" si="5"/>
        <v>0</v>
      </c>
      <c r="V19" s="138">
        <f t="shared" si="5"/>
        <v>0</v>
      </c>
      <c r="W19" s="138">
        <f t="shared" si="5"/>
        <v>0</v>
      </c>
      <c r="X19" s="138">
        <f t="shared" si="5"/>
        <v>0</v>
      </c>
      <c r="Y19" s="138">
        <f t="shared" si="5"/>
        <v>0</v>
      </c>
      <c r="Z19" s="138">
        <f t="shared" si="5"/>
        <v>0</v>
      </c>
      <c r="AA19" s="174">
        <f t="shared" si="6"/>
        <v>2.1207315509918945E-2</v>
      </c>
      <c r="AC19" s="173">
        <v>15</v>
      </c>
      <c r="AD19" s="180">
        <f t="shared" si="16"/>
        <v>1990</v>
      </c>
      <c r="AE19" s="138">
        <f t="shared" si="7"/>
        <v>0</v>
      </c>
      <c r="AF19" s="138">
        <f t="shared" si="7"/>
        <v>0.45</v>
      </c>
      <c r="AG19" s="138">
        <f t="shared" si="7"/>
        <v>0.3</v>
      </c>
      <c r="AH19" s="138">
        <f t="shared" si="7"/>
        <v>0.25</v>
      </c>
      <c r="AI19" s="138">
        <f t="shared" si="7"/>
        <v>0</v>
      </c>
      <c r="AJ19" s="138">
        <f t="shared" si="7"/>
        <v>0</v>
      </c>
      <c r="AK19" s="138">
        <f t="shared" si="7"/>
        <v>0</v>
      </c>
      <c r="AL19" s="138">
        <f t="shared" si="7"/>
        <v>0</v>
      </c>
      <c r="AM19" s="138">
        <f t="shared" si="7"/>
        <v>0</v>
      </c>
      <c r="AN19" s="138">
        <f t="shared" si="7"/>
        <v>0</v>
      </c>
      <c r="AO19" s="174">
        <f t="shared" si="8"/>
        <v>4.451806098565196E-4</v>
      </c>
      <c r="AP19" s="139"/>
      <c r="AR19" s="180">
        <f t="shared" si="17"/>
        <v>1990</v>
      </c>
      <c r="AS19" s="103" t="str">
        <f t="shared" si="18"/>
        <v>M</v>
      </c>
      <c r="AT19" s="140">
        <f t="shared" si="9"/>
        <v>1.0598718317424567E-4</v>
      </c>
      <c r="AU19" s="147"/>
      <c r="AX19" s="180">
        <f t="shared" si="19"/>
        <v>1990</v>
      </c>
      <c r="AY19" s="103" t="str">
        <f t="shared" si="20"/>
        <v>M</v>
      </c>
      <c r="AZ19" s="140">
        <f t="shared" si="10"/>
        <v>4.1813565197403306E-4</v>
      </c>
      <c r="BA19" s="147"/>
      <c r="BD19" s="180">
        <f t="shared" si="21"/>
        <v>1990</v>
      </c>
      <c r="BE19" s="103" t="str">
        <f t="shared" si="22"/>
        <v>M</v>
      </c>
      <c r="BF19" s="140">
        <f t="shared" si="11"/>
        <v>3.5642803686502288E-3</v>
      </c>
      <c r="BG19" s="147"/>
      <c r="BJ19" s="180">
        <f t="shared" si="23"/>
        <v>1990</v>
      </c>
      <c r="BK19" s="103" t="str">
        <f t="shared" si="24"/>
        <v>U</v>
      </c>
      <c r="BL19" s="140">
        <f t="shared" si="12"/>
        <v>4.9193185695810856E-4</v>
      </c>
      <c r="BM19" s="147"/>
      <c r="BP19" s="180">
        <f t="shared" si="25"/>
        <v>1990</v>
      </c>
      <c r="BQ19" s="103" t="str">
        <f t="shared" si="26"/>
        <v>U</v>
      </c>
      <c r="BR19" s="140">
        <f t="shared" si="13"/>
        <v>1.4747284208298252E-3</v>
      </c>
      <c r="BS19" s="147"/>
    </row>
    <row r="20" spans="1:71" ht="13">
      <c r="A20" s="173">
        <v>16</v>
      </c>
      <c r="B20" s="180">
        <f t="shared" si="14"/>
        <v>1989</v>
      </c>
      <c r="C20" s="138" t="str">
        <f t="shared" si="3"/>
        <v/>
      </c>
      <c r="D20" s="138">
        <f t="shared" si="3"/>
        <v>0</v>
      </c>
      <c r="E20" s="138">
        <f t="shared" si="3"/>
        <v>0</v>
      </c>
      <c r="F20" s="138">
        <f t="shared" si="3"/>
        <v>1</v>
      </c>
      <c r="G20" s="138">
        <f t="shared" si="3"/>
        <v>0</v>
      </c>
      <c r="H20" s="138">
        <f t="shared" si="3"/>
        <v>0</v>
      </c>
      <c r="I20" s="138">
        <f t="shared" si="3"/>
        <v>0</v>
      </c>
      <c r="J20" s="138">
        <f t="shared" si="3"/>
        <v>0</v>
      </c>
      <c r="K20" s="138">
        <f t="shared" si="3"/>
        <v>0</v>
      </c>
      <c r="L20" s="138">
        <f t="shared" si="3"/>
        <v>0</v>
      </c>
      <c r="M20" s="174">
        <f t="shared" si="4"/>
        <v>9.3550561542494484E-2</v>
      </c>
      <c r="O20" s="173">
        <v>16</v>
      </c>
      <c r="P20" s="180">
        <f t="shared" si="15"/>
        <v>1989</v>
      </c>
      <c r="Q20" s="138" t="str">
        <f t="shared" si="5"/>
        <v/>
      </c>
      <c r="R20" s="138">
        <f t="shared" si="5"/>
        <v>0</v>
      </c>
      <c r="S20" s="138">
        <f t="shared" si="5"/>
        <v>0.05</v>
      </c>
      <c r="T20" s="138">
        <f t="shared" si="5"/>
        <v>0.95</v>
      </c>
      <c r="U20" s="138">
        <f t="shared" si="5"/>
        <v>0</v>
      </c>
      <c r="V20" s="138">
        <f t="shared" si="5"/>
        <v>0</v>
      </c>
      <c r="W20" s="138">
        <f t="shared" si="5"/>
        <v>0</v>
      </c>
      <c r="X20" s="138">
        <f t="shared" si="5"/>
        <v>0</v>
      </c>
      <c r="Y20" s="138">
        <f t="shared" si="5"/>
        <v>0</v>
      </c>
      <c r="Z20" s="138">
        <f t="shared" si="5"/>
        <v>0</v>
      </c>
      <c r="AA20" s="174">
        <f t="shared" si="6"/>
        <v>2.0230386541145187E-2</v>
      </c>
      <c r="AC20" s="173">
        <v>16</v>
      </c>
      <c r="AD20" s="180">
        <f t="shared" si="16"/>
        <v>1989</v>
      </c>
      <c r="AE20" s="138">
        <f t="shared" si="7"/>
        <v>0</v>
      </c>
      <c r="AF20" s="138">
        <f t="shared" si="7"/>
        <v>0.6</v>
      </c>
      <c r="AG20" s="138">
        <f t="shared" si="7"/>
        <v>0.25</v>
      </c>
      <c r="AH20" s="138">
        <f t="shared" si="7"/>
        <v>0.15</v>
      </c>
      <c r="AI20" s="138">
        <f t="shared" si="7"/>
        <v>0</v>
      </c>
      <c r="AJ20" s="138">
        <f t="shared" si="7"/>
        <v>0</v>
      </c>
      <c r="AK20" s="138">
        <f t="shared" si="7"/>
        <v>0</v>
      </c>
      <c r="AL20" s="138">
        <f t="shared" si="7"/>
        <v>0</v>
      </c>
      <c r="AM20" s="138">
        <f t="shared" si="7"/>
        <v>0</v>
      </c>
      <c r="AN20" s="138">
        <f t="shared" si="7"/>
        <v>0</v>
      </c>
      <c r="AO20" s="174">
        <f t="shared" si="8"/>
        <v>4.3315935390200543E-4</v>
      </c>
      <c r="AP20" s="139"/>
      <c r="AR20" s="180">
        <f t="shared" si="17"/>
        <v>1989</v>
      </c>
      <c r="AS20" s="103" t="str">
        <f t="shared" si="18"/>
        <v>M</v>
      </c>
      <c r="AT20" s="140">
        <f t="shared" si="9"/>
        <v>7.6183445792210857E-5</v>
      </c>
      <c r="AU20" s="147"/>
      <c r="AX20" s="180">
        <f t="shared" si="19"/>
        <v>1989</v>
      </c>
      <c r="AY20" s="103" t="str">
        <f t="shared" si="20"/>
        <v>M</v>
      </c>
      <c r="AZ20" s="140">
        <f t="shared" si="10"/>
        <v>3.9887395753187324E-4</v>
      </c>
      <c r="BA20" s="147"/>
      <c r="BD20" s="180">
        <f t="shared" si="21"/>
        <v>1989</v>
      </c>
      <c r="BE20" s="103" t="str">
        <f t="shared" si="22"/>
        <v>U</v>
      </c>
      <c r="BF20" s="140">
        <f t="shared" si="11"/>
        <v>2.3220080475135491E-3</v>
      </c>
      <c r="BG20" s="147"/>
      <c r="BJ20" s="180">
        <f t="shared" si="23"/>
        <v>1989</v>
      </c>
      <c r="BK20" s="103" t="str">
        <f t="shared" si="24"/>
        <v>U</v>
      </c>
      <c r="BL20" s="140">
        <f t="shared" si="12"/>
        <v>4.3729922623014577E-4</v>
      </c>
      <c r="BM20" s="147"/>
      <c r="BP20" s="180">
        <f t="shared" si="25"/>
        <v>1989</v>
      </c>
      <c r="BQ20" s="103" t="str">
        <f t="shared" si="26"/>
        <v>U</v>
      </c>
      <c r="BR20" s="140">
        <f t="shared" si="13"/>
        <v>8.4187816607027473E-4</v>
      </c>
      <c r="BS20" s="147"/>
    </row>
    <row r="21" spans="1:71" ht="13">
      <c r="A21" s="173">
        <v>17</v>
      </c>
      <c r="B21" s="180">
        <f t="shared" si="14"/>
        <v>1988</v>
      </c>
      <c r="C21" s="138" t="str">
        <f t="shared" si="3"/>
        <v/>
      </c>
      <c r="D21" s="138">
        <f t="shared" si="3"/>
        <v>0</v>
      </c>
      <c r="E21" s="138">
        <f t="shared" si="3"/>
        <v>0</v>
      </c>
      <c r="F21" s="138">
        <f t="shared" si="3"/>
        <v>1</v>
      </c>
      <c r="G21" s="138">
        <f t="shared" si="3"/>
        <v>0</v>
      </c>
      <c r="H21" s="138">
        <f t="shared" si="3"/>
        <v>0</v>
      </c>
      <c r="I21" s="138">
        <f t="shared" si="3"/>
        <v>0</v>
      </c>
      <c r="J21" s="138">
        <f t="shared" si="3"/>
        <v>0</v>
      </c>
      <c r="K21" s="138">
        <f t="shared" si="3"/>
        <v>0</v>
      </c>
      <c r="L21" s="138">
        <f t="shared" si="3"/>
        <v>0</v>
      </c>
      <c r="M21" s="174">
        <f t="shared" si="4"/>
        <v>7.3795803851540887E-2</v>
      </c>
      <c r="O21" s="173">
        <v>17</v>
      </c>
      <c r="P21" s="180">
        <f t="shared" si="15"/>
        <v>1988</v>
      </c>
      <c r="Q21" s="138" t="str">
        <f t="shared" si="5"/>
        <v/>
      </c>
      <c r="R21" s="138">
        <f t="shared" si="5"/>
        <v>0</v>
      </c>
      <c r="S21" s="138">
        <f t="shared" si="5"/>
        <v>0.05</v>
      </c>
      <c r="T21" s="138">
        <f t="shared" si="5"/>
        <v>0.95</v>
      </c>
      <c r="U21" s="138">
        <f t="shared" si="5"/>
        <v>0</v>
      </c>
      <c r="V21" s="138">
        <f t="shared" si="5"/>
        <v>0</v>
      </c>
      <c r="W21" s="138">
        <f t="shared" si="5"/>
        <v>0</v>
      </c>
      <c r="X21" s="138">
        <f t="shared" si="5"/>
        <v>0</v>
      </c>
      <c r="Y21" s="138">
        <f t="shared" si="5"/>
        <v>0</v>
      </c>
      <c r="Z21" s="138">
        <f t="shared" si="5"/>
        <v>0</v>
      </c>
      <c r="AA21" s="174">
        <f t="shared" si="6"/>
        <v>1.6730387476999942E-2</v>
      </c>
      <c r="AC21" s="173">
        <v>17</v>
      </c>
      <c r="AD21" s="180">
        <f t="shared" si="16"/>
        <v>1988</v>
      </c>
      <c r="AE21" s="138">
        <f t="shared" si="7"/>
        <v>0</v>
      </c>
      <c r="AF21" s="138">
        <f t="shared" si="7"/>
        <v>0.6</v>
      </c>
      <c r="AG21" s="138">
        <f t="shared" si="7"/>
        <v>0.25</v>
      </c>
      <c r="AH21" s="138">
        <f t="shared" si="7"/>
        <v>0.15</v>
      </c>
      <c r="AI21" s="138">
        <f t="shared" si="7"/>
        <v>0</v>
      </c>
      <c r="AJ21" s="138">
        <f t="shared" si="7"/>
        <v>0</v>
      </c>
      <c r="AK21" s="138">
        <f t="shared" si="7"/>
        <v>0</v>
      </c>
      <c r="AL21" s="138">
        <f t="shared" si="7"/>
        <v>0</v>
      </c>
      <c r="AM21" s="138">
        <f t="shared" si="7"/>
        <v>0</v>
      </c>
      <c r="AN21" s="138">
        <f t="shared" si="7"/>
        <v>0</v>
      </c>
      <c r="AO21" s="174">
        <f t="shared" si="8"/>
        <v>3.3610687163025037E-4</v>
      </c>
      <c r="AP21" s="139"/>
      <c r="AR21" s="180">
        <f t="shared" si="17"/>
        <v>1988</v>
      </c>
      <c r="AS21" s="103" t="str">
        <f t="shared" si="18"/>
        <v>M</v>
      </c>
      <c r="AT21" s="140">
        <f t="shared" si="9"/>
        <v>2.4324589063877906E-5</v>
      </c>
      <c r="AU21" s="147"/>
      <c r="AX21" s="180">
        <f t="shared" si="19"/>
        <v>1988</v>
      </c>
      <c r="AY21" s="103" t="str">
        <f t="shared" si="20"/>
        <v>M</v>
      </c>
      <c r="AZ21" s="140">
        <f t="shared" si="10"/>
        <v>3.262410586770971E-4</v>
      </c>
      <c r="BA21" s="147"/>
      <c r="BD21" s="180">
        <f t="shared" si="21"/>
        <v>1988</v>
      </c>
      <c r="BE21" s="103" t="str">
        <f t="shared" si="22"/>
        <v>U</v>
      </c>
      <c r="BF21" s="140">
        <f t="shared" si="11"/>
        <v>1.9642656215435243E-3</v>
      </c>
      <c r="BG21" s="147"/>
      <c r="BJ21" s="180">
        <f t="shared" si="23"/>
        <v>1988</v>
      </c>
      <c r="BK21" s="103" t="str">
        <f t="shared" si="24"/>
        <v>U</v>
      </c>
      <c r="BL21" s="140">
        <f t="shared" si="12"/>
        <v>3.5042292297990304E-4</v>
      </c>
      <c r="BM21" s="147"/>
      <c r="BP21" s="180">
        <f t="shared" si="25"/>
        <v>1988</v>
      </c>
      <c r="BQ21" s="103" t="str">
        <f t="shared" si="26"/>
        <v>U</v>
      </c>
      <c r="BR21" s="140">
        <f t="shared" si="13"/>
        <v>8.1423899462156188E-4</v>
      </c>
      <c r="BS21" s="147"/>
    </row>
    <row r="22" spans="1:71" ht="13">
      <c r="A22" s="173">
        <v>18</v>
      </c>
      <c r="B22" s="180">
        <f t="shared" si="14"/>
        <v>1987</v>
      </c>
      <c r="C22" s="138" t="str">
        <f t="shared" ref="C22:L34" si="27">VLOOKUP($B22,techs,C$2,FALSE)</f>
        <v/>
      </c>
      <c r="D22" s="138">
        <f t="shared" si="27"/>
        <v>0</v>
      </c>
      <c r="E22" s="138">
        <f t="shared" si="27"/>
        <v>0</v>
      </c>
      <c r="F22" s="138">
        <f t="shared" si="27"/>
        <v>1</v>
      </c>
      <c r="G22" s="138">
        <f t="shared" si="27"/>
        <v>0</v>
      </c>
      <c r="H22" s="138">
        <f t="shared" si="27"/>
        <v>0</v>
      </c>
      <c r="I22" s="138">
        <f t="shared" si="27"/>
        <v>0</v>
      </c>
      <c r="J22" s="138">
        <f t="shared" si="27"/>
        <v>0</v>
      </c>
      <c r="K22" s="138">
        <f t="shared" si="27"/>
        <v>0</v>
      </c>
      <c r="L22" s="138">
        <f t="shared" si="27"/>
        <v>0</v>
      </c>
      <c r="M22" s="174">
        <f t="shared" si="4"/>
        <v>6.562692732818827E-2</v>
      </c>
      <c r="O22" s="173">
        <v>18</v>
      </c>
      <c r="P22" s="180">
        <f t="shared" si="15"/>
        <v>1987</v>
      </c>
      <c r="Q22" s="138" t="str">
        <f t="shared" ref="Q22:Z34" si="28">VLOOKUP($B22,techs,Q$2,FALSE)</f>
        <v/>
      </c>
      <c r="R22" s="138">
        <f t="shared" si="28"/>
        <v>0</v>
      </c>
      <c r="S22" s="138">
        <f t="shared" si="28"/>
        <v>0.05</v>
      </c>
      <c r="T22" s="138">
        <f t="shared" si="28"/>
        <v>0.95</v>
      </c>
      <c r="U22" s="138">
        <f t="shared" si="28"/>
        <v>0</v>
      </c>
      <c r="V22" s="138">
        <f t="shared" si="28"/>
        <v>0</v>
      </c>
      <c r="W22" s="138">
        <f t="shared" si="28"/>
        <v>0</v>
      </c>
      <c r="X22" s="138">
        <f t="shared" si="28"/>
        <v>0</v>
      </c>
      <c r="Y22" s="138">
        <f t="shared" si="28"/>
        <v>0</v>
      </c>
      <c r="Z22" s="138">
        <f t="shared" si="28"/>
        <v>0</v>
      </c>
      <c r="AA22" s="174">
        <f t="shared" si="6"/>
        <v>1.2294864729182816E-2</v>
      </c>
      <c r="AC22" s="173">
        <v>18</v>
      </c>
      <c r="AD22" s="180">
        <f t="shared" si="16"/>
        <v>1987</v>
      </c>
      <c r="AE22" s="138">
        <f t="shared" ref="AE22:AN34" si="29">VLOOKUP($B22,techs,AE$2,FALSE)</f>
        <v>0</v>
      </c>
      <c r="AF22" s="138">
        <f t="shared" si="29"/>
        <v>0.7</v>
      </c>
      <c r="AG22" s="138">
        <f t="shared" si="29"/>
        <v>0.15</v>
      </c>
      <c r="AH22" s="138">
        <f t="shared" si="29"/>
        <v>0.15</v>
      </c>
      <c r="AI22" s="138">
        <f t="shared" si="29"/>
        <v>0</v>
      </c>
      <c r="AJ22" s="138">
        <f t="shared" si="29"/>
        <v>0</v>
      </c>
      <c r="AK22" s="138">
        <f t="shared" si="29"/>
        <v>0</v>
      </c>
      <c r="AL22" s="138">
        <f t="shared" si="29"/>
        <v>0</v>
      </c>
      <c r="AM22" s="138">
        <f t="shared" si="29"/>
        <v>0</v>
      </c>
      <c r="AN22" s="138">
        <f t="shared" si="29"/>
        <v>0</v>
      </c>
      <c r="AO22" s="174">
        <f t="shared" si="8"/>
        <v>2.8112659553518684E-4</v>
      </c>
      <c r="AP22" s="139"/>
      <c r="AR22" s="180">
        <f t="shared" si="17"/>
        <v>1987</v>
      </c>
      <c r="AS22" s="103" t="str">
        <f t="shared" si="18"/>
        <v>M</v>
      </c>
      <c r="AT22" s="140">
        <f t="shared" si="9"/>
        <v>6.7558281920099814E-4</v>
      </c>
      <c r="AU22" s="147"/>
      <c r="AX22" s="180">
        <f t="shared" si="19"/>
        <v>1987</v>
      </c>
      <c r="AY22" s="103" t="str">
        <f t="shared" si="20"/>
        <v>M</v>
      </c>
      <c r="AZ22" s="140">
        <f t="shared" si="10"/>
        <v>1.0389113020386603E-4</v>
      </c>
      <c r="BA22" s="147"/>
      <c r="BD22" s="180">
        <f t="shared" si="21"/>
        <v>1987</v>
      </c>
      <c r="BE22" s="103" t="str">
        <f t="shared" si="22"/>
        <v>U</v>
      </c>
      <c r="BF22" s="140">
        <f t="shared" si="11"/>
        <v>1.405959800076594E-3</v>
      </c>
      <c r="BG22" s="147"/>
      <c r="BJ22" s="180">
        <f t="shared" si="23"/>
        <v>1987</v>
      </c>
      <c r="BK22" s="103" t="str">
        <f t="shared" si="24"/>
        <v>U</v>
      </c>
      <c r="BL22" s="140">
        <f t="shared" si="12"/>
        <v>3.3642982410135125E-4</v>
      </c>
      <c r="BM22" s="147"/>
      <c r="BP22" s="180">
        <f t="shared" si="25"/>
        <v>1987</v>
      </c>
      <c r="BQ22" s="103" t="str">
        <f t="shared" si="26"/>
        <v>U</v>
      </c>
      <c r="BR22" s="140">
        <f t="shared" si="13"/>
        <v>7.0655384337337597E-4</v>
      </c>
      <c r="BS22" s="147"/>
    </row>
    <row r="23" spans="1:71" ht="13">
      <c r="A23" s="173">
        <v>19</v>
      </c>
      <c r="B23" s="180">
        <f t="shared" si="14"/>
        <v>1986</v>
      </c>
      <c r="C23" s="138" t="str">
        <f t="shared" si="27"/>
        <v/>
      </c>
      <c r="D23" s="138">
        <f t="shared" si="27"/>
        <v>0</v>
      </c>
      <c r="E23" s="138">
        <f t="shared" si="27"/>
        <v>0</v>
      </c>
      <c r="F23" s="138">
        <f t="shared" si="27"/>
        <v>1</v>
      </c>
      <c r="G23" s="138">
        <f t="shared" si="27"/>
        <v>0</v>
      </c>
      <c r="H23" s="138">
        <f t="shared" si="27"/>
        <v>0</v>
      </c>
      <c r="I23" s="138">
        <f t="shared" si="27"/>
        <v>0</v>
      </c>
      <c r="J23" s="138">
        <f t="shared" si="27"/>
        <v>0</v>
      </c>
      <c r="K23" s="138">
        <f t="shared" si="27"/>
        <v>0</v>
      </c>
      <c r="L23" s="138">
        <f t="shared" si="27"/>
        <v>0</v>
      </c>
      <c r="M23" s="174">
        <f t="shared" si="4"/>
        <v>5.8011158472484087E-2</v>
      </c>
      <c r="O23" s="173">
        <v>19</v>
      </c>
      <c r="P23" s="180">
        <f t="shared" si="15"/>
        <v>1986</v>
      </c>
      <c r="Q23" s="138" t="str">
        <f t="shared" si="28"/>
        <v/>
      </c>
      <c r="R23" s="138">
        <f t="shared" si="28"/>
        <v>0</v>
      </c>
      <c r="S23" s="138">
        <f t="shared" si="28"/>
        <v>0.5</v>
      </c>
      <c r="T23" s="138">
        <f t="shared" si="28"/>
        <v>0.5</v>
      </c>
      <c r="U23" s="138">
        <f t="shared" si="28"/>
        <v>0</v>
      </c>
      <c r="V23" s="138">
        <f t="shared" si="28"/>
        <v>0</v>
      </c>
      <c r="W23" s="138">
        <f t="shared" si="28"/>
        <v>0</v>
      </c>
      <c r="X23" s="138">
        <f t="shared" si="28"/>
        <v>0</v>
      </c>
      <c r="Y23" s="138">
        <f t="shared" si="28"/>
        <v>0</v>
      </c>
      <c r="Z23" s="138">
        <f t="shared" si="28"/>
        <v>0</v>
      </c>
      <c r="AA23" s="174">
        <f t="shared" si="6"/>
        <v>1.1768826053689257E-2</v>
      </c>
      <c r="AC23" s="173">
        <v>19</v>
      </c>
      <c r="AD23" s="180">
        <f t="shared" si="16"/>
        <v>1986</v>
      </c>
      <c r="AE23" s="138">
        <f t="shared" si="29"/>
        <v>0</v>
      </c>
      <c r="AF23" s="138">
        <f t="shared" si="29"/>
        <v>0.95</v>
      </c>
      <c r="AG23" s="138">
        <f t="shared" si="29"/>
        <v>0.05</v>
      </c>
      <c r="AH23" s="138">
        <f t="shared" si="29"/>
        <v>0</v>
      </c>
      <c r="AI23" s="138">
        <f t="shared" si="29"/>
        <v>0</v>
      </c>
      <c r="AJ23" s="138">
        <f t="shared" si="29"/>
        <v>0</v>
      </c>
      <c r="AK23" s="138">
        <f t="shared" si="29"/>
        <v>0</v>
      </c>
      <c r="AL23" s="138">
        <f t="shared" si="29"/>
        <v>0</v>
      </c>
      <c r="AM23" s="138">
        <f t="shared" si="29"/>
        <v>0</v>
      </c>
      <c r="AN23" s="138">
        <f t="shared" si="29"/>
        <v>0</v>
      </c>
      <c r="AO23" s="174">
        <f t="shared" si="8"/>
        <v>3.5511972508253583E-4</v>
      </c>
      <c r="AP23" s="139"/>
      <c r="AR23" s="180">
        <f t="shared" si="17"/>
        <v>1986</v>
      </c>
      <c r="AS23" s="103" t="str">
        <f t="shared" si="18"/>
        <v>M</v>
      </c>
      <c r="AT23" s="140">
        <f t="shared" si="9"/>
        <v>4.0155466657468237E-4</v>
      </c>
      <c r="AU23" s="147"/>
      <c r="AX23" s="180">
        <f t="shared" si="19"/>
        <v>1986</v>
      </c>
      <c r="AY23" s="103" t="str">
        <f t="shared" si="20"/>
        <v>M</v>
      </c>
      <c r="AZ23" s="140">
        <f t="shared" si="10"/>
        <v>3.9778449517654748E-4</v>
      </c>
      <c r="BA23" s="147"/>
      <c r="BD23" s="180">
        <f t="shared" si="21"/>
        <v>1986</v>
      </c>
      <c r="BE23" s="103" t="str">
        <f t="shared" si="22"/>
        <v>U</v>
      </c>
      <c r="BF23" s="140">
        <f t="shared" si="11"/>
        <v>1.2528128327999781E-3</v>
      </c>
      <c r="BG23" s="147"/>
      <c r="BJ23" s="180">
        <f t="shared" si="23"/>
        <v>1986</v>
      </c>
      <c r="BK23" s="103" t="str">
        <f t="shared" si="24"/>
        <v>U</v>
      </c>
      <c r="BL23" s="140">
        <f t="shared" si="12"/>
        <v>4.8767438219293204E-4</v>
      </c>
      <c r="BM23" s="147"/>
      <c r="BP23" s="180">
        <f t="shared" si="25"/>
        <v>1986</v>
      </c>
      <c r="BQ23" s="103" t="str">
        <f t="shared" si="26"/>
        <v>U</v>
      </c>
      <c r="BR23" s="140">
        <f t="shared" si="13"/>
        <v>7.0773424732041709E-4</v>
      </c>
      <c r="BS23" s="147"/>
    </row>
    <row r="24" spans="1:71" ht="13">
      <c r="A24" s="173">
        <v>20</v>
      </c>
      <c r="B24" s="180">
        <f t="shared" si="14"/>
        <v>1985</v>
      </c>
      <c r="C24" s="138" t="str">
        <f t="shared" si="27"/>
        <v/>
      </c>
      <c r="D24" s="138">
        <f t="shared" si="27"/>
        <v>0</v>
      </c>
      <c r="E24" s="138">
        <f t="shared" si="27"/>
        <v>0</v>
      </c>
      <c r="F24" s="138">
        <f t="shared" si="27"/>
        <v>1</v>
      </c>
      <c r="G24" s="138">
        <f t="shared" si="27"/>
        <v>0</v>
      </c>
      <c r="H24" s="138">
        <f t="shared" si="27"/>
        <v>0</v>
      </c>
      <c r="I24" s="138">
        <f t="shared" si="27"/>
        <v>0</v>
      </c>
      <c r="J24" s="138">
        <f t="shared" si="27"/>
        <v>0</v>
      </c>
      <c r="K24" s="138">
        <f t="shared" si="27"/>
        <v>0</v>
      </c>
      <c r="L24" s="138">
        <f t="shared" si="27"/>
        <v>0</v>
      </c>
      <c r="M24" s="174">
        <f t="shared" si="4"/>
        <v>4.6324363896697834E-2</v>
      </c>
      <c r="O24" s="173">
        <v>20</v>
      </c>
      <c r="P24" s="180">
        <f t="shared" si="15"/>
        <v>1985</v>
      </c>
      <c r="Q24" s="138" t="str">
        <f t="shared" si="28"/>
        <v/>
      </c>
      <c r="R24" s="138">
        <f t="shared" si="28"/>
        <v>0</v>
      </c>
      <c r="S24" s="138">
        <f t="shared" si="28"/>
        <v>0.6</v>
      </c>
      <c r="T24" s="138">
        <f t="shared" si="28"/>
        <v>0.4</v>
      </c>
      <c r="U24" s="138">
        <f t="shared" si="28"/>
        <v>0</v>
      </c>
      <c r="V24" s="138">
        <f t="shared" si="28"/>
        <v>0</v>
      </c>
      <c r="W24" s="138">
        <f t="shared" si="28"/>
        <v>0</v>
      </c>
      <c r="X24" s="138">
        <f t="shared" si="28"/>
        <v>0</v>
      </c>
      <c r="Y24" s="138">
        <f t="shared" si="28"/>
        <v>0</v>
      </c>
      <c r="Z24" s="138">
        <f t="shared" si="28"/>
        <v>0</v>
      </c>
      <c r="AA24" s="174">
        <f t="shared" si="6"/>
        <v>7.9070833065365328E-3</v>
      </c>
      <c r="AC24" s="173">
        <v>20</v>
      </c>
      <c r="AD24" s="180">
        <f t="shared" si="16"/>
        <v>1985</v>
      </c>
      <c r="AE24" s="138">
        <f t="shared" si="29"/>
        <v>0</v>
      </c>
      <c r="AF24" s="138">
        <f t="shared" si="29"/>
        <v>0.95</v>
      </c>
      <c r="AG24" s="138">
        <f t="shared" si="29"/>
        <v>0.05</v>
      </c>
      <c r="AH24" s="138">
        <f t="shared" si="29"/>
        <v>0</v>
      </c>
      <c r="AI24" s="138">
        <f t="shared" si="29"/>
        <v>0</v>
      </c>
      <c r="AJ24" s="138">
        <f t="shared" si="29"/>
        <v>0</v>
      </c>
      <c r="AK24" s="138">
        <f t="shared" si="29"/>
        <v>0</v>
      </c>
      <c r="AL24" s="138">
        <f t="shared" si="29"/>
        <v>0</v>
      </c>
      <c r="AM24" s="138">
        <f t="shared" si="29"/>
        <v>0</v>
      </c>
      <c r="AN24" s="138">
        <f t="shared" si="29"/>
        <v>0</v>
      </c>
      <c r="AO24" s="174">
        <f t="shared" si="8"/>
        <v>2.0352052020915882E-4</v>
      </c>
      <c r="AP24" s="139"/>
      <c r="AR24" s="180">
        <f t="shared" si="17"/>
        <v>1985</v>
      </c>
      <c r="AS24" s="103" t="str">
        <f t="shared" si="18"/>
        <v>M</v>
      </c>
      <c r="AT24" s="140">
        <f t="shared" si="9"/>
        <v>1.2612563218633321E-3</v>
      </c>
      <c r="AU24" s="147"/>
      <c r="AX24" s="180">
        <f t="shared" si="19"/>
        <v>1985</v>
      </c>
      <c r="AY24" s="103" t="str">
        <f t="shared" si="20"/>
        <v>M</v>
      </c>
      <c r="AZ24" s="140">
        <f t="shared" si="10"/>
        <v>2.8634805997465379E-4</v>
      </c>
      <c r="BA24" s="147"/>
      <c r="BD24" s="180">
        <f t="shared" si="21"/>
        <v>1985</v>
      </c>
      <c r="BE24" s="103" t="str">
        <f t="shared" si="22"/>
        <v>U</v>
      </c>
      <c r="BF24" s="140">
        <f t="shared" si="11"/>
        <v>8.5328140539375861E-4</v>
      </c>
      <c r="BG24" s="147"/>
      <c r="BJ24" s="180">
        <f t="shared" si="23"/>
        <v>1985</v>
      </c>
      <c r="BK24" s="103" t="str">
        <f t="shared" si="24"/>
        <v>U</v>
      </c>
      <c r="BL24" s="140">
        <f t="shared" si="12"/>
        <v>5.967907808948305E-4</v>
      </c>
      <c r="BM24" s="147"/>
      <c r="BP24" s="180">
        <f t="shared" si="25"/>
        <v>1985</v>
      </c>
      <c r="BQ24" s="103" t="str">
        <f t="shared" si="26"/>
        <v>U</v>
      </c>
      <c r="BR24" s="140">
        <f t="shared" si="13"/>
        <v>5.0667471408927863E-4</v>
      </c>
      <c r="BS24" s="147"/>
    </row>
    <row r="25" spans="1:71" ht="13">
      <c r="A25" s="173">
        <v>21</v>
      </c>
      <c r="B25" s="180">
        <f t="shared" si="14"/>
        <v>1984</v>
      </c>
      <c r="C25" s="138" t="str">
        <f t="shared" si="27"/>
        <v/>
      </c>
      <c r="D25" s="138">
        <f t="shared" si="27"/>
        <v>0</v>
      </c>
      <c r="E25" s="138">
        <f t="shared" si="27"/>
        <v>0</v>
      </c>
      <c r="F25" s="138">
        <f t="shared" si="27"/>
        <v>1</v>
      </c>
      <c r="G25" s="138">
        <f t="shared" si="27"/>
        <v>0</v>
      </c>
      <c r="H25" s="138">
        <f t="shared" si="27"/>
        <v>0</v>
      </c>
      <c r="I25" s="138">
        <f t="shared" si="27"/>
        <v>0</v>
      </c>
      <c r="J25" s="138">
        <f t="shared" si="27"/>
        <v>0</v>
      </c>
      <c r="K25" s="138">
        <f t="shared" si="27"/>
        <v>0</v>
      </c>
      <c r="L25" s="138">
        <f t="shared" si="27"/>
        <v>0</v>
      </c>
      <c r="M25" s="174">
        <f t="shared" si="4"/>
        <v>3.555217691914777E-2</v>
      </c>
      <c r="O25" s="173">
        <v>21</v>
      </c>
      <c r="P25" s="180">
        <f t="shared" si="15"/>
        <v>1984</v>
      </c>
      <c r="Q25" s="138" t="str">
        <f t="shared" si="28"/>
        <v/>
      </c>
      <c r="R25" s="138">
        <f t="shared" si="28"/>
        <v>0</v>
      </c>
      <c r="S25" s="138">
        <f t="shared" si="28"/>
        <v>0.7</v>
      </c>
      <c r="T25" s="138">
        <f t="shared" si="28"/>
        <v>0.3</v>
      </c>
      <c r="U25" s="138">
        <f t="shared" si="28"/>
        <v>0</v>
      </c>
      <c r="V25" s="138">
        <f t="shared" si="28"/>
        <v>0</v>
      </c>
      <c r="W25" s="138">
        <f t="shared" si="28"/>
        <v>0</v>
      </c>
      <c r="X25" s="138">
        <f t="shared" si="28"/>
        <v>0</v>
      </c>
      <c r="Y25" s="138">
        <f t="shared" si="28"/>
        <v>0</v>
      </c>
      <c r="Z25" s="138">
        <f t="shared" si="28"/>
        <v>0</v>
      </c>
      <c r="AA25" s="174">
        <f t="shared" si="6"/>
        <v>6.5299523650343451E-3</v>
      </c>
      <c r="AC25" s="173">
        <v>21</v>
      </c>
      <c r="AD25" s="180">
        <f t="shared" si="16"/>
        <v>1984</v>
      </c>
      <c r="AE25" s="138">
        <f t="shared" si="29"/>
        <v>0.95</v>
      </c>
      <c r="AF25" s="138">
        <f t="shared" si="29"/>
        <v>0</v>
      </c>
      <c r="AG25" s="138">
        <f t="shared" si="29"/>
        <v>0.05</v>
      </c>
      <c r="AH25" s="138">
        <f t="shared" si="29"/>
        <v>0</v>
      </c>
      <c r="AI25" s="138">
        <f t="shared" si="29"/>
        <v>0</v>
      </c>
      <c r="AJ25" s="138">
        <f t="shared" si="29"/>
        <v>0</v>
      </c>
      <c r="AK25" s="138">
        <f t="shared" si="29"/>
        <v>0</v>
      </c>
      <c r="AL25" s="138">
        <f t="shared" si="29"/>
        <v>0</v>
      </c>
      <c r="AM25" s="138">
        <f t="shared" si="29"/>
        <v>0</v>
      </c>
      <c r="AN25" s="138">
        <f t="shared" si="29"/>
        <v>0</v>
      </c>
      <c r="AO25" s="174">
        <f t="shared" si="8"/>
        <v>1.771438263606927E-4</v>
      </c>
      <c r="AP25" s="139"/>
      <c r="AR25" s="180">
        <f t="shared" si="17"/>
        <v>1984</v>
      </c>
      <c r="AS25" s="103" t="str">
        <f t="shared" si="18"/>
        <v>M</v>
      </c>
      <c r="AT25" s="140">
        <f t="shared" si="9"/>
        <v>1.3330039859348192E-3</v>
      </c>
      <c r="AU25" s="147"/>
      <c r="AX25" s="180">
        <f t="shared" si="19"/>
        <v>1984</v>
      </c>
      <c r="AY25" s="103" t="str">
        <f t="shared" si="20"/>
        <v>M</v>
      </c>
      <c r="AZ25" s="140">
        <f t="shared" si="10"/>
        <v>3.2187075825744737E-4</v>
      </c>
      <c r="BA25" s="147"/>
      <c r="BD25" s="180">
        <f t="shared" si="21"/>
        <v>1984</v>
      </c>
      <c r="BE25" s="103" t="str">
        <f t="shared" si="22"/>
        <v>U</v>
      </c>
      <c r="BF25" s="140">
        <f t="shared" si="11"/>
        <v>8.3017641333663365E-4</v>
      </c>
      <c r="BG25" s="147"/>
      <c r="BJ25" s="180">
        <f t="shared" si="23"/>
        <v>1984</v>
      </c>
      <c r="BK25" s="103" t="str">
        <f t="shared" si="24"/>
        <v>U</v>
      </c>
      <c r="BL25" s="140">
        <f t="shared" si="12"/>
        <v>5.8095178386634208E-4</v>
      </c>
      <c r="BM25" s="147"/>
      <c r="BP25" s="180">
        <f t="shared" si="25"/>
        <v>1984</v>
      </c>
      <c r="BQ25" s="103" t="str">
        <f t="shared" si="26"/>
        <v>U</v>
      </c>
      <c r="BR25" s="140">
        <f t="shared" si="13"/>
        <v>3.6175863216708393E-4</v>
      </c>
      <c r="BS25" s="147"/>
    </row>
    <row r="26" spans="1:71" ht="13">
      <c r="A26" s="173">
        <v>22</v>
      </c>
      <c r="B26" s="180">
        <f t="shared" si="14"/>
        <v>1983</v>
      </c>
      <c r="C26" s="138" t="str">
        <f t="shared" si="27"/>
        <v/>
      </c>
      <c r="D26" s="138">
        <f t="shared" si="27"/>
        <v>0</v>
      </c>
      <c r="E26" s="138">
        <f t="shared" si="27"/>
        <v>0.12</v>
      </c>
      <c r="F26" s="138">
        <f t="shared" si="27"/>
        <v>0.88</v>
      </c>
      <c r="G26" s="138">
        <f t="shared" si="27"/>
        <v>0</v>
      </c>
      <c r="H26" s="138">
        <f t="shared" si="27"/>
        <v>0</v>
      </c>
      <c r="I26" s="138">
        <f t="shared" si="27"/>
        <v>0</v>
      </c>
      <c r="J26" s="138">
        <f t="shared" si="27"/>
        <v>0</v>
      </c>
      <c r="K26" s="138">
        <f t="shared" si="27"/>
        <v>0</v>
      </c>
      <c r="L26" s="138">
        <f t="shared" si="27"/>
        <v>0</v>
      </c>
      <c r="M26" s="174">
        <f t="shared" si="4"/>
        <v>2.5617954445009652E-2</v>
      </c>
      <c r="O26" s="173">
        <v>22</v>
      </c>
      <c r="P26" s="180">
        <f t="shared" si="15"/>
        <v>1983</v>
      </c>
      <c r="Q26" s="138" t="str">
        <f t="shared" si="28"/>
        <v/>
      </c>
      <c r="R26" s="138">
        <f t="shared" si="28"/>
        <v>0</v>
      </c>
      <c r="S26" s="138">
        <f t="shared" si="28"/>
        <v>0.8</v>
      </c>
      <c r="T26" s="138">
        <f t="shared" si="28"/>
        <v>0.2</v>
      </c>
      <c r="U26" s="138">
        <f t="shared" si="28"/>
        <v>0</v>
      </c>
      <c r="V26" s="138">
        <f t="shared" si="28"/>
        <v>0</v>
      </c>
      <c r="W26" s="138">
        <f t="shared" si="28"/>
        <v>0</v>
      </c>
      <c r="X26" s="138">
        <f t="shared" si="28"/>
        <v>0</v>
      </c>
      <c r="Y26" s="138">
        <f t="shared" si="28"/>
        <v>0</v>
      </c>
      <c r="Z26" s="138">
        <f t="shared" si="28"/>
        <v>0</v>
      </c>
      <c r="AA26" s="174">
        <f t="shared" si="6"/>
        <v>4.2142033947103136E-3</v>
      </c>
      <c r="AC26" s="173">
        <v>22</v>
      </c>
      <c r="AD26" s="180">
        <f t="shared" si="16"/>
        <v>1983</v>
      </c>
      <c r="AE26" s="138">
        <f t="shared" si="29"/>
        <v>0.95</v>
      </c>
      <c r="AF26" s="138">
        <f t="shared" si="29"/>
        <v>0</v>
      </c>
      <c r="AG26" s="138">
        <f t="shared" si="29"/>
        <v>0.05</v>
      </c>
      <c r="AH26" s="138">
        <f t="shared" si="29"/>
        <v>0</v>
      </c>
      <c r="AI26" s="138">
        <f t="shared" si="29"/>
        <v>0</v>
      </c>
      <c r="AJ26" s="138">
        <f t="shared" si="29"/>
        <v>0</v>
      </c>
      <c r="AK26" s="138">
        <f t="shared" si="29"/>
        <v>0</v>
      </c>
      <c r="AL26" s="138">
        <f t="shared" si="29"/>
        <v>0</v>
      </c>
      <c r="AM26" s="138">
        <f t="shared" si="29"/>
        <v>0</v>
      </c>
      <c r="AN26" s="138">
        <f t="shared" si="29"/>
        <v>0</v>
      </c>
      <c r="AO26" s="174">
        <f t="shared" si="8"/>
        <v>1.4108005849714997E-4</v>
      </c>
      <c r="AP26" s="139"/>
      <c r="AR26" s="180">
        <f t="shared" si="17"/>
        <v>1983</v>
      </c>
      <c r="AS26" s="103" t="str">
        <f t="shared" si="18"/>
        <v>M</v>
      </c>
      <c r="AT26" s="140">
        <f t="shared" si="9"/>
        <v>1.7535779876881278E-3</v>
      </c>
      <c r="AU26" s="147"/>
      <c r="AX26" s="180">
        <f t="shared" si="19"/>
        <v>1983</v>
      </c>
      <c r="AY26" s="103" t="str">
        <f t="shared" si="20"/>
        <v>M</v>
      </c>
      <c r="AZ26" s="140">
        <f t="shared" si="10"/>
        <v>2.6707391453414741E-4</v>
      </c>
      <c r="BA26" s="147"/>
      <c r="BD26" s="180">
        <f t="shared" si="21"/>
        <v>1983</v>
      </c>
      <c r="BE26" s="103" t="str">
        <f t="shared" si="22"/>
        <v>U</v>
      </c>
      <c r="BF26" s="140">
        <f t="shared" si="11"/>
        <v>6.262397366221809E-4</v>
      </c>
      <c r="BG26" s="147"/>
      <c r="BJ26" s="180">
        <f t="shared" si="23"/>
        <v>1983</v>
      </c>
      <c r="BK26" s="103" t="str">
        <f t="shared" si="24"/>
        <v>U</v>
      </c>
      <c r="BL26" s="140">
        <f t="shared" si="12"/>
        <v>8.6167716541073506E-4</v>
      </c>
      <c r="BM26" s="147"/>
      <c r="BP26" s="180">
        <f t="shared" si="25"/>
        <v>1983</v>
      </c>
      <c r="BQ26" s="103" t="str">
        <f t="shared" si="26"/>
        <v>U</v>
      </c>
      <c r="BR26" s="140">
        <f t="shared" si="13"/>
        <v>2.737286397986605E-4</v>
      </c>
      <c r="BS26" s="147"/>
    </row>
    <row r="27" spans="1:71" ht="13">
      <c r="A27" s="173">
        <v>23</v>
      </c>
      <c r="B27" s="180">
        <f t="shared" si="14"/>
        <v>1982</v>
      </c>
      <c r="C27" s="138" t="str">
        <f t="shared" si="27"/>
        <v/>
      </c>
      <c r="D27" s="138">
        <f t="shared" si="27"/>
        <v>0</v>
      </c>
      <c r="E27" s="138">
        <f t="shared" si="27"/>
        <v>0.14000000000000001</v>
      </c>
      <c r="F27" s="138">
        <f t="shared" si="27"/>
        <v>0.86</v>
      </c>
      <c r="G27" s="138">
        <f t="shared" si="27"/>
        <v>0</v>
      </c>
      <c r="H27" s="138">
        <f t="shared" si="27"/>
        <v>0</v>
      </c>
      <c r="I27" s="138">
        <f t="shared" si="27"/>
        <v>0</v>
      </c>
      <c r="J27" s="138">
        <f t="shared" si="27"/>
        <v>0</v>
      </c>
      <c r="K27" s="138">
        <f t="shared" si="27"/>
        <v>0</v>
      </c>
      <c r="L27" s="138">
        <f t="shared" si="27"/>
        <v>0</v>
      </c>
      <c r="M27" s="174">
        <f t="shared" si="4"/>
        <v>2.4659915759706375E-2</v>
      </c>
      <c r="O27" s="173">
        <v>23</v>
      </c>
      <c r="P27" s="180">
        <f t="shared" si="15"/>
        <v>1982</v>
      </c>
      <c r="Q27" s="138" t="str">
        <f t="shared" si="28"/>
        <v/>
      </c>
      <c r="R27" s="138">
        <f t="shared" si="28"/>
        <v>0</v>
      </c>
      <c r="S27" s="138">
        <f t="shared" si="28"/>
        <v>0.9</v>
      </c>
      <c r="T27" s="138">
        <f t="shared" si="28"/>
        <v>0.1</v>
      </c>
      <c r="U27" s="138">
        <f t="shared" si="28"/>
        <v>0</v>
      </c>
      <c r="V27" s="138">
        <f t="shared" si="28"/>
        <v>0</v>
      </c>
      <c r="W27" s="138">
        <f t="shared" si="28"/>
        <v>0</v>
      </c>
      <c r="X27" s="138">
        <f t="shared" si="28"/>
        <v>0</v>
      </c>
      <c r="Y27" s="138">
        <f t="shared" si="28"/>
        <v>0</v>
      </c>
      <c r="Z27" s="138">
        <f t="shared" si="28"/>
        <v>0</v>
      </c>
      <c r="AA27" s="174">
        <f t="shared" si="6"/>
        <v>4.104575166540227E-3</v>
      </c>
      <c r="AC27" s="173">
        <v>23</v>
      </c>
      <c r="AD27" s="180">
        <f t="shared" si="16"/>
        <v>1982</v>
      </c>
      <c r="AE27" s="138">
        <f t="shared" si="29"/>
        <v>0.95</v>
      </c>
      <c r="AF27" s="138">
        <f t="shared" si="29"/>
        <v>0</v>
      </c>
      <c r="AG27" s="138">
        <f t="shared" si="29"/>
        <v>0.05</v>
      </c>
      <c r="AH27" s="138">
        <f t="shared" si="29"/>
        <v>0</v>
      </c>
      <c r="AI27" s="138">
        <f t="shared" si="29"/>
        <v>0</v>
      </c>
      <c r="AJ27" s="138">
        <f t="shared" si="29"/>
        <v>0</v>
      </c>
      <c r="AK27" s="138">
        <f t="shared" si="29"/>
        <v>0</v>
      </c>
      <c r="AL27" s="138">
        <f t="shared" si="29"/>
        <v>0</v>
      </c>
      <c r="AM27" s="138">
        <f t="shared" si="29"/>
        <v>0</v>
      </c>
      <c r="AN27" s="138">
        <f t="shared" si="29"/>
        <v>0</v>
      </c>
      <c r="AO27" s="174">
        <f t="shared" si="8"/>
        <v>1.2107966653202551E-4</v>
      </c>
      <c r="AP27" s="139"/>
      <c r="AR27" s="180">
        <f t="shared" si="17"/>
        <v>1982</v>
      </c>
      <c r="AS27" s="103" t="str">
        <f t="shared" si="18"/>
        <v>U</v>
      </c>
      <c r="AT27" s="140">
        <f t="shared" si="9"/>
        <v>2.2569876341330987E-3</v>
      </c>
      <c r="AU27" s="147"/>
      <c r="AX27" s="180">
        <f t="shared" si="19"/>
        <v>1982</v>
      </c>
      <c r="AY27" s="103" t="str">
        <f t="shared" si="20"/>
        <v>U</v>
      </c>
      <c r="AZ27" s="140">
        <f t="shared" si="10"/>
        <v>5.6360689115630394E-4</v>
      </c>
      <c r="BA27" s="147"/>
      <c r="BD27" s="180">
        <f t="shared" si="21"/>
        <v>1982</v>
      </c>
      <c r="BE27" s="103" t="str">
        <f t="shared" si="22"/>
        <v>U</v>
      </c>
      <c r="BF27" s="140">
        <f t="shared" si="11"/>
        <v>6.5900421865990413E-4</v>
      </c>
      <c r="BG27" s="147"/>
      <c r="BJ27" s="180">
        <f t="shared" si="23"/>
        <v>1982</v>
      </c>
      <c r="BK27" s="103" t="str">
        <f t="shared" si="24"/>
        <v>U</v>
      </c>
      <c r="BL27" s="140">
        <f t="shared" si="12"/>
        <v>7.2918931432657452E-4</v>
      </c>
      <c r="BM27" s="147"/>
      <c r="BP27" s="180">
        <f t="shared" si="25"/>
        <v>1982</v>
      </c>
      <c r="BQ27" s="103" t="str">
        <f t="shared" si="26"/>
        <v>U</v>
      </c>
      <c r="BR27" s="140">
        <f t="shared" si="13"/>
        <v>3.0930492034822931E-4</v>
      </c>
      <c r="BS27" s="147"/>
    </row>
    <row r="28" spans="1:71" ht="13">
      <c r="A28" s="173">
        <v>24</v>
      </c>
      <c r="B28" s="180">
        <f t="shared" si="14"/>
        <v>1981</v>
      </c>
      <c r="C28" s="138" t="str">
        <f t="shared" si="27"/>
        <v/>
      </c>
      <c r="D28" s="138">
        <f t="shared" si="27"/>
        <v>0</v>
      </c>
      <c r="E28" s="138">
        <f t="shared" si="27"/>
        <v>0.15</v>
      </c>
      <c r="F28" s="138">
        <f t="shared" si="27"/>
        <v>0.85</v>
      </c>
      <c r="G28" s="138">
        <f t="shared" si="27"/>
        <v>0</v>
      </c>
      <c r="H28" s="138">
        <f t="shared" si="27"/>
        <v>0</v>
      </c>
      <c r="I28" s="138">
        <f t="shared" si="27"/>
        <v>0</v>
      </c>
      <c r="J28" s="138">
        <f t="shared" si="27"/>
        <v>0</v>
      </c>
      <c r="K28" s="138">
        <f t="shared" si="27"/>
        <v>0</v>
      </c>
      <c r="L28" s="138">
        <f t="shared" si="27"/>
        <v>0</v>
      </c>
      <c r="M28" s="174">
        <f t="shared" si="4"/>
        <v>2.7777373641683242E-2</v>
      </c>
      <c r="O28" s="173">
        <v>24</v>
      </c>
      <c r="P28" s="180">
        <f t="shared" si="15"/>
        <v>1981</v>
      </c>
      <c r="Q28" s="138" t="str">
        <f t="shared" si="28"/>
        <v/>
      </c>
      <c r="R28" s="138">
        <f t="shared" si="28"/>
        <v>0</v>
      </c>
      <c r="S28" s="138">
        <f t="shared" si="28"/>
        <v>0.95</v>
      </c>
      <c r="T28" s="138">
        <f t="shared" si="28"/>
        <v>0.05</v>
      </c>
      <c r="U28" s="138">
        <f t="shared" si="28"/>
        <v>0</v>
      </c>
      <c r="V28" s="138">
        <f t="shared" si="28"/>
        <v>0</v>
      </c>
      <c r="W28" s="138">
        <f t="shared" si="28"/>
        <v>0</v>
      </c>
      <c r="X28" s="138">
        <f t="shared" si="28"/>
        <v>0</v>
      </c>
      <c r="Y28" s="138">
        <f t="shared" si="28"/>
        <v>0</v>
      </c>
      <c r="Z28" s="138">
        <f t="shared" si="28"/>
        <v>0</v>
      </c>
      <c r="AA28" s="174">
        <f t="shared" si="6"/>
        <v>4.0255956903316693E-3</v>
      </c>
      <c r="AC28" s="173">
        <v>24</v>
      </c>
      <c r="AD28" s="180">
        <f t="shared" si="16"/>
        <v>1981</v>
      </c>
      <c r="AE28" s="138">
        <f t="shared" si="29"/>
        <v>0.95</v>
      </c>
      <c r="AF28" s="138">
        <f t="shared" si="29"/>
        <v>0</v>
      </c>
      <c r="AG28" s="138">
        <f t="shared" si="29"/>
        <v>0.05</v>
      </c>
      <c r="AH28" s="138">
        <f t="shared" si="29"/>
        <v>0</v>
      </c>
      <c r="AI28" s="138">
        <f t="shared" si="29"/>
        <v>0</v>
      </c>
      <c r="AJ28" s="138">
        <f t="shared" si="29"/>
        <v>0</v>
      </c>
      <c r="AK28" s="138">
        <f t="shared" si="29"/>
        <v>0</v>
      </c>
      <c r="AL28" s="138">
        <f t="shared" si="29"/>
        <v>0</v>
      </c>
      <c r="AM28" s="138">
        <f t="shared" si="29"/>
        <v>0</v>
      </c>
      <c r="AN28" s="138">
        <f t="shared" si="29"/>
        <v>0</v>
      </c>
      <c r="AO28" s="174">
        <f t="shared" si="8"/>
        <v>1.5778500597929735E-4</v>
      </c>
      <c r="AP28" s="139"/>
      <c r="AR28" s="180">
        <f t="shared" si="17"/>
        <v>1981</v>
      </c>
      <c r="AS28" s="103" t="str">
        <f t="shared" si="18"/>
        <v>U</v>
      </c>
      <c r="AT28" s="140">
        <f t="shared" si="9"/>
        <v>1.8678207353804786E-3</v>
      </c>
      <c r="AU28" s="147"/>
      <c r="AX28" s="180">
        <f t="shared" si="19"/>
        <v>1981</v>
      </c>
      <c r="AY28" s="103" t="str">
        <f t="shared" si="20"/>
        <v>U</v>
      </c>
      <c r="AZ28" s="140">
        <f t="shared" si="10"/>
        <v>2.1260079676785866E-4</v>
      </c>
      <c r="BA28" s="147"/>
      <c r="BD28" s="180">
        <f t="shared" si="21"/>
        <v>1981</v>
      </c>
      <c r="BE28" s="103" t="str">
        <f t="shared" si="22"/>
        <v>U</v>
      </c>
      <c r="BF28" s="140">
        <f t="shared" si="11"/>
        <v>5.8726841714417202E-4</v>
      </c>
      <c r="BG28" s="147"/>
      <c r="BJ28" s="180">
        <f t="shared" si="23"/>
        <v>1981</v>
      </c>
      <c r="BK28" s="103" t="str">
        <f t="shared" si="24"/>
        <v>U</v>
      </c>
      <c r="BL28" s="140">
        <f t="shared" si="12"/>
        <v>6.8506639403292837E-4</v>
      </c>
      <c r="BM28" s="147"/>
      <c r="BP28" s="180">
        <f t="shared" si="25"/>
        <v>1981</v>
      </c>
      <c r="BQ28" s="103" t="str">
        <f t="shared" si="26"/>
        <v>U</v>
      </c>
      <c r="BR28" s="140">
        <f t="shared" si="13"/>
        <v>2.8636912445008931E-4</v>
      </c>
      <c r="BS28" s="147"/>
    </row>
    <row r="29" spans="1:71" ht="13">
      <c r="A29" s="173">
        <v>25</v>
      </c>
      <c r="B29" s="180">
        <f t="shared" si="14"/>
        <v>1980</v>
      </c>
      <c r="C29" s="138" t="str">
        <f t="shared" si="27"/>
        <v/>
      </c>
      <c r="D29" s="138">
        <f t="shared" si="27"/>
        <v>0.05</v>
      </c>
      <c r="E29" s="138">
        <f t="shared" si="27"/>
        <v>0.88</v>
      </c>
      <c r="F29" s="138">
        <f t="shared" si="27"/>
        <v>7.0000000000000007E-2</v>
      </c>
      <c r="G29" s="138">
        <f t="shared" si="27"/>
        <v>0</v>
      </c>
      <c r="H29" s="138">
        <f t="shared" si="27"/>
        <v>0</v>
      </c>
      <c r="I29" s="138">
        <f t="shared" si="27"/>
        <v>0</v>
      </c>
      <c r="J29" s="138">
        <f t="shared" si="27"/>
        <v>0</v>
      </c>
      <c r="K29" s="138">
        <f t="shared" si="27"/>
        <v>0</v>
      </c>
      <c r="L29" s="138">
        <f t="shared" si="27"/>
        <v>0</v>
      </c>
      <c r="M29" s="174">
        <f t="shared" si="4"/>
        <v>2.6914500132453421E-2</v>
      </c>
      <c r="O29" s="173">
        <v>25</v>
      </c>
      <c r="P29" s="180">
        <f t="shared" si="15"/>
        <v>1980</v>
      </c>
      <c r="Q29" s="138" t="str">
        <f t="shared" si="28"/>
        <v/>
      </c>
      <c r="R29" s="138">
        <f t="shared" si="28"/>
        <v>0.2</v>
      </c>
      <c r="S29" s="138">
        <f t="shared" si="28"/>
        <v>0.8</v>
      </c>
      <c r="T29" s="138">
        <f t="shared" si="28"/>
        <v>0</v>
      </c>
      <c r="U29" s="138">
        <f t="shared" si="28"/>
        <v>0</v>
      </c>
      <c r="V29" s="138">
        <f t="shared" si="28"/>
        <v>0</v>
      </c>
      <c r="W29" s="138">
        <f t="shared" si="28"/>
        <v>0</v>
      </c>
      <c r="X29" s="138">
        <f t="shared" si="28"/>
        <v>0</v>
      </c>
      <c r="Y29" s="138">
        <f t="shared" si="28"/>
        <v>0</v>
      </c>
      <c r="Z29" s="138">
        <f t="shared" si="28"/>
        <v>0</v>
      </c>
      <c r="AA29" s="174">
        <f t="shared" si="6"/>
        <v>1.9898112811946879E-3</v>
      </c>
      <c r="AC29" s="173">
        <v>25</v>
      </c>
      <c r="AD29" s="180">
        <f t="shared" si="16"/>
        <v>1980</v>
      </c>
      <c r="AE29" s="138">
        <f t="shared" si="29"/>
        <v>1</v>
      </c>
      <c r="AF29" s="138">
        <f t="shared" si="29"/>
        <v>0</v>
      </c>
      <c r="AG29" s="138">
        <f t="shared" si="29"/>
        <v>0</v>
      </c>
      <c r="AH29" s="138">
        <f t="shared" si="29"/>
        <v>0</v>
      </c>
      <c r="AI29" s="138">
        <f t="shared" si="29"/>
        <v>0</v>
      </c>
      <c r="AJ29" s="138">
        <f t="shared" si="29"/>
        <v>0</v>
      </c>
      <c r="AK29" s="138">
        <f t="shared" si="29"/>
        <v>0</v>
      </c>
      <c r="AL29" s="138">
        <f t="shared" si="29"/>
        <v>0</v>
      </c>
      <c r="AM29" s="138">
        <f t="shared" si="29"/>
        <v>0</v>
      </c>
      <c r="AN29" s="138">
        <f t="shared" si="29"/>
        <v>0</v>
      </c>
      <c r="AO29" s="174">
        <f t="shared" si="8"/>
        <v>6.1466061183819591E-5</v>
      </c>
      <c r="AP29" s="139"/>
      <c r="AR29" s="180">
        <f t="shared" si="17"/>
        <v>1980</v>
      </c>
      <c r="AS29" s="103" t="str">
        <f t="shared" si="18"/>
        <v>U</v>
      </c>
      <c r="AT29" s="140">
        <f t="shared" si="9"/>
        <v>1.0645876129737912E-3</v>
      </c>
      <c r="AU29" s="147"/>
      <c r="AX29" s="180">
        <f t="shared" si="19"/>
        <v>1980</v>
      </c>
      <c r="AY29" s="103" t="str">
        <f t="shared" si="20"/>
        <v>U</v>
      </c>
      <c r="AZ29" s="140">
        <f t="shared" si="10"/>
        <v>1.6813828167222037E-4</v>
      </c>
      <c r="BA29" s="147"/>
      <c r="BD29" s="180">
        <f t="shared" si="21"/>
        <v>1980</v>
      </c>
      <c r="BE29" s="103" t="str">
        <f t="shared" si="22"/>
        <v>U</v>
      </c>
      <c r="BF29" s="140">
        <f t="shared" si="11"/>
        <v>2.1966013575435816E-4</v>
      </c>
      <c r="BG29" s="147"/>
      <c r="BJ29" s="180">
        <f t="shared" si="23"/>
        <v>1980</v>
      </c>
      <c r="BK29" s="103" t="str">
        <f t="shared" si="24"/>
        <v>U</v>
      </c>
      <c r="BL29" s="140">
        <f t="shared" si="12"/>
        <v>5.6767322620712073E-4</v>
      </c>
      <c r="BM29" s="147"/>
      <c r="BP29" s="180">
        <f t="shared" si="25"/>
        <v>1980</v>
      </c>
      <c r="BQ29" s="103" t="str">
        <f t="shared" si="26"/>
        <v>U</v>
      </c>
      <c r="BR29" s="140">
        <f t="shared" si="13"/>
        <v>1.233040061236065E-4</v>
      </c>
      <c r="BS29" s="147"/>
    </row>
    <row r="30" spans="1:71" ht="13">
      <c r="A30" s="173">
        <v>26</v>
      </c>
      <c r="B30" s="180">
        <f t="shared" si="14"/>
        <v>1979</v>
      </c>
      <c r="C30" s="138" t="str">
        <f t="shared" si="27"/>
        <v/>
      </c>
      <c r="D30" s="138">
        <f t="shared" si="27"/>
        <v>0.1</v>
      </c>
      <c r="E30" s="138">
        <f t="shared" si="27"/>
        <v>0.9</v>
      </c>
      <c r="F30" s="138" t="str">
        <f t="shared" si="27"/>
        <v/>
      </c>
      <c r="G30" s="138" t="str">
        <f t="shared" si="27"/>
        <v/>
      </c>
      <c r="H30" s="138" t="str">
        <f t="shared" si="27"/>
        <v/>
      </c>
      <c r="I30" s="138" t="str">
        <f t="shared" si="27"/>
        <v/>
      </c>
      <c r="J30" s="138" t="str">
        <f t="shared" si="27"/>
        <v/>
      </c>
      <c r="K30" s="138" t="str">
        <f t="shared" si="27"/>
        <v/>
      </c>
      <c r="L30" s="138" t="str">
        <f t="shared" si="27"/>
        <v/>
      </c>
      <c r="M30" s="174">
        <f t="shared" si="4"/>
        <v>2.6190222886364144E-2</v>
      </c>
      <c r="O30" s="173">
        <v>26</v>
      </c>
      <c r="P30" s="180">
        <f t="shared" si="15"/>
        <v>1979</v>
      </c>
      <c r="Q30" s="138" t="str">
        <f t="shared" si="28"/>
        <v/>
      </c>
      <c r="R30" s="138">
        <f t="shared" si="28"/>
        <v>0.2</v>
      </c>
      <c r="S30" s="138">
        <f t="shared" si="28"/>
        <v>0.8</v>
      </c>
      <c r="T30" s="138" t="str">
        <f t="shared" si="28"/>
        <v/>
      </c>
      <c r="U30" s="138" t="str">
        <f t="shared" si="28"/>
        <v/>
      </c>
      <c r="V30" s="138" t="str">
        <f t="shared" si="28"/>
        <v/>
      </c>
      <c r="W30" s="138" t="str">
        <f t="shared" si="28"/>
        <v/>
      </c>
      <c r="X30" s="138" t="str">
        <f t="shared" si="28"/>
        <v/>
      </c>
      <c r="Y30" s="138" t="str">
        <f t="shared" si="28"/>
        <v/>
      </c>
      <c r="Z30" s="138" t="str">
        <f t="shared" si="28"/>
        <v/>
      </c>
      <c r="AA30" s="174">
        <f t="shared" si="6"/>
        <v>2.9780861821849702E-3</v>
      </c>
      <c r="AC30" s="173">
        <v>26</v>
      </c>
      <c r="AD30" s="180">
        <f t="shared" si="16"/>
        <v>1979</v>
      </c>
      <c r="AE30" s="138">
        <f t="shared" si="29"/>
        <v>1</v>
      </c>
      <c r="AF30" s="138" t="str">
        <f t="shared" si="29"/>
        <v/>
      </c>
      <c r="AG30" s="138" t="str">
        <f t="shared" si="29"/>
        <v/>
      </c>
      <c r="AH30" s="138" t="str">
        <f t="shared" si="29"/>
        <v/>
      </c>
      <c r="AI30" s="138" t="str">
        <f t="shared" si="29"/>
        <v/>
      </c>
      <c r="AJ30" s="138" t="str">
        <f t="shared" si="29"/>
        <v/>
      </c>
      <c r="AK30" s="138" t="str">
        <f t="shared" si="29"/>
        <v/>
      </c>
      <c r="AL30" s="138" t="str">
        <f t="shared" si="29"/>
        <v/>
      </c>
      <c r="AM30" s="138" t="str">
        <f t="shared" si="29"/>
        <v/>
      </c>
      <c r="AN30" s="138" t="str">
        <f t="shared" si="29"/>
        <v/>
      </c>
      <c r="AO30" s="174">
        <f t="shared" si="8"/>
        <v>3.5984939955644304E-5</v>
      </c>
      <c r="AP30" s="139"/>
      <c r="AR30" s="180">
        <f t="shared" si="17"/>
        <v>1979</v>
      </c>
      <c r="AS30" s="103" t="str">
        <f t="shared" si="18"/>
        <v>U</v>
      </c>
      <c r="AT30" s="140">
        <f t="shared" si="9"/>
        <v>6.2156354519605995E-4</v>
      </c>
      <c r="AU30" s="147"/>
      <c r="AX30" s="180">
        <f t="shared" si="19"/>
        <v>1979</v>
      </c>
      <c r="AY30" s="103" t="str">
        <f t="shared" si="20"/>
        <v>U</v>
      </c>
      <c r="AZ30" s="140">
        <f t="shared" si="10"/>
        <v>8.3882375860911494E-5</v>
      </c>
      <c r="BA30" s="147"/>
      <c r="BD30" s="180">
        <f t="shared" si="21"/>
        <v>1979</v>
      </c>
      <c r="BE30" s="103" t="str">
        <f t="shared" si="22"/>
        <v>U</v>
      </c>
      <c r="BF30" s="140">
        <f t="shared" si="11"/>
        <v>2.1501691337255869E-4</v>
      </c>
      <c r="BG30" s="147"/>
      <c r="BJ30" s="180">
        <f t="shared" si="23"/>
        <v>1979</v>
      </c>
      <c r="BK30" s="103" t="str">
        <f t="shared" si="24"/>
        <v>U</v>
      </c>
      <c r="BL30" s="140">
        <f t="shared" si="12"/>
        <v>4.3161266902630875E-4</v>
      </c>
      <c r="BM30" s="147"/>
      <c r="BP30" s="180">
        <f t="shared" si="25"/>
        <v>1979</v>
      </c>
      <c r="BQ30" s="103" t="str">
        <f t="shared" si="26"/>
        <v>U</v>
      </c>
      <c r="BR30" s="140">
        <f t="shared" si="13"/>
        <v>5.9416271082638943E-5</v>
      </c>
      <c r="BS30" s="147"/>
    </row>
    <row r="31" spans="1:71" ht="13">
      <c r="A31" s="173">
        <v>27</v>
      </c>
      <c r="B31" s="180">
        <f t="shared" si="14"/>
        <v>1978</v>
      </c>
      <c r="C31" s="138" t="str">
        <f t="shared" si="27"/>
        <v/>
      </c>
      <c r="D31" s="138">
        <f t="shared" si="27"/>
        <v>0.1</v>
      </c>
      <c r="E31" s="138">
        <f t="shared" si="27"/>
        <v>0.9</v>
      </c>
      <c r="F31" s="138" t="str">
        <f t="shared" si="27"/>
        <v/>
      </c>
      <c r="G31" s="138" t="str">
        <f t="shared" si="27"/>
        <v/>
      </c>
      <c r="H31" s="138" t="str">
        <f t="shared" si="27"/>
        <v/>
      </c>
      <c r="I31" s="138" t="str">
        <f t="shared" si="27"/>
        <v/>
      </c>
      <c r="J31" s="138" t="str">
        <f t="shared" si="27"/>
        <v/>
      </c>
      <c r="K31" s="138" t="str">
        <f t="shared" si="27"/>
        <v/>
      </c>
      <c r="L31" s="138" t="str">
        <f t="shared" si="27"/>
        <v/>
      </c>
      <c r="M31" s="174">
        <f t="shared" si="4"/>
        <v>2.1954414512409919E-2</v>
      </c>
      <c r="O31" s="173">
        <v>27</v>
      </c>
      <c r="P31" s="180">
        <f t="shared" si="15"/>
        <v>1978</v>
      </c>
      <c r="Q31" s="138" t="str">
        <f t="shared" si="28"/>
        <v/>
      </c>
      <c r="R31" s="138">
        <f t="shared" si="28"/>
        <v>0.25</v>
      </c>
      <c r="S31" s="138">
        <f t="shared" si="28"/>
        <v>0.75</v>
      </c>
      <c r="T31" s="138" t="str">
        <f t="shared" si="28"/>
        <v/>
      </c>
      <c r="U31" s="138" t="str">
        <f t="shared" si="28"/>
        <v/>
      </c>
      <c r="V31" s="138" t="str">
        <f t="shared" si="28"/>
        <v/>
      </c>
      <c r="W31" s="138" t="str">
        <f t="shared" si="28"/>
        <v/>
      </c>
      <c r="X31" s="138" t="str">
        <f t="shared" si="28"/>
        <v/>
      </c>
      <c r="Y31" s="138" t="str">
        <f t="shared" si="28"/>
        <v/>
      </c>
      <c r="Z31" s="138" t="str">
        <f t="shared" si="28"/>
        <v/>
      </c>
      <c r="AA31" s="174">
        <f t="shared" si="6"/>
        <v>1.9853907881233132E-3</v>
      </c>
      <c r="AC31" s="173">
        <v>27</v>
      </c>
      <c r="AD31" s="180">
        <f t="shared" si="16"/>
        <v>1978</v>
      </c>
      <c r="AE31" s="138">
        <f t="shared" si="29"/>
        <v>1</v>
      </c>
      <c r="AF31" s="138" t="str">
        <f t="shared" si="29"/>
        <v/>
      </c>
      <c r="AG31" s="138" t="str">
        <f t="shared" si="29"/>
        <v/>
      </c>
      <c r="AH31" s="138" t="str">
        <f t="shared" si="29"/>
        <v/>
      </c>
      <c r="AI31" s="138" t="str">
        <f t="shared" si="29"/>
        <v/>
      </c>
      <c r="AJ31" s="138" t="str">
        <f t="shared" si="29"/>
        <v/>
      </c>
      <c r="AK31" s="138" t="str">
        <f t="shared" si="29"/>
        <v/>
      </c>
      <c r="AL31" s="138" t="str">
        <f t="shared" si="29"/>
        <v/>
      </c>
      <c r="AM31" s="138" t="str">
        <f t="shared" si="29"/>
        <v/>
      </c>
      <c r="AN31" s="138" t="str">
        <f t="shared" si="29"/>
        <v/>
      </c>
      <c r="AO31" s="174">
        <f t="shared" si="8"/>
        <v>2.7140886622259407E-5</v>
      </c>
      <c r="AP31" s="139"/>
      <c r="AR31" s="180">
        <f t="shared" si="17"/>
        <v>1978</v>
      </c>
      <c r="AS31" s="103" t="str">
        <f t="shared" si="18"/>
        <v>U</v>
      </c>
      <c r="AT31" s="140">
        <f t="shared" si="9"/>
        <v>2.7016710674316062E-4</v>
      </c>
      <c r="AU31" s="147"/>
      <c r="AX31" s="180">
        <f t="shared" si="19"/>
        <v>1978</v>
      </c>
      <c r="AY31" s="103" t="str">
        <f t="shared" si="20"/>
        <v>U</v>
      </c>
      <c r="AZ31" s="140">
        <f t="shared" si="10"/>
        <v>8.3882375860911494E-5</v>
      </c>
      <c r="BA31" s="147"/>
      <c r="BD31" s="180">
        <f t="shared" si="21"/>
        <v>1978</v>
      </c>
      <c r="BE31" s="103" t="str">
        <f t="shared" si="22"/>
        <v>U</v>
      </c>
      <c r="BF31" s="140">
        <f t="shared" si="11"/>
        <v>1.9930139146492979E-4</v>
      </c>
      <c r="BG31" s="147"/>
      <c r="BJ31" s="180">
        <f t="shared" si="23"/>
        <v>1978</v>
      </c>
      <c r="BK31" s="103" t="str">
        <f t="shared" si="24"/>
        <v>U</v>
      </c>
      <c r="BL31" s="140">
        <f t="shared" si="12"/>
        <v>2.7325247129223021E-4</v>
      </c>
      <c r="BM31" s="147"/>
      <c r="BP31" s="180">
        <f t="shared" si="25"/>
        <v>1978</v>
      </c>
      <c r="BQ31" s="103" t="str">
        <f t="shared" si="26"/>
        <v>U</v>
      </c>
      <c r="BR31" s="140">
        <f t="shared" si="13"/>
        <v>5.6086124847939683E-5</v>
      </c>
      <c r="BS31" s="147"/>
    </row>
    <row r="32" spans="1:71" ht="13">
      <c r="A32" s="173">
        <v>28</v>
      </c>
      <c r="B32" s="180">
        <f t="shared" si="14"/>
        <v>1977</v>
      </c>
      <c r="C32" s="138" t="str">
        <f t="shared" si="27"/>
        <v/>
      </c>
      <c r="D32" s="138">
        <f t="shared" si="27"/>
        <v>0.15</v>
      </c>
      <c r="E32" s="138">
        <f t="shared" si="27"/>
        <v>0.85</v>
      </c>
      <c r="F32" s="138" t="str">
        <f t="shared" si="27"/>
        <v/>
      </c>
      <c r="G32" s="138" t="str">
        <f t="shared" si="27"/>
        <v/>
      </c>
      <c r="H32" s="138" t="str">
        <f t="shared" si="27"/>
        <v/>
      </c>
      <c r="I32" s="138" t="str">
        <f t="shared" si="27"/>
        <v/>
      </c>
      <c r="J32" s="138" t="str">
        <f t="shared" si="27"/>
        <v/>
      </c>
      <c r="K32" s="138" t="str">
        <f t="shared" si="27"/>
        <v/>
      </c>
      <c r="L32" s="138" t="str">
        <f t="shared" si="27"/>
        <v/>
      </c>
      <c r="M32" s="174">
        <f t="shared" si="4"/>
        <v>1.8001546896848592E-2</v>
      </c>
      <c r="O32" s="173">
        <v>28</v>
      </c>
      <c r="P32" s="180">
        <f t="shared" si="15"/>
        <v>1977</v>
      </c>
      <c r="Q32" s="138" t="str">
        <f t="shared" si="28"/>
        <v/>
      </c>
      <c r="R32" s="138">
        <f t="shared" si="28"/>
        <v>0.25</v>
      </c>
      <c r="S32" s="138">
        <f t="shared" si="28"/>
        <v>0.75</v>
      </c>
      <c r="T32" s="138" t="str">
        <f t="shared" si="28"/>
        <v/>
      </c>
      <c r="U32" s="138" t="str">
        <f t="shared" si="28"/>
        <v/>
      </c>
      <c r="V32" s="138" t="str">
        <f t="shared" si="28"/>
        <v/>
      </c>
      <c r="W32" s="138" t="str">
        <f t="shared" si="28"/>
        <v/>
      </c>
      <c r="X32" s="138" t="str">
        <f t="shared" si="28"/>
        <v/>
      </c>
      <c r="Y32" s="138" t="str">
        <f t="shared" si="28"/>
        <v/>
      </c>
      <c r="Z32" s="138" t="str">
        <f t="shared" si="28"/>
        <v/>
      </c>
      <c r="AA32" s="174">
        <f t="shared" si="6"/>
        <v>9.9269539406165661E-4</v>
      </c>
      <c r="AC32" s="173">
        <v>28</v>
      </c>
      <c r="AD32" s="180">
        <f t="shared" si="16"/>
        <v>1977</v>
      </c>
      <c r="AE32" s="138">
        <f t="shared" si="29"/>
        <v>1</v>
      </c>
      <c r="AF32" s="138" t="str">
        <f t="shared" si="29"/>
        <v/>
      </c>
      <c r="AG32" s="138" t="str">
        <f t="shared" si="29"/>
        <v/>
      </c>
      <c r="AH32" s="138" t="str">
        <f t="shared" si="29"/>
        <v/>
      </c>
      <c r="AI32" s="138" t="str">
        <f t="shared" si="29"/>
        <v/>
      </c>
      <c r="AJ32" s="138" t="str">
        <f t="shared" si="29"/>
        <v/>
      </c>
      <c r="AK32" s="138" t="str">
        <f t="shared" si="29"/>
        <v/>
      </c>
      <c r="AL32" s="138" t="str">
        <f t="shared" si="29"/>
        <v/>
      </c>
      <c r="AM32" s="138" t="str">
        <f t="shared" si="29"/>
        <v/>
      </c>
      <c r="AN32" s="138" t="str">
        <f t="shared" si="29"/>
        <v/>
      </c>
      <c r="AO32" s="174">
        <f t="shared" si="8"/>
        <v>1.0904527259286153E-5</v>
      </c>
      <c r="AP32" s="139"/>
      <c r="AR32" s="180">
        <f t="shared" si="17"/>
        <v>1977</v>
      </c>
      <c r="AS32" s="103" t="str">
        <f t="shared" si="18"/>
        <v>U</v>
      </c>
      <c r="AT32" s="140">
        <f t="shared" si="9"/>
        <v>1.6614286750645798E-4</v>
      </c>
      <c r="AU32" s="147"/>
      <c r="AX32" s="180">
        <f t="shared" si="19"/>
        <v>1977</v>
      </c>
      <c r="AY32" s="103" t="str">
        <f t="shared" si="20"/>
        <v>U</v>
      </c>
      <c r="AZ32" s="140">
        <f t="shared" si="10"/>
        <v>4.1941187930455747E-5</v>
      </c>
      <c r="BA32" s="147"/>
      <c r="BD32" s="180">
        <f t="shared" si="21"/>
        <v>1977</v>
      </c>
      <c r="BE32" s="103" t="str">
        <f t="shared" si="22"/>
        <v>U</v>
      </c>
      <c r="BF32" s="140">
        <f t="shared" si="11"/>
        <v>1.1750130622249387E-4</v>
      </c>
      <c r="BG32" s="147"/>
      <c r="BJ32" s="180">
        <f t="shared" si="23"/>
        <v>1977</v>
      </c>
      <c r="BK32" s="103" t="str">
        <f t="shared" si="24"/>
        <v>U</v>
      </c>
      <c r="BL32" s="140">
        <f t="shared" si="12"/>
        <v>1.1950701893299327E-4</v>
      </c>
      <c r="BM32" s="147"/>
      <c r="BP32" s="180">
        <f t="shared" si="25"/>
        <v>1977</v>
      </c>
      <c r="BQ32" s="103" t="str">
        <f t="shared" si="26"/>
        <v>U</v>
      </c>
      <c r="BR32" s="140">
        <f t="shared" si="13"/>
        <v>3.0839030272038945E-5</v>
      </c>
      <c r="BS32" s="147"/>
    </row>
    <row r="33" spans="1:74" ht="13">
      <c r="A33" s="173">
        <v>29</v>
      </c>
      <c r="B33" s="180">
        <f t="shared" si="14"/>
        <v>1976</v>
      </c>
      <c r="C33" s="138" t="str">
        <f t="shared" si="27"/>
        <v/>
      </c>
      <c r="D33" s="138">
        <f t="shared" si="27"/>
        <v>0.15</v>
      </c>
      <c r="E33" s="138">
        <f t="shared" si="27"/>
        <v>0.85</v>
      </c>
      <c r="F33" s="138" t="str">
        <f t="shared" si="27"/>
        <v/>
      </c>
      <c r="G33" s="138" t="str">
        <f t="shared" si="27"/>
        <v/>
      </c>
      <c r="H33" s="138" t="str">
        <f t="shared" si="27"/>
        <v/>
      </c>
      <c r="I33" s="138" t="str">
        <f t="shared" si="27"/>
        <v/>
      </c>
      <c r="J33" s="138" t="str">
        <f t="shared" si="27"/>
        <v/>
      </c>
      <c r="K33" s="138" t="str">
        <f t="shared" si="27"/>
        <v/>
      </c>
      <c r="L33" s="138" t="str">
        <f t="shared" si="27"/>
        <v/>
      </c>
      <c r="M33" s="174">
        <f t="shared" si="4"/>
        <v>1.0695543882725794E-2</v>
      </c>
      <c r="O33" s="173">
        <v>29</v>
      </c>
      <c r="P33" s="180">
        <f t="shared" si="15"/>
        <v>1976</v>
      </c>
      <c r="Q33" s="138" t="str">
        <f t="shared" si="28"/>
        <v/>
      </c>
      <c r="R33" s="138">
        <f t="shared" si="28"/>
        <v>0.2</v>
      </c>
      <c r="S33" s="138">
        <f t="shared" si="28"/>
        <v>0.8</v>
      </c>
      <c r="T33" s="138" t="str">
        <f t="shared" si="28"/>
        <v/>
      </c>
      <c r="U33" s="138" t="str">
        <f t="shared" si="28"/>
        <v/>
      </c>
      <c r="V33" s="138" t="str">
        <f t="shared" si="28"/>
        <v/>
      </c>
      <c r="W33" s="138" t="str">
        <f t="shared" si="28"/>
        <v/>
      </c>
      <c r="X33" s="138" t="str">
        <f t="shared" si="28"/>
        <v/>
      </c>
      <c r="Y33" s="138" t="str">
        <f t="shared" si="28"/>
        <v/>
      </c>
      <c r="Z33" s="138" t="str">
        <f t="shared" si="28"/>
        <v/>
      </c>
      <c r="AA33" s="174">
        <f t="shared" si="6"/>
        <v>0</v>
      </c>
      <c r="AC33" s="173">
        <v>29</v>
      </c>
      <c r="AD33" s="180">
        <f t="shared" si="16"/>
        <v>1976</v>
      </c>
      <c r="AE33" s="138">
        <f t="shared" si="29"/>
        <v>1</v>
      </c>
      <c r="AF33" s="138" t="str">
        <f t="shared" si="29"/>
        <v/>
      </c>
      <c r="AG33" s="138" t="str">
        <f t="shared" si="29"/>
        <v/>
      </c>
      <c r="AH33" s="138" t="str">
        <f t="shared" si="29"/>
        <v/>
      </c>
      <c r="AI33" s="138" t="str">
        <f t="shared" si="29"/>
        <v/>
      </c>
      <c r="AJ33" s="138" t="str">
        <f t="shared" si="29"/>
        <v/>
      </c>
      <c r="AK33" s="138" t="str">
        <f t="shared" si="29"/>
        <v/>
      </c>
      <c r="AL33" s="138" t="str">
        <f t="shared" si="29"/>
        <v/>
      </c>
      <c r="AM33" s="138" t="str">
        <f t="shared" si="29"/>
        <v/>
      </c>
      <c r="AN33" s="138" t="str">
        <f t="shared" si="29"/>
        <v/>
      </c>
      <c r="AO33" s="174">
        <f t="shared" si="8"/>
        <v>0</v>
      </c>
      <c r="AP33" s="139"/>
      <c r="AR33" s="180">
        <f t="shared" si="17"/>
        <v>1976</v>
      </c>
      <c r="AS33" s="103" t="str">
        <f t="shared" si="18"/>
        <v>U</v>
      </c>
      <c r="AT33" s="140">
        <f t="shared" si="9"/>
        <v>1.48069635937368E-4</v>
      </c>
      <c r="AU33" s="147"/>
      <c r="AX33" s="180">
        <f t="shared" si="19"/>
        <v>1976</v>
      </c>
      <c r="AY33" s="103" t="str">
        <f t="shared" si="20"/>
        <v>U</v>
      </c>
      <c r="AZ33" s="140">
        <f t="shared" si="10"/>
        <v>0</v>
      </c>
      <c r="BA33" s="147"/>
      <c r="BD33" s="180">
        <f t="shared" si="21"/>
        <v>1976</v>
      </c>
      <c r="BE33" s="103" t="str">
        <f t="shared" si="22"/>
        <v>U</v>
      </c>
      <c r="BF33" s="140">
        <f t="shared" si="11"/>
        <v>4.7464051013949838E-5</v>
      </c>
      <c r="BG33" s="147"/>
      <c r="BJ33" s="180">
        <f t="shared" si="23"/>
        <v>1976</v>
      </c>
      <c r="BK33" s="103" t="str">
        <f t="shared" si="24"/>
        <v>U</v>
      </c>
      <c r="BL33" s="140">
        <f t="shared" si="12"/>
        <v>7.4074106403908128E-5</v>
      </c>
      <c r="BM33" s="147"/>
      <c r="BP33" s="180">
        <f t="shared" si="25"/>
        <v>1976</v>
      </c>
      <c r="BQ33" s="103" t="str">
        <f t="shared" si="26"/>
        <v>U</v>
      </c>
      <c r="BR33" s="140">
        <f t="shared" si="13"/>
        <v>2.7493249547974891E-5</v>
      </c>
      <c r="BS33" s="147"/>
    </row>
    <row r="34" spans="1:74" ht="13.5" thickBot="1">
      <c r="A34" s="175">
        <v>30</v>
      </c>
      <c r="B34" s="181">
        <f>B33-1</f>
        <v>1975</v>
      </c>
      <c r="C34" s="176" t="str">
        <f t="shared" si="27"/>
        <v/>
      </c>
      <c r="D34" s="176">
        <f t="shared" si="27"/>
        <v>0.2</v>
      </c>
      <c r="E34" s="176">
        <f t="shared" si="27"/>
        <v>0.8</v>
      </c>
      <c r="F34" s="176" t="str">
        <f t="shared" si="27"/>
        <v/>
      </c>
      <c r="G34" s="176" t="str">
        <f t="shared" si="27"/>
        <v/>
      </c>
      <c r="H34" s="176" t="str">
        <f t="shared" si="27"/>
        <v/>
      </c>
      <c r="I34" s="176" t="str">
        <f>VLOOKUP($B34,techs,I$2,FALSE)</f>
        <v/>
      </c>
      <c r="J34" s="176" t="str">
        <f t="shared" si="27"/>
        <v/>
      </c>
      <c r="K34" s="176" t="str">
        <f t="shared" si="27"/>
        <v/>
      </c>
      <c r="L34" s="176" t="str">
        <f t="shared" si="27"/>
        <v/>
      </c>
      <c r="M34" s="174">
        <f t="shared" si="4"/>
        <v>7.1303625884838627E-3</v>
      </c>
      <c r="O34" s="175">
        <v>30</v>
      </c>
      <c r="P34" s="181">
        <f>P33-1</f>
        <v>1975</v>
      </c>
      <c r="Q34" s="176" t="str">
        <f t="shared" si="28"/>
        <v/>
      </c>
      <c r="R34" s="176">
        <f t="shared" si="28"/>
        <v>0.3</v>
      </c>
      <c r="S34" s="176">
        <f t="shared" si="28"/>
        <v>0.7</v>
      </c>
      <c r="T34" s="176" t="str">
        <f t="shared" si="28"/>
        <v/>
      </c>
      <c r="U34" s="176" t="str">
        <f t="shared" si="28"/>
        <v/>
      </c>
      <c r="V34" s="176" t="str">
        <f t="shared" si="28"/>
        <v/>
      </c>
      <c r="W34" s="176" t="str">
        <f t="shared" si="28"/>
        <v/>
      </c>
      <c r="X34" s="176" t="str">
        <f t="shared" si="28"/>
        <v/>
      </c>
      <c r="Y34" s="176" t="str">
        <f t="shared" si="28"/>
        <v/>
      </c>
      <c r="Z34" s="176" t="str">
        <f t="shared" si="28"/>
        <v/>
      </c>
      <c r="AA34" s="174">
        <f t="shared" si="6"/>
        <v>0</v>
      </c>
      <c r="AC34" s="175">
        <v>30</v>
      </c>
      <c r="AD34" s="181">
        <f>AD33-1</f>
        <v>1975</v>
      </c>
      <c r="AE34" s="176">
        <f t="shared" si="29"/>
        <v>1</v>
      </c>
      <c r="AF34" s="176" t="str">
        <f t="shared" si="29"/>
        <v/>
      </c>
      <c r="AG34" s="176" t="str">
        <f t="shared" si="29"/>
        <v/>
      </c>
      <c r="AH34" s="176" t="str">
        <f t="shared" si="29"/>
        <v/>
      </c>
      <c r="AI34" s="176" t="str">
        <f t="shared" si="29"/>
        <v/>
      </c>
      <c r="AJ34" s="176" t="str">
        <f t="shared" si="29"/>
        <v/>
      </c>
      <c r="AK34" s="176" t="str">
        <f t="shared" si="29"/>
        <v/>
      </c>
      <c r="AL34" s="176" t="str">
        <f t="shared" si="29"/>
        <v/>
      </c>
      <c r="AM34" s="176" t="str">
        <f t="shared" si="29"/>
        <v/>
      </c>
      <c r="AN34" s="176" t="str">
        <f t="shared" si="29"/>
        <v/>
      </c>
      <c r="AO34" s="174">
        <f t="shared" si="8"/>
        <v>0</v>
      </c>
      <c r="AP34" s="139"/>
      <c r="AR34" s="181">
        <f>AR33-1</f>
        <v>1975</v>
      </c>
      <c r="AS34" s="103" t="str">
        <f t="shared" si="18"/>
        <v>U</v>
      </c>
      <c r="AT34" s="140">
        <f t="shared" si="9"/>
        <v>9.8713090624911995E-5</v>
      </c>
      <c r="AU34" s="170"/>
      <c r="AX34" s="181">
        <f>AX33-1</f>
        <v>1975</v>
      </c>
      <c r="AY34" s="103" t="str">
        <f t="shared" si="20"/>
        <v>U</v>
      </c>
      <c r="AZ34" s="140">
        <f t="shared" si="10"/>
        <v>0</v>
      </c>
      <c r="BA34" s="170"/>
      <c r="BD34" s="181">
        <f>BD33-1</f>
        <v>1975</v>
      </c>
      <c r="BE34" s="103" t="str">
        <f t="shared" si="22"/>
        <v>U</v>
      </c>
      <c r="BF34" s="140">
        <f t="shared" si="11"/>
        <v>9.8023583615765978E-6</v>
      </c>
      <c r="BG34" s="170"/>
      <c r="BJ34" s="181">
        <f>BJ33-1</f>
        <v>1975</v>
      </c>
      <c r="BK34" s="103" t="str">
        <f t="shared" si="24"/>
        <v>U</v>
      </c>
      <c r="BL34" s="140">
        <f t="shared" si="12"/>
        <v>3.4178888324632858E-5</v>
      </c>
      <c r="BM34" s="170"/>
      <c r="BP34" s="181">
        <f>BP33-1</f>
        <v>1975</v>
      </c>
      <c r="BQ34" s="103" t="str">
        <f t="shared" si="26"/>
        <v>U</v>
      </c>
      <c r="BR34" s="140">
        <f t="shared" si="13"/>
        <v>0</v>
      </c>
      <c r="BS34" s="170"/>
    </row>
    <row r="35" spans="1:74" ht="13">
      <c r="B35" s="101"/>
      <c r="C35" s="101"/>
      <c r="D35" s="101"/>
      <c r="E35" s="101"/>
      <c r="F35" s="101"/>
      <c r="G35" s="101"/>
      <c r="H35" s="101"/>
      <c r="I35" s="101"/>
      <c r="J35" s="101"/>
      <c r="K35" s="101"/>
      <c r="L35" s="101"/>
      <c r="M35" s="102">
        <f>INDEX('Vehicle Characteristics'!$B$30:$H$40,MATCH(B1,'Vehicle Characteristics'!$B$30:$B$40,0),MATCH(B2,'Vehicle Characteristics'!$B$30:$H$30,0))/10^9</f>
        <v>7.4982986229595019</v>
      </c>
      <c r="P35" s="101"/>
      <c r="Q35" s="101"/>
      <c r="R35" s="101"/>
      <c r="S35" s="101"/>
      <c r="T35" s="101"/>
      <c r="U35" s="101"/>
      <c r="V35" s="101"/>
      <c r="W35" s="101"/>
      <c r="X35" s="101"/>
      <c r="Y35" s="101"/>
      <c r="Z35" s="101"/>
      <c r="AA35" s="102">
        <f>INDEX('Vehicle Characteristics'!$B$30:$H$40,MATCH(P1,'Vehicle Characteristics'!$B$30:$B$40,0),MATCH(P2,'Vehicle Characteristics'!$B$30:$H$30,0))/10^9</f>
        <v>2.0310664168819041</v>
      </c>
      <c r="AD35" s="101"/>
      <c r="AE35" s="101"/>
      <c r="AF35" s="101"/>
      <c r="AG35" s="101"/>
      <c r="AH35" s="101"/>
      <c r="AI35" s="101"/>
      <c r="AJ35" s="101"/>
      <c r="AK35" s="101"/>
      <c r="AL35" s="101"/>
      <c r="AM35" s="101"/>
      <c r="AN35" s="101"/>
      <c r="AO35" s="102">
        <f>INDEX('Vehicle Characteristics'!$B$30:$H$40,MATCH(AD1,'Vehicle Characteristics'!$B$30:$B$40,0),MATCH(AD2,'Vehicle Characteristics'!$B$30:$H$30,0))/10^9</f>
        <v>2.9523464517818402E-2</v>
      </c>
      <c r="AP35" s="102"/>
      <c r="AS35" s="142"/>
      <c r="AT35" s="102">
        <f>INDEX('Vehicle Characteristics'!$B$30:$H$40,MATCH(AR1,'Vehicle Characteristics'!$B$30:$B$40,0),MATCH(AR2,'Vehicle Characteristics'!$B$30:$H$30,0))/10^9</f>
        <v>2.6506077040497331E-2</v>
      </c>
      <c r="AU35" s="141"/>
      <c r="AY35" s="142"/>
      <c r="AZ35" s="102">
        <f>INDEX('Vehicle Characteristics'!$B$30:$H$40,MATCH(AX1,'Vehicle Characteristics'!$B$30:$B$40,0),MATCH(AX2,'Vehicle Characteristics'!$B$30:$H$30,0))/10^9</f>
        <v>8.7725283118095895E-2</v>
      </c>
      <c r="BA35" s="141"/>
      <c r="BE35" s="142"/>
      <c r="BF35" s="102">
        <f>INDEX('Vehicle Characteristics'!$B$30:$H$40,MATCH(BD1,'Vehicle Characteristics'!$B$30:$B$40,0),MATCH(BD2,'Vehicle Characteristics'!$B$30:$H$30,0))/10^9</f>
        <v>0.2660555630271183</v>
      </c>
      <c r="BG35" s="141"/>
      <c r="BK35" s="142"/>
      <c r="BL35" s="102">
        <f>INDEX('Vehicle Characteristics'!$B$30:$H$40,MATCH(BJ1,'Vehicle Characteristics'!$B$30:$B$40,0),MATCH(BJ2,'Vehicle Characteristics'!$B$30:$H$30,0))/10^9</f>
        <v>9.3099600000000005E-2</v>
      </c>
      <c r="BM35" s="141"/>
      <c r="BQ35" s="142"/>
      <c r="BR35" s="102">
        <f>INDEX('Vehicle Characteristics'!$B$30:$H$40,MATCH(BP1,'Vehicle Characteristics'!$B$30:$B$40,0),MATCH(BP2,'Vehicle Characteristics'!$B$30:$H$30,0))/10^9</f>
        <v>5.0724972455063314E-2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0">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1">P39*VLOOKUP($A39,N2OEF,3,FALSE)</f>
        <v>0</v>
      </c>
      <c r="AA39" s="110">
        <f t="shared" ref="AA39:AA48" si="32">P39*VLOOKUP($A39,CH4EF,3,FALSE)</f>
        <v>0</v>
      </c>
      <c r="AC39" s="117" t="s">
        <v>37</v>
      </c>
      <c r="AD39" s="109">
        <f>SUMPRODUCT(AE$4:AE$34,AO$4:AO$34)</f>
        <v>7.0273054452171671E-4</v>
      </c>
      <c r="AE39" s="103"/>
      <c r="AF39" s="103"/>
      <c r="AG39" s="103"/>
      <c r="AH39" s="103"/>
      <c r="AI39" s="103"/>
      <c r="AJ39" s="103"/>
      <c r="AK39" s="103"/>
      <c r="AL39" s="103"/>
      <c r="AM39" s="109"/>
      <c r="AN39" s="109">
        <f t="shared" ref="AN39:AN48" si="33">AD39*VLOOKUP($A39,N2OEF,4,FALSE)</f>
        <v>3.4925708062729321E-5</v>
      </c>
      <c r="AO39" s="110">
        <f t="shared" ref="AO39:AO48" si="34">AD39*VLOOKUP($A39,CH4EF,4,FALSE)</f>
        <v>3.2353714269779834E-4</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U39" s="146"/>
      <c r="BV39" s="147"/>
    </row>
    <row r="40" spans="1:74" ht="13">
      <c r="A40" s="117" t="s">
        <v>31</v>
      </c>
      <c r="B40" s="109">
        <f>SUMPRODUCT(D$4:D$34,M$4:M$34)</f>
        <v>1.189082488113301E-2</v>
      </c>
      <c r="C40" s="103"/>
      <c r="D40" s="103"/>
      <c r="E40" s="103"/>
      <c r="F40" s="103"/>
      <c r="G40" s="103"/>
      <c r="H40" s="103"/>
      <c r="I40" s="103"/>
      <c r="J40" s="103"/>
      <c r="K40" s="109"/>
      <c r="L40" s="109">
        <f t="shared" si="30"/>
        <v>2.3424925015832029E-4</v>
      </c>
      <c r="M40" s="110">
        <f t="shared" ref="M40:M48" si="35">B40*VLOOKUP($A40,CH4EF,2,FALSE)</f>
        <v>2.0166838998401586E-3</v>
      </c>
      <c r="O40" s="117" t="s">
        <v>31</v>
      </c>
      <c r="P40" s="109">
        <f>SUMPRODUCT(R$4:R$34,AA$4:AA$34)</f>
        <v>1.7381010382221743E-3</v>
      </c>
      <c r="Q40" s="103"/>
      <c r="R40" s="103"/>
      <c r="S40" s="103"/>
      <c r="T40" s="103"/>
      <c r="U40" s="103"/>
      <c r="V40" s="103"/>
      <c r="W40" s="103"/>
      <c r="X40" s="103"/>
      <c r="Y40" s="109"/>
      <c r="Z40" s="109">
        <f t="shared" si="31"/>
        <v>3.7890602633243402E-5</v>
      </c>
      <c r="AA40" s="110">
        <f t="shared" si="32"/>
        <v>3.3162967809279085E-4</v>
      </c>
      <c r="AC40" s="117" t="s">
        <v>31</v>
      </c>
      <c r="AD40" s="109">
        <f>SUMPRODUCT(AF$4:AF$34,AO$4:AO$34)</f>
        <v>3.5017087617970916E-3</v>
      </c>
      <c r="AE40" s="103"/>
      <c r="AF40" s="103"/>
      <c r="AG40" s="103"/>
      <c r="AH40" s="103"/>
      <c r="AI40" s="103"/>
      <c r="AJ40" s="103"/>
      <c r="AK40" s="103"/>
      <c r="AL40" s="103"/>
      <c r="AM40" s="109"/>
      <c r="AN40" s="109">
        <f t="shared" si="33"/>
        <v>1.6563082443300244E-4</v>
      </c>
      <c r="AO40" s="110">
        <f t="shared" si="34"/>
        <v>1.4640644333073641E-3</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U40" s="146"/>
      <c r="BV40" s="147"/>
    </row>
    <row r="41" spans="1:74" ht="13">
      <c r="A41" s="117" t="s">
        <v>29</v>
      </c>
      <c r="B41" s="109">
        <f>SUMPRODUCT(E$4:E$34,M$4:M$34)</f>
        <v>0.10780489979489352</v>
      </c>
      <c r="C41" s="103"/>
      <c r="D41" s="103"/>
      <c r="E41" s="103"/>
      <c r="F41" s="103"/>
      <c r="G41" s="103"/>
      <c r="H41" s="103"/>
      <c r="I41" s="103"/>
      <c r="J41" s="103"/>
      <c r="K41" s="109"/>
      <c r="L41" s="109">
        <f t="shared" si="30"/>
        <v>5.4333669496626335E-3</v>
      </c>
      <c r="M41" s="110">
        <f t="shared" si="35"/>
        <v>1.4607563922208073E-2</v>
      </c>
      <c r="O41" s="117" t="s">
        <v>29</v>
      </c>
      <c r="P41" s="109">
        <f>SUMPRODUCT(S$4:S$34,AA$4:AA$34)</f>
        <v>4.0511284583119291E-2</v>
      </c>
      <c r="Q41" s="103"/>
      <c r="R41" s="103"/>
      <c r="S41" s="103"/>
      <c r="T41" s="103"/>
      <c r="U41" s="103"/>
      <c r="V41" s="103"/>
      <c r="W41" s="103"/>
      <c r="X41" s="103"/>
      <c r="Y41" s="109"/>
      <c r="Z41" s="109">
        <f t="shared" si="31"/>
        <v>2.5886710848613227E-3</v>
      </c>
      <c r="AA41" s="110">
        <f t="shared" si="32"/>
        <v>6.1415107428008852E-3</v>
      </c>
      <c r="AC41" s="117" t="s">
        <v>29</v>
      </c>
      <c r="AD41" s="109">
        <f>SUMPRODUCT(AG$4:AG$34,AO$4:AO$34)</f>
        <v>2.3421713668694767E-3</v>
      </c>
      <c r="AE41" s="103"/>
      <c r="AF41" s="103"/>
      <c r="AG41" s="103"/>
      <c r="AH41" s="103"/>
      <c r="AI41" s="103"/>
      <c r="AJ41" s="103"/>
      <c r="AK41" s="103"/>
      <c r="AL41" s="103"/>
      <c r="AM41" s="109"/>
      <c r="AN41" s="109">
        <f t="shared" si="33"/>
        <v>3.0846396901671011E-4</v>
      </c>
      <c r="AO41" s="110">
        <f t="shared" si="34"/>
        <v>5.5181557403444876E-4</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U41" s="146"/>
      <c r="BV41" s="147"/>
    </row>
    <row r="42" spans="1:74" ht="13">
      <c r="A42" s="117" t="s">
        <v>27</v>
      </c>
      <c r="B42" s="109">
        <f>SUMPRODUCT(F$4:F$34,M$4:M$34)</f>
        <v>1.7363130035774879</v>
      </c>
      <c r="C42" s="103"/>
      <c r="D42" s="103"/>
      <c r="E42" s="103"/>
      <c r="F42" s="103"/>
      <c r="G42" s="103"/>
      <c r="H42" s="103"/>
      <c r="I42" s="103"/>
      <c r="J42" s="103"/>
      <c r="K42" s="109"/>
      <c r="L42" s="109">
        <f t="shared" si="30"/>
        <v>0.11233945133146345</v>
      </c>
      <c r="M42" s="110">
        <f t="shared" si="35"/>
        <v>0.12223643545185515</v>
      </c>
      <c r="O42" s="117" t="s">
        <v>27</v>
      </c>
      <c r="P42" s="109">
        <f>SUMPRODUCT(T$4:T$34,AA$4:AA$34)</f>
        <v>0.21560210102546376</v>
      </c>
      <c r="Q42" s="103"/>
      <c r="R42" s="103"/>
      <c r="S42" s="103"/>
      <c r="T42" s="103"/>
      <c r="U42" s="103"/>
      <c r="V42" s="103"/>
      <c r="W42" s="103"/>
      <c r="X42" s="103"/>
      <c r="Y42" s="109"/>
      <c r="Z42" s="109">
        <f t="shared" si="31"/>
        <v>2.2767581868288974E-2</v>
      </c>
      <c r="AA42" s="110">
        <f t="shared" si="32"/>
        <v>1.6730723039575988E-2</v>
      </c>
      <c r="AC42" s="117" t="s">
        <v>27</v>
      </c>
      <c r="AD42" s="109">
        <f>SUMPRODUCT(AH$4:AH$34,AO$4:AO$34)</f>
        <v>1.666602182329432E-3</v>
      </c>
      <c r="AE42" s="103"/>
      <c r="AF42" s="103"/>
      <c r="AG42" s="103"/>
      <c r="AH42" s="103"/>
      <c r="AI42" s="103"/>
      <c r="AJ42" s="103"/>
      <c r="AK42" s="103"/>
      <c r="AL42" s="103"/>
      <c r="AM42" s="109"/>
      <c r="AN42" s="109">
        <f t="shared" si="33"/>
        <v>3.5581956592733375E-4</v>
      </c>
      <c r="AO42" s="110">
        <f t="shared" si="34"/>
        <v>4.3831637395264062E-4</v>
      </c>
      <c r="AP42" s="109"/>
      <c r="AQ42" s="127" t="s">
        <v>33</v>
      </c>
      <c r="AR42" s="148">
        <f>SUMIF(AS$4:AS$34,$AQ42,AT$4:AT$34)</f>
        <v>1.3467398777163887E-2</v>
      </c>
      <c r="AS42" s="148"/>
      <c r="AT42" s="148">
        <f>AR42*VLOOKUP($AQ42,N2OEF,5,FALSE)</f>
        <v>1.3467398777163888E-5</v>
      </c>
      <c r="AU42" s="149">
        <f>AR42*VLOOKUP($AQ42,CH4EF,5,FALSE)</f>
        <v>6.7336993885819441E-6</v>
      </c>
      <c r="AW42" s="127" t="s">
        <v>33</v>
      </c>
      <c r="AX42" s="148">
        <f>SUMIF(AY$4:AY$34,$AQ42,AZ$4:AZ$34)</f>
        <v>7.7890743789565162E-2</v>
      </c>
      <c r="AY42" s="148"/>
      <c r="AZ42" s="148">
        <f>AX42*VLOOKUP($AQ42,N2OEF,6,FALSE)</f>
        <v>1.0904704130539122E-4</v>
      </c>
      <c r="BA42" s="149">
        <f>AX42*VLOOKUP($AQ42,CH4EF,6,FALSE)</f>
        <v>7.0101669410608649E-5</v>
      </c>
      <c r="BC42" s="127" t="s">
        <v>33</v>
      </c>
      <c r="BD42" s="148">
        <f>SUMIF(BE$4:BE$34,$AQ42,BF$4:BF$34)</f>
        <v>5.3978809500905514E-2</v>
      </c>
      <c r="BE42" s="148"/>
      <c r="BF42" s="148">
        <f>BD42*VLOOKUP($AQ42,N2OEF,7,FALSE)</f>
        <v>2.5909828560434647E-4</v>
      </c>
      <c r="BG42" s="149">
        <f>BD42*VLOOKUP($AQ42,CH4EF,7,FALSE)</f>
        <v>2.7529192845461814E-4</v>
      </c>
      <c r="BI42" s="127"/>
      <c r="BJ42" s="148"/>
      <c r="BK42" s="148"/>
      <c r="BL42" s="148"/>
      <c r="BM42" s="149"/>
      <c r="BO42" s="127"/>
      <c r="BP42" s="148"/>
      <c r="BQ42" s="148"/>
      <c r="BR42" s="148"/>
      <c r="BS42" s="149"/>
      <c r="BU42" s="146"/>
      <c r="BV42" s="147"/>
    </row>
    <row r="43" spans="1:74" ht="13">
      <c r="A43" s="117" t="s">
        <v>25</v>
      </c>
      <c r="B43" s="109">
        <f>SUMPRODUCT(G$4:G$34,M$4:M$34)</f>
        <v>1.743157934506997</v>
      </c>
      <c r="C43" s="103"/>
      <c r="D43" s="103"/>
      <c r="E43" s="103"/>
      <c r="F43" s="103"/>
      <c r="G43" s="103"/>
      <c r="H43" s="103"/>
      <c r="I43" s="103"/>
      <c r="J43" s="103"/>
      <c r="K43" s="109"/>
      <c r="L43" s="109">
        <f t="shared" si="30"/>
        <v>7.4781475390350169E-2</v>
      </c>
      <c r="M43" s="110">
        <f t="shared" si="35"/>
        <v>4.7239580025139616E-2</v>
      </c>
      <c r="O43" s="117" t="s">
        <v>25</v>
      </c>
      <c r="P43" s="109">
        <f>SUMPRODUCT(U$4:U$34,AA$4:AA$34)</f>
        <v>0.70791144334945877</v>
      </c>
      <c r="Q43" s="103"/>
      <c r="R43" s="103"/>
      <c r="S43" s="103"/>
      <c r="T43" s="103"/>
      <c r="U43" s="103"/>
      <c r="V43" s="103"/>
      <c r="W43" s="103"/>
      <c r="X43" s="103"/>
      <c r="Y43" s="109"/>
      <c r="Z43" s="109">
        <f t="shared" si="31"/>
        <v>6.165908671573786E-2</v>
      </c>
      <c r="AA43" s="110">
        <f t="shared" si="32"/>
        <v>3.1997597239395534E-2</v>
      </c>
      <c r="AC43" s="117" t="s">
        <v>25</v>
      </c>
      <c r="AD43" s="109">
        <f>SUMPRODUCT(AI$4:AI$34,AO$4:AO$34)</f>
        <v>1.5589747128673606E-2</v>
      </c>
      <c r="AE43" s="103"/>
      <c r="AF43" s="103"/>
      <c r="AG43" s="103"/>
      <c r="AH43" s="103"/>
      <c r="AI43" s="103"/>
      <c r="AJ43" s="103"/>
      <c r="AK43" s="103"/>
      <c r="AL43" s="103"/>
      <c r="AM43" s="109"/>
      <c r="AN43" s="109">
        <f t="shared" si="33"/>
        <v>2.728205747517881E-3</v>
      </c>
      <c r="AO43" s="110">
        <f t="shared" si="34"/>
        <v>1.0211284369281211E-3</v>
      </c>
      <c r="AP43" s="109"/>
      <c r="AQ43" s="117" t="s">
        <v>35</v>
      </c>
      <c r="AR43" s="150">
        <f>SUMIF(AS$4:AS$34,$AQ43,AT$4:AT$34)</f>
        <v>6.5446260348381215E-3</v>
      </c>
      <c r="AS43" s="150"/>
      <c r="AT43" s="150">
        <f>AR43*VLOOKUP($AQ43,N2OEF,5,FALSE)</f>
        <v>6.5446260348381215E-6</v>
      </c>
      <c r="AU43" s="151">
        <f>AR43*VLOOKUP($AQ43,CH4EF,5,FALSE)</f>
        <v>3.2723130174190608E-6</v>
      </c>
      <c r="AW43" s="117" t="s">
        <v>35</v>
      </c>
      <c r="AX43" s="150">
        <f>SUMIF(AY$4:AY$34,$AQ43,AZ$4:AZ$34)</f>
        <v>8.6804874192820819E-3</v>
      </c>
      <c r="AY43" s="150"/>
      <c r="AZ43" s="150">
        <f>AX43*VLOOKUP($AQ43,N2OEF,6,FALSE)</f>
        <v>1.2152682386994914E-5</v>
      </c>
      <c r="BA43" s="151">
        <f>AX43*VLOOKUP($AQ43,CH4EF,6,FALSE)</f>
        <v>7.812438677353873E-6</v>
      </c>
      <c r="BC43" s="117" t="s">
        <v>35</v>
      </c>
      <c r="BD43" s="150">
        <f>SUMIF(BE$4:BE$34,$AQ43,BF$4:BF$34)</f>
        <v>0.2007669908769327</v>
      </c>
      <c r="BE43" s="150"/>
      <c r="BF43" s="150">
        <f>BD43*VLOOKUP($AQ43,N2OEF,7,FALSE)</f>
        <v>9.6368155620927686E-4</v>
      </c>
      <c r="BG43" s="151">
        <f>BD43*VLOOKUP($AQ43,CH4EF,7,FALSE)</f>
        <v>1.0239116534723569E-3</v>
      </c>
      <c r="BI43" s="117" t="s">
        <v>31</v>
      </c>
      <c r="BJ43" s="150">
        <f>SUMIF(BK$4:BK$34,$BI43,BL$4:BL$34)</f>
        <v>8.095966377378136E-2</v>
      </c>
      <c r="BK43" s="150"/>
      <c r="BL43" s="150">
        <f>BJ43*VLOOKUP($AQ43,N2OEF,8,FALSE)</f>
        <v>6.7196520932238533E-4</v>
      </c>
      <c r="BM43" s="151">
        <f>BJ43*VLOOKUP($AQ43,CH4EF,7,FALSE)</f>
        <v>4.1289428524628495E-4</v>
      </c>
      <c r="BO43" s="117" t="s">
        <v>31</v>
      </c>
      <c r="BP43" s="150">
        <f>SUMIF(BQ$4:BQ$34,$BI43,BR$4:BR$34)</f>
        <v>3.5970934147359475E-2</v>
      </c>
      <c r="BQ43" s="150"/>
      <c r="BR43" s="150">
        <f>BP43*VLOOKUP($AQ43,N2OEF,8,FALSE)</f>
        <v>2.9855875342308367E-4</v>
      </c>
      <c r="BS43" s="151">
        <f>BP43*VLOOKUP($AQ43,CH4EF,7,FALSE)</f>
        <v>1.8345176415153334E-4</v>
      </c>
      <c r="BU43" s="146"/>
      <c r="BV43" s="147"/>
    </row>
    <row r="44" spans="1:74" ht="13">
      <c r="A44" s="117" t="s">
        <v>23</v>
      </c>
      <c r="B44" s="109">
        <f>SUMPRODUCT(H$4:H$34,M$4:M$34)</f>
        <v>2.813041862539623</v>
      </c>
      <c r="C44" s="103"/>
      <c r="D44" s="103"/>
      <c r="E44" s="103"/>
      <c r="F44" s="103"/>
      <c r="G44" s="103"/>
      <c r="H44" s="103"/>
      <c r="I44" s="103"/>
      <c r="J44" s="103"/>
      <c r="K44" s="109"/>
      <c r="L44" s="109">
        <f t="shared" si="30"/>
        <v>5.766735818206227E-2</v>
      </c>
      <c r="M44" s="110">
        <f t="shared" si="35"/>
        <v>2.8130418625396229E-2</v>
      </c>
      <c r="O44" s="117" t="s">
        <v>23</v>
      </c>
      <c r="P44" s="109">
        <f>SUMPRODUCT(V$4:V$34,AA$4:AA$34)</f>
        <v>0.67360344995487842</v>
      </c>
      <c r="Q44" s="103"/>
      <c r="R44" s="103"/>
      <c r="S44" s="103"/>
      <c r="T44" s="103"/>
      <c r="U44" s="103"/>
      <c r="V44" s="103"/>
      <c r="W44" s="103"/>
      <c r="X44" s="103"/>
      <c r="Y44" s="109"/>
      <c r="Z44" s="109">
        <f t="shared" si="31"/>
        <v>1.5021356933993788E-2</v>
      </c>
      <c r="AA44" s="110">
        <f t="shared" si="32"/>
        <v>9.9693310593322003E-3</v>
      </c>
      <c r="AC44" s="117" t="s">
        <v>23</v>
      </c>
      <c r="AD44" s="109">
        <f>SUMPRODUCT(AJ$4:AJ$34,AO$4:AO$34)</f>
        <v>2.2944757967097206E-3</v>
      </c>
      <c r="AE44" s="103"/>
      <c r="AF44" s="103"/>
      <c r="AG44" s="103"/>
      <c r="AH44" s="103"/>
      <c r="AI44" s="103"/>
      <c r="AJ44" s="103"/>
      <c r="AK44" s="103"/>
      <c r="AL44" s="103"/>
      <c r="AM44" s="109"/>
      <c r="AN44" s="109">
        <f t="shared" si="33"/>
        <v>1.0692257212667299E-4</v>
      </c>
      <c r="AO44" s="110">
        <f t="shared" si="34"/>
        <v>6.883427390129162E-5</v>
      </c>
      <c r="AP44" s="109"/>
      <c r="AQ44" s="117" t="s">
        <v>37</v>
      </c>
      <c r="AR44" s="150">
        <f>SUMIF(AS$4:AS$34,$AQ44,AT$4:AT$34)</f>
        <v>6.494052228495327E-3</v>
      </c>
      <c r="AS44" s="150"/>
      <c r="AT44" s="150">
        <f>AR44*VLOOKUP($AQ44,N2OEF,5,FALSE)</f>
        <v>7.792862674194391E-6</v>
      </c>
      <c r="AU44" s="151">
        <f>AR44*VLOOKUP($AQ44,CH4EF,5,FALSE)</f>
        <v>3.8964313370971955E-6</v>
      </c>
      <c r="AW44" s="117" t="s">
        <v>37</v>
      </c>
      <c r="AX44" s="150">
        <f>SUMIF(AY$4:AY$34,$AQ44,AZ$4:AZ$34)</f>
        <v>1.1540519092486617E-3</v>
      </c>
      <c r="AY44" s="150"/>
      <c r="AZ44" s="150">
        <f>AX44*VLOOKUP($AQ44,N2OEF,6,FALSE)</f>
        <v>1.9618882457227248E-6</v>
      </c>
      <c r="BA44" s="151">
        <f>AX44*VLOOKUP($AQ44,CH4EF,6,FALSE)</f>
        <v>1.2694571001735279E-6</v>
      </c>
      <c r="BC44" s="117" t="s">
        <v>37</v>
      </c>
      <c r="BD44" s="150">
        <f>SUMIF(BE$4:BE$34,$AQ44,BF$4:BF$34)</f>
        <v>1.1309762649280162E-2</v>
      </c>
      <c r="BE44" s="150"/>
      <c r="BF44" s="150">
        <f>BD44*VLOOKUP($AQ44,N2OEF,7,FALSE)</f>
        <v>5.4286860716544771E-5</v>
      </c>
      <c r="BG44" s="151">
        <f>BD44*VLOOKUP($AQ44,CH4EF,7,FALSE)</f>
        <v>5.7679789511328833E-5</v>
      </c>
      <c r="BI44" s="117" t="s">
        <v>37</v>
      </c>
      <c r="BJ44" s="150">
        <f>SUMIF(BK$4:BK$34,$AQ44,BL$4:BL$34)</f>
        <v>1.2139936226218636E-2</v>
      </c>
      <c r="BK44" s="150"/>
      <c r="BL44" s="150">
        <f>BJ44*VLOOKUP($AQ44,N2OEF,8,FALSE)</f>
        <v>1.0076147067761469E-4</v>
      </c>
      <c r="BM44" s="151">
        <f>BJ44*VLOOKUP($AQ44,CH4EF,7,FALSE)</f>
        <v>6.1913674753715048E-5</v>
      </c>
      <c r="BO44" s="117" t="s">
        <v>37</v>
      </c>
      <c r="BP44" s="150">
        <f>SUMIF(BQ$4:BQ$34,$AQ44,BR$4:BR$34)</f>
        <v>1.4754038307703844E-2</v>
      </c>
      <c r="BQ44" s="150"/>
      <c r="BR44" s="150">
        <f>BP44*VLOOKUP($AQ44,N2OEF,8,FALSE)</f>
        <v>1.224585179539419E-4</v>
      </c>
      <c r="BS44" s="151">
        <f>BP44*VLOOKUP($AQ44,CH4EF,7,FALSE)</f>
        <v>7.524559536928961E-5</v>
      </c>
      <c r="BU44" s="146"/>
      <c r="BV44" s="147"/>
    </row>
    <row r="45" spans="1:74" ht="13">
      <c r="A45" s="117" t="s">
        <v>273</v>
      </c>
      <c r="B45" s="109">
        <f>SUMPRODUCT(I$4:I$34,M$4:M$34)</f>
        <v>0.2730648485400754</v>
      </c>
      <c r="C45" s="103"/>
      <c r="D45" s="103"/>
      <c r="E45" s="103"/>
      <c r="F45" s="103"/>
      <c r="G45" s="103"/>
      <c r="H45" s="103"/>
      <c r="I45" s="103"/>
      <c r="J45" s="103"/>
      <c r="K45" s="109"/>
      <c r="L45" s="109">
        <f t="shared" si="30"/>
        <v>1.1741788487223243E-3</v>
      </c>
      <c r="M45" s="110">
        <f t="shared" si="35"/>
        <v>1.9114539397805279E-3</v>
      </c>
      <c r="O45" s="117" t="s">
        <v>273</v>
      </c>
      <c r="P45" s="109">
        <f>SUMPRODUCT(W$4:W$34,AA$4:AA$34)</f>
        <v>6.0660765786574498E-2</v>
      </c>
      <c r="Q45" s="103"/>
      <c r="R45" s="103"/>
      <c r="S45" s="103"/>
      <c r="T45" s="103"/>
      <c r="U45" s="103"/>
      <c r="V45" s="103"/>
      <c r="W45" s="103"/>
      <c r="X45" s="103"/>
      <c r="Y45" s="109"/>
      <c r="Z45" s="109">
        <f t="shared" si="31"/>
        <v>3.4576636498347466E-4</v>
      </c>
      <c r="AA45" s="110">
        <f t="shared" si="32"/>
        <v>5.0955043260722576E-4</v>
      </c>
      <c r="AC45" s="117" t="s">
        <v>273</v>
      </c>
      <c r="AD45" s="109">
        <f>SUMPRODUCT(AK$4:AK$34,AO$4:AO$34)</f>
        <v>0</v>
      </c>
      <c r="AE45" s="103"/>
      <c r="AF45" s="103"/>
      <c r="AG45" s="103"/>
      <c r="AH45" s="103"/>
      <c r="AI45" s="103"/>
      <c r="AJ45" s="103"/>
      <c r="AK45" s="103"/>
      <c r="AL45" s="103"/>
      <c r="AM45" s="109"/>
      <c r="AN45" s="109">
        <f t="shared" si="33"/>
        <v>0</v>
      </c>
      <c r="AO45" s="110">
        <f t="shared" si="34"/>
        <v>0</v>
      </c>
      <c r="AP45" s="109"/>
      <c r="AQ45" s="117" t="s">
        <v>185</v>
      </c>
      <c r="AR45" s="150">
        <f>SUMIF(AS$4:AS$34,$AQ45,AT$4:AT$34)</f>
        <v>0</v>
      </c>
      <c r="AS45" s="150"/>
      <c r="AT45" s="150">
        <f>AR45*VLOOKUP($AQ45,N2OEF,5,FALSE)</f>
        <v>0</v>
      </c>
      <c r="AU45" s="151">
        <f>AR45*VLOOKUP($AQ45,CH4EF,5,FALSE)</f>
        <v>0</v>
      </c>
      <c r="AW45" s="117" t="s">
        <v>185</v>
      </c>
      <c r="AX45" s="150">
        <f>SUMIF(AY$4:AY$34,$AQ45,AZ$4:AZ$34)</f>
        <v>0</v>
      </c>
      <c r="AY45" s="150"/>
      <c r="AZ45" s="150">
        <f>AX45*VLOOKUP($AQ45,N2OEF,6,FALSE)</f>
        <v>0</v>
      </c>
      <c r="BA45" s="151">
        <f>AX45*VLOOKUP($AQ45,CH4EF,6,FALSE)</f>
        <v>0</v>
      </c>
      <c r="BC45" s="117" t="s">
        <v>185</v>
      </c>
      <c r="BD45" s="150">
        <f>SUMIF(BE$4:BE$34,$AQ45,BF$4:BF$34)</f>
        <v>0</v>
      </c>
      <c r="BE45" s="150"/>
      <c r="BF45" s="150">
        <f>BD45*VLOOKUP($AQ45,N2OEF,7,FALSE)</f>
        <v>0</v>
      </c>
      <c r="BG45" s="151">
        <f>BD45*VLOOKUP($AQ45,CH4EF,7,FALSE)</f>
        <v>0</v>
      </c>
      <c r="BI45" s="117"/>
      <c r="BJ45" s="150"/>
      <c r="BK45" s="150"/>
      <c r="BL45" s="150"/>
      <c r="BM45" s="151"/>
      <c r="BO45" s="117"/>
      <c r="BP45" s="150"/>
      <c r="BQ45" s="150"/>
      <c r="BR45" s="150"/>
      <c r="BS45" s="151"/>
      <c r="BU45" s="146"/>
      <c r="BV45" s="147"/>
    </row>
    <row r="46" spans="1:74" ht="13">
      <c r="A46" s="117" t="s">
        <v>21</v>
      </c>
      <c r="B46" s="109">
        <f>SUMPRODUCT(J$4:J$34,M$4:M$34)</f>
        <v>0.80647834486400616</v>
      </c>
      <c r="C46" s="111"/>
      <c r="D46" s="111"/>
      <c r="E46" s="111"/>
      <c r="F46" s="111"/>
      <c r="G46" s="111"/>
      <c r="H46" s="111"/>
      <c r="I46" s="111"/>
      <c r="J46" s="111"/>
      <c r="K46" s="109"/>
      <c r="L46" s="109">
        <f t="shared" si="30"/>
        <v>3.8710960553472291E-3</v>
      </c>
      <c r="M46" s="110">
        <f t="shared" si="35"/>
        <v>5.8066440830208442E-3</v>
      </c>
      <c r="O46" s="117" t="s">
        <v>21</v>
      </c>
      <c r="P46" s="109">
        <f>SUMPRODUCT(X$4:X$34,AA$4:AA$34)</f>
        <v>0.33103927114418724</v>
      </c>
      <c r="Q46" s="111"/>
      <c r="R46" s="111"/>
      <c r="S46" s="111"/>
      <c r="T46" s="111"/>
      <c r="U46" s="111"/>
      <c r="V46" s="111"/>
      <c r="W46" s="111"/>
      <c r="X46" s="111"/>
      <c r="Y46" s="109"/>
      <c r="Z46" s="109">
        <f t="shared" si="31"/>
        <v>8.2759817786046813E-4</v>
      </c>
      <c r="AA46" s="110">
        <f t="shared" si="32"/>
        <v>3.3103927114418725E-3</v>
      </c>
      <c r="AC46" s="117" t="s">
        <v>21</v>
      </c>
      <c r="AD46" s="109">
        <f>SUMPRODUCT(AL$4:AL$34,AO$4:AO$34)</f>
        <v>3.4260287369173568E-3</v>
      </c>
      <c r="AE46" s="111"/>
      <c r="AF46" s="111"/>
      <c r="AG46" s="111"/>
      <c r="AH46" s="111"/>
      <c r="AI46" s="111"/>
      <c r="AJ46" s="111"/>
      <c r="AK46" s="111"/>
      <c r="AL46" s="111"/>
      <c r="AM46" s="109"/>
      <c r="AN46" s="109">
        <f t="shared" si="33"/>
        <v>5.1390431053760354E-6</v>
      </c>
      <c r="AO46" s="110">
        <f t="shared" si="34"/>
        <v>1.017530534864455E-4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U46" s="146"/>
      <c r="BV46" s="147"/>
    </row>
    <row r="47" spans="1:74" ht="13">
      <c r="A47" s="117" t="s">
        <v>290</v>
      </c>
      <c r="B47" s="109">
        <f>SUMPRODUCT(K$4:K$34,M$4:M$34)</f>
        <v>0</v>
      </c>
      <c r="C47" s="111"/>
      <c r="D47" s="111"/>
      <c r="E47" s="111"/>
      <c r="F47" s="111"/>
      <c r="G47" s="111"/>
      <c r="H47" s="111"/>
      <c r="I47" s="111"/>
      <c r="J47" s="111"/>
      <c r="K47" s="109"/>
      <c r="L47" s="109">
        <f t="shared" si="30"/>
        <v>0</v>
      </c>
      <c r="M47" s="110">
        <f t="shared" si="35"/>
        <v>0</v>
      </c>
      <c r="O47" s="117" t="s">
        <v>290</v>
      </c>
      <c r="P47" s="109">
        <f>SUMPRODUCT(Y$4:Y$34,AA$4:AA$34)</f>
        <v>0</v>
      </c>
      <c r="Q47" s="111"/>
      <c r="R47" s="111"/>
      <c r="S47" s="111"/>
      <c r="T47" s="111"/>
      <c r="U47" s="111"/>
      <c r="V47" s="111"/>
      <c r="W47" s="111"/>
      <c r="X47" s="111"/>
      <c r="Y47" s="109"/>
      <c r="Z47" s="109">
        <f t="shared" si="31"/>
        <v>0</v>
      </c>
      <c r="AA47" s="110">
        <f t="shared" si="32"/>
        <v>0</v>
      </c>
      <c r="AC47" s="117" t="s">
        <v>290</v>
      </c>
      <c r="AD47" s="109">
        <f>SUMPRODUCT(AM$4:AM$34,AO$4:AO$34)</f>
        <v>0</v>
      </c>
      <c r="AE47" s="111"/>
      <c r="AF47" s="111"/>
      <c r="AG47" s="111"/>
      <c r="AH47" s="111"/>
      <c r="AI47" s="111"/>
      <c r="AJ47" s="111"/>
      <c r="AK47" s="111"/>
      <c r="AL47" s="111"/>
      <c r="AM47" s="109"/>
      <c r="AN47" s="109">
        <f t="shared" si="33"/>
        <v>0</v>
      </c>
      <c r="AO47" s="110">
        <f t="shared" si="34"/>
        <v>0</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U47" s="146"/>
      <c r="BV47" s="147"/>
    </row>
    <row r="48" spans="1:74" ht="13">
      <c r="A48" s="117" t="s">
        <v>289</v>
      </c>
      <c r="B48" s="109">
        <f>SUMPRODUCT(L$4:L$34,M$4:M$34)</f>
        <v>0</v>
      </c>
      <c r="C48" s="111"/>
      <c r="D48" s="111"/>
      <c r="E48" s="111"/>
      <c r="F48" s="111"/>
      <c r="G48" s="111"/>
      <c r="H48" s="111"/>
      <c r="I48" s="111"/>
      <c r="J48" s="111"/>
      <c r="K48" s="109"/>
      <c r="L48" s="109">
        <f t="shared" si="30"/>
        <v>0</v>
      </c>
      <c r="M48" s="110">
        <f t="shared" si="35"/>
        <v>0</v>
      </c>
      <c r="O48" s="117" t="s">
        <v>289</v>
      </c>
      <c r="P48" s="109">
        <f>SUMPRODUCT(Z$4:Z$34,AA$4:AA$34)</f>
        <v>0</v>
      </c>
      <c r="Q48" s="111"/>
      <c r="R48" s="111"/>
      <c r="S48" s="111"/>
      <c r="T48" s="111"/>
      <c r="U48" s="111"/>
      <c r="V48" s="111"/>
      <c r="W48" s="111"/>
      <c r="X48" s="111"/>
      <c r="Y48" s="109"/>
      <c r="Z48" s="109">
        <f t="shared" si="31"/>
        <v>0</v>
      </c>
      <c r="AA48" s="110">
        <f t="shared" si="32"/>
        <v>0</v>
      </c>
      <c r="AC48" s="117" t="s">
        <v>289</v>
      </c>
      <c r="AD48" s="109">
        <f>SUMPRODUCT(AN$4:AN$34,AO$4:AO$34)</f>
        <v>0</v>
      </c>
      <c r="AE48" s="111"/>
      <c r="AF48" s="111"/>
      <c r="AG48" s="111"/>
      <c r="AH48" s="111"/>
      <c r="AI48" s="111"/>
      <c r="AJ48" s="111"/>
      <c r="AK48" s="111"/>
      <c r="AL48" s="111"/>
      <c r="AM48" s="109"/>
      <c r="AN48" s="109">
        <f t="shared" si="33"/>
        <v>0</v>
      </c>
      <c r="AO48" s="110">
        <f t="shared" si="34"/>
        <v>0</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U48" s="146"/>
      <c r="BV48" s="147"/>
    </row>
    <row r="49" spans="1:85" ht="13.5" thickBot="1">
      <c r="A49" s="119" t="s">
        <v>89</v>
      </c>
      <c r="B49" s="112">
        <f>SUM(B39:B48)</f>
        <v>7.491751718704216</v>
      </c>
      <c r="C49" s="113"/>
      <c r="D49" s="113"/>
      <c r="E49" s="113"/>
      <c r="F49" s="113"/>
      <c r="G49" s="113"/>
      <c r="H49" s="113"/>
      <c r="I49" s="113"/>
      <c r="J49" s="113"/>
      <c r="K49" s="114"/>
      <c r="L49" s="114">
        <f>SUM(L39:L48)</f>
        <v>0.2555011760077664</v>
      </c>
      <c r="M49" s="114">
        <f>SUM(M39:M48)</f>
        <v>0.2219487799472406</v>
      </c>
      <c r="O49" s="119" t="s">
        <v>89</v>
      </c>
      <c r="P49" s="112">
        <f>SUM(P39:P48)</f>
        <v>2.0310664168819041</v>
      </c>
      <c r="Q49" s="113"/>
      <c r="R49" s="113"/>
      <c r="S49" s="113"/>
      <c r="T49" s="113"/>
      <c r="U49" s="113"/>
      <c r="V49" s="113"/>
      <c r="W49" s="113"/>
      <c r="X49" s="113"/>
      <c r="Y49" s="114"/>
      <c r="Z49" s="114">
        <f>SUM(Z39:Z48)</f>
        <v>0.10324795174835912</v>
      </c>
      <c r="AA49" s="114">
        <f>SUM(AA39:AA48)</f>
        <v>6.8990734903246503E-2</v>
      </c>
      <c r="AC49" s="119" t="s">
        <v>89</v>
      </c>
      <c r="AD49" s="112">
        <f>SUM(AD39:AD48)</f>
        <v>2.9523464517818402E-2</v>
      </c>
      <c r="AE49" s="113"/>
      <c r="AF49" s="113"/>
      <c r="AG49" s="113"/>
      <c r="AH49" s="113"/>
      <c r="AI49" s="113"/>
      <c r="AJ49" s="113"/>
      <c r="AK49" s="113"/>
      <c r="AL49" s="113"/>
      <c r="AM49" s="114"/>
      <c r="AN49" s="114">
        <f>SUM(AN39:AN48)</f>
        <v>3.7051074301897055E-3</v>
      </c>
      <c r="AO49" s="114">
        <f>SUM(AO39:AO48)</f>
        <v>3.9694492883081108E-3</v>
      </c>
      <c r="AP49" s="126"/>
      <c r="AQ49" s="118" t="s">
        <v>89</v>
      </c>
      <c r="AR49" s="152">
        <f>SUM(AR42:AR45)</f>
        <v>2.6506077040497338E-2</v>
      </c>
      <c r="AS49" s="153"/>
      <c r="AT49" s="153">
        <f>SUM(AT42:AT45)</f>
        <v>2.78048874861964E-5</v>
      </c>
      <c r="AU49" s="154">
        <f>SUM(AU42:AU45)</f>
        <v>1.39024437430982E-5</v>
      </c>
      <c r="AW49" s="118" t="s">
        <v>89</v>
      </c>
      <c r="AX49" s="152">
        <f>SUM(AX42:AX45)</f>
        <v>8.7725283118095909E-2</v>
      </c>
      <c r="AY49" s="153"/>
      <c r="AZ49" s="153">
        <f>SUM(AZ42:AZ45)</f>
        <v>1.2316161193810885E-4</v>
      </c>
      <c r="BA49" s="154">
        <f>SUM(BA42:BA45)</f>
        <v>7.9183565188136043E-5</v>
      </c>
      <c r="BC49" s="118" t="s">
        <v>89</v>
      </c>
      <c r="BD49" s="152">
        <f>SUM(BD42:BD46)</f>
        <v>0.26605556302711841</v>
      </c>
      <c r="BE49" s="153"/>
      <c r="BF49" s="153">
        <f>SUM(BF42:BF46)</f>
        <v>1.2770667025301682E-3</v>
      </c>
      <c r="BG49" s="154">
        <f>SUM(BG42:BG46)</f>
        <v>1.3568833714383039E-3</v>
      </c>
      <c r="BI49" s="118" t="s">
        <v>89</v>
      </c>
      <c r="BJ49" s="152">
        <f>SUM(BJ42:BJ44)</f>
        <v>9.3099599999999991E-2</v>
      </c>
      <c r="BK49" s="153"/>
      <c r="BL49" s="153">
        <f>SUM(BL42:BL44)</f>
        <v>7.7272668000000005E-4</v>
      </c>
      <c r="BM49" s="154">
        <f>SUM(BM42:BM44)</f>
        <v>4.7480796000000001E-4</v>
      </c>
      <c r="BO49" s="118" t="s">
        <v>89</v>
      </c>
      <c r="BP49" s="152">
        <f>SUM(BP42:BP44)</f>
        <v>5.072497245506332E-2</v>
      </c>
      <c r="BQ49" s="153"/>
      <c r="BR49" s="153">
        <f>SUM(BR42:BR44)</f>
        <v>4.2101727137702554E-4</v>
      </c>
      <c r="BS49" s="154">
        <f>SUM(BS42:BS44)</f>
        <v>2.5869735952082295E-4</v>
      </c>
      <c r="BU49" s="155">
        <f>SUM(BL49,BF49,AZ49,AT49,AN49,Z49,L49)</f>
        <v>0.3646549950682697</v>
      </c>
      <c r="BV49" s="156">
        <f>SUM(BM49,BG49,BA49,AU49,AO49,AA49,M49)</f>
        <v>0.29683374147916475</v>
      </c>
    </row>
    <row r="51" spans="1:85" s="104" customFormat="1" ht="13">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9" tint="0.79998168889431442"/>
  </sheetPr>
  <dimension ref="A1:CU286"/>
  <sheetViews>
    <sheetView topLeftCell="AU1" workbookViewId="0">
      <selection activeCell="BO49" sqref="BO49"/>
    </sheetView>
  </sheetViews>
  <sheetFormatPr defaultColWidth="9.1796875" defaultRowHeight="12.5"/>
  <cols>
    <col min="1" max="1" width="14.54296875" style="134" bestFit="1" customWidth="1"/>
    <col min="2" max="2" width="9.1796875" style="134"/>
    <col min="3" max="9" width="9.7265625" style="134" bestFit="1" customWidth="1"/>
    <col min="10" max="10" width="9.1796875" style="134"/>
    <col min="11" max="11" width="4" style="134" customWidth="1"/>
    <col min="12" max="12" width="14.54296875" style="134" bestFit="1" customWidth="1"/>
    <col min="13" max="13" width="6.1796875" style="134" bestFit="1" customWidth="1"/>
    <col min="14" max="18" width="9.1796875" style="134"/>
    <col min="19" max="19" width="16.453125" style="134" customWidth="1"/>
    <col min="20" max="21" width="9.1796875" style="134"/>
    <col min="22" max="22" width="4.453125" style="134" customWidth="1"/>
    <col min="23" max="23" width="14.54296875" style="134" bestFit="1" customWidth="1"/>
    <col min="24" max="32" width="9.1796875" style="134"/>
    <col min="33" max="33" width="5.1796875" style="134" customWidth="1"/>
    <col min="34" max="34" width="16.7265625" style="134" bestFit="1" customWidth="1"/>
    <col min="35" max="38" width="9.1796875" style="134"/>
    <col min="39" max="39" width="6" style="134" customWidth="1"/>
    <col min="40" max="40" width="16.7265625" style="134" bestFit="1" customWidth="1"/>
    <col min="41" max="44" width="9.1796875" style="134"/>
    <col min="45" max="45" width="4.7265625" style="134" customWidth="1"/>
    <col min="46" max="46" width="16.7265625" style="134" bestFit="1" customWidth="1"/>
    <col min="47" max="50" width="9.1796875" style="134"/>
    <col min="51" max="51" width="6.1796875" style="134" customWidth="1"/>
    <col min="52" max="52" width="16.7265625" style="134" bestFit="1" customWidth="1"/>
    <col min="53" max="56" width="9.1796875" style="134"/>
    <col min="57" max="57" width="6.1796875" style="134" customWidth="1"/>
    <col min="58" max="58" width="16.7265625" style="134" bestFit="1" customWidth="1"/>
    <col min="59" max="16384" width="9.1796875" style="134"/>
  </cols>
  <sheetData>
    <row r="1" spans="1:62" s="104" customFormat="1" ht="13.5" thickBot="1">
      <c r="B1" s="104" t="s">
        <v>13</v>
      </c>
      <c r="C1" s="104" t="s">
        <v>7</v>
      </c>
      <c r="M1" s="104" t="s">
        <v>14</v>
      </c>
      <c r="N1" s="104" t="s">
        <v>7</v>
      </c>
      <c r="X1" s="104" t="s">
        <v>15</v>
      </c>
      <c r="Y1" s="104" t="s">
        <v>7</v>
      </c>
      <c r="AI1" s="104" t="s">
        <v>16</v>
      </c>
      <c r="AJ1" s="104" t="s">
        <v>7</v>
      </c>
      <c r="AO1" s="104" t="s">
        <v>17</v>
      </c>
      <c r="AP1" s="104" t="s">
        <v>7</v>
      </c>
      <c r="AU1" s="104" t="s">
        <v>18</v>
      </c>
      <c r="AV1" s="104" t="s">
        <v>7</v>
      </c>
      <c r="BA1" s="104" t="s">
        <v>19</v>
      </c>
      <c r="BB1" s="104" t="s">
        <v>7</v>
      </c>
      <c r="BG1" s="104" t="s">
        <v>318</v>
      </c>
      <c r="BH1" s="104" t="s">
        <v>7</v>
      </c>
    </row>
    <row r="2" spans="1:62" ht="13">
      <c r="A2" s="171"/>
      <c r="B2" s="133">
        <v>2006</v>
      </c>
      <c r="C2" s="98">
        <v>5</v>
      </c>
      <c r="D2" s="98">
        <v>6</v>
      </c>
      <c r="E2" s="98">
        <v>7</v>
      </c>
      <c r="F2" s="98">
        <v>8</v>
      </c>
      <c r="G2" s="99">
        <v>9</v>
      </c>
      <c r="H2" s="98">
        <v>10</v>
      </c>
      <c r="I2" s="99">
        <v>11</v>
      </c>
      <c r="J2" s="164"/>
      <c r="L2" s="171"/>
      <c r="M2" s="133">
        <v>2006</v>
      </c>
      <c r="N2" s="98">
        <v>12</v>
      </c>
      <c r="O2" s="98">
        <v>13</v>
      </c>
      <c r="P2" s="99">
        <v>14</v>
      </c>
      <c r="Q2" s="98">
        <v>15</v>
      </c>
      <c r="R2" s="99">
        <v>16</v>
      </c>
      <c r="S2" s="98">
        <v>17</v>
      </c>
      <c r="T2" s="99">
        <v>18</v>
      </c>
      <c r="U2" s="164"/>
      <c r="W2" s="171"/>
      <c r="X2" s="133">
        <v>2006</v>
      </c>
      <c r="Y2" s="98">
        <v>19</v>
      </c>
      <c r="Z2" s="98">
        <v>20</v>
      </c>
      <c r="AA2" s="98">
        <v>21</v>
      </c>
      <c r="AB2" s="98">
        <v>22</v>
      </c>
      <c r="AC2" s="99">
        <v>23</v>
      </c>
      <c r="AD2" s="98">
        <v>24</v>
      </c>
      <c r="AE2" s="99">
        <v>25</v>
      </c>
      <c r="AF2" s="164"/>
      <c r="AG2" s="123"/>
      <c r="AI2" s="128">
        <v>2006</v>
      </c>
      <c r="AJ2" s="135"/>
      <c r="AK2" s="135"/>
      <c r="AL2" s="164"/>
      <c r="AO2" s="128">
        <v>2006</v>
      </c>
      <c r="AP2" s="135"/>
      <c r="AQ2" s="135"/>
      <c r="AR2" s="164"/>
      <c r="AU2" s="128">
        <v>2006</v>
      </c>
      <c r="AV2" s="135"/>
      <c r="AW2" s="135"/>
      <c r="AX2" s="164"/>
      <c r="BA2" s="128">
        <v>2006</v>
      </c>
      <c r="BB2" s="135"/>
      <c r="BC2" s="135"/>
      <c r="BD2" s="164"/>
      <c r="BG2" s="128">
        <v>2006</v>
      </c>
      <c r="BH2" s="135"/>
      <c r="BI2" s="135"/>
      <c r="BJ2" s="164"/>
    </row>
    <row r="3" spans="1:62">
      <c r="A3" s="146"/>
      <c r="B3" s="100" t="s">
        <v>43</v>
      </c>
      <c r="C3" s="124" t="s">
        <v>37</v>
      </c>
      <c r="D3" s="100" t="s">
        <v>31</v>
      </c>
      <c r="E3" s="100" t="s">
        <v>29</v>
      </c>
      <c r="F3" s="100" t="s">
        <v>27</v>
      </c>
      <c r="G3" s="100" t="s">
        <v>25</v>
      </c>
      <c r="H3" s="100" t="s">
        <v>22</v>
      </c>
      <c r="I3" s="100" t="s">
        <v>21</v>
      </c>
      <c r="J3" s="172" t="s">
        <v>97</v>
      </c>
      <c r="L3" s="146"/>
      <c r="M3" s="100" t="s">
        <v>43</v>
      </c>
      <c r="N3" s="124" t="s">
        <v>37</v>
      </c>
      <c r="O3" s="100" t="s">
        <v>31</v>
      </c>
      <c r="P3" s="100" t="s">
        <v>29</v>
      </c>
      <c r="Q3" s="100" t="s">
        <v>27</v>
      </c>
      <c r="R3" s="100" t="s">
        <v>25</v>
      </c>
      <c r="S3" s="100" t="s">
        <v>22</v>
      </c>
      <c r="T3" s="100" t="s">
        <v>21</v>
      </c>
      <c r="U3" s="172" t="s">
        <v>97</v>
      </c>
      <c r="W3" s="146"/>
      <c r="X3" s="100" t="s">
        <v>43</v>
      </c>
      <c r="Y3" s="124" t="s">
        <v>37</v>
      </c>
      <c r="Z3" s="100" t="s">
        <v>31</v>
      </c>
      <c r="AA3" s="100" t="s">
        <v>29</v>
      </c>
      <c r="AB3" s="100" t="s">
        <v>27</v>
      </c>
      <c r="AC3" s="100" t="s">
        <v>25</v>
      </c>
      <c r="AD3" s="100" t="s">
        <v>22</v>
      </c>
      <c r="AE3" s="100" t="s">
        <v>21</v>
      </c>
      <c r="AF3" s="172" t="s">
        <v>97</v>
      </c>
      <c r="AG3" s="124"/>
      <c r="AI3" s="165" t="s">
        <v>43</v>
      </c>
      <c r="AJ3" s="111" t="s">
        <v>103</v>
      </c>
      <c r="AK3" s="136" t="s">
        <v>97</v>
      </c>
      <c r="AL3" s="166"/>
      <c r="AO3" s="165" t="s">
        <v>43</v>
      </c>
      <c r="AP3" s="111" t="s">
        <v>103</v>
      </c>
      <c r="AQ3" s="136" t="s">
        <v>97</v>
      </c>
      <c r="AR3" s="166"/>
      <c r="AU3" s="165" t="s">
        <v>43</v>
      </c>
      <c r="AV3" s="111" t="s">
        <v>103</v>
      </c>
      <c r="AW3" s="136" t="s">
        <v>97</v>
      </c>
      <c r="AX3" s="166"/>
      <c r="BA3" s="165" t="s">
        <v>43</v>
      </c>
      <c r="BB3" s="111" t="s">
        <v>103</v>
      </c>
      <c r="BC3" s="136" t="s">
        <v>97</v>
      </c>
      <c r="BD3" s="166"/>
      <c r="BG3" s="165" t="s">
        <v>43</v>
      </c>
      <c r="BH3" s="111" t="s">
        <v>103</v>
      </c>
      <c r="BI3" s="136" t="s">
        <v>97</v>
      </c>
      <c r="BJ3" s="166"/>
    </row>
    <row r="4" spans="1:62" ht="13">
      <c r="A4" s="173">
        <v>0</v>
      </c>
      <c r="B4" s="178">
        <v>2006</v>
      </c>
      <c r="C4" s="137">
        <f t="shared" ref="C4:I13" si="0">VLOOKUP($B4,oldtechs,C$2,FALSE)</f>
        <v>0</v>
      </c>
      <c r="D4" s="137">
        <f t="shared" si="0"/>
        <v>0</v>
      </c>
      <c r="E4" s="137">
        <f t="shared" si="0"/>
        <v>0</v>
      </c>
      <c r="F4" s="137">
        <f t="shared" si="0"/>
        <v>0</v>
      </c>
      <c r="G4" s="137">
        <f t="shared" si="0"/>
        <v>0</v>
      </c>
      <c r="H4" s="137">
        <f t="shared" si="0"/>
        <v>0.17592864786506646</v>
      </c>
      <c r="I4" s="137">
        <f t="shared" si="0"/>
        <v>0.82407135213493343</v>
      </c>
      <c r="J4" s="179">
        <f>VLOOKUP($A4,VMTtoMY06,2,FALSE)*$J$35</f>
        <v>0.3889627283995703</v>
      </c>
      <c r="L4" s="173">
        <v>0</v>
      </c>
      <c r="M4" s="178">
        <v>2006</v>
      </c>
      <c r="N4" s="137">
        <f t="shared" ref="N4:T13" si="1">VLOOKUP($B4,oldtechs,N$2,FALSE)</f>
        <v>0</v>
      </c>
      <c r="O4" s="137">
        <f t="shared" si="1"/>
        <v>0</v>
      </c>
      <c r="P4" s="137">
        <f t="shared" si="1"/>
        <v>0</v>
      </c>
      <c r="Q4" s="137">
        <f t="shared" si="1"/>
        <v>0</v>
      </c>
      <c r="R4" s="137">
        <f t="shared" si="1"/>
        <v>0</v>
      </c>
      <c r="S4" s="137">
        <f t="shared" si="1"/>
        <v>0.24442346200645765</v>
      </c>
      <c r="T4" s="137">
        <f t="shared" si="1"/>
        <v>0.75557653799354252</v>
      </c>
      <c r="U4" s="179">
        <f t="shared" ref="U4:U34" si="2">VLOOKUP($A4,VMTtoMY06,3,FALSE)*$U$35</f>
        <v>9.108075011111795E-2</v>
      </c>
      <c r="W4" s="173">
        <v>0</v>
      </c>
      <c r="X4" s="178">
        <v>2006</v>
      </c>
      <c r="Y4" s="137">
        <f t="shared" ref="Y4:AE13" si="3">VLOOKUP($B4,oldtechs,Y$2,FALSE)</f>
        <v>0</v>
      </c>
      <c r="Z4" s="137">
        <f t="shared" si="3"/>
        <v>0</v>
      </c>
      <c r="AA4" s="137">
        <f t="shared" si="3"/>
        <v>0</v>
      </c>
      <c r="AB4" s="137">
        <f t="shared" si="3"/>
        <v>0</v>
      </c>
      <c r="AC4" s="137">
        <f t="shared" si="3"/>
        <v>0</v>
      </c>
      <c r="AD4" s="137">
        <f t="shared" si="3"/>
        <v>0.5</v>
      </c>
      <c r="AE4" s="137">
        <f t="shared" si="3"/>
        <v>0.5</v>
      </c>
      <c r="AF4" s="179">
        <f t="shared" ref="AF4:AF34" si="4">VLOOKUP($A4,VMTtoMY06,4,FALSE)*$AF$35</f>
        <v>4.2078399787100973E-5</v>
      </c>
      <c r="AG4" s="139"/>
      <c r="AI4" s="146">
        <v>2006</v>
      </c>
      <c r="AJ4" s="103" t="str">
        <f t="shared" ref="AJ4:AJ34" si="5">VLOOKUP(AI4,oldtechs,2,FALSE)</f>
        <v>A</v>
      </c>
      <c r="AK4" s="140">
        <f t="shared" ref="AK4:AK34" si="6">VLOOKUP($A4,VMTtoMY06,5,FALSE)*AK$35</f>
        <v>1.1260288696332941E-4</v>
      </c>
      <c r="AL4" s="167"/>
      <c r="AO4" s="146">
        <v>2006</v>
      </c>
      <c r="AP4" s="103" t="str">
        <f t="shared" ref="AP4:AP34" si="7">VLOOKUP(AO4,oldtechs,2,FALSE)</f>
        <v>A</v>
      </c>
      <c r="AQ4" s="140">
        <f t="shared" ref="AQ4:AQ34" si="8">VLOOKUP($A4,VMTtoMY06,6,FALSE)*AQ$35</f>
        <v>4.5706981079374704E-3</v>
      </c>
      <c r="AR4" s="167"/>
      <c r="AU4" s="146">
        <v>2006</v>
      </c>
      <c r="AV4" s="103" t="str">
        <f t="shared" ref="AV4:AV34" si="9">VLOOKUP(AU4,oldtechs,3,FALSE)</f>
        <v>A</v>
      </c>
      <c r="AW4" s="140">
        <f>VLOOKUP($A4,VMTtoMY06,7,FALSE)*AW$35</f>
        <v>3.871624309794336E-4</v>
      </c>
      <c r="AX4" s="167"/>
      <c r="BA4" s="146">
        <v>2006</v>
      </c>
      <c r="BB4" s="103" t="str">
        <f t="shared" ref="BB4:BB34" si="10">VLOOKUP(BA4,oldtechs,4,FALSE)</f>
        <v>N</v>
      </c>
      <c r="BC4" s="140">
        <f t="shared" ref="BC4:BC34" si="11">VLOOKUP($A4,VMTtoMY06,8,FALSE)*BC$35</f>
        <v>2.7113407896574175E-2</v>
      </c>
      <c r="BD4" s="167"/>
      <c r="BG4" s="146">
        <v>2006</v>
      </c>
      <c r="BH4" s="103" t="str">
        <f t="shared" ref="BH4:BH34" si="12">VLOOKUP(BG4,oldtechs,4,FALSE)</f>
        <v>N</v>
      </c>
      <c r="BI4" s="140">
        <f t="shared" ref="BI4:BI34" si="13">VLOOKUP($A4,VMTtoMY06,8,FALSE)*BI$35</f>
        <v>1.59054541548199E-3</v>
      </c>
      <c r="BJ4" s="167"/>
    </row>
    <row r="5" spans="1:62" ht="13">
      <c r="A5" s="173">
        <v>1</v>
      </c>
      <c r="B5" s="180">
        <v>2005</v>
      </c>
      <c r="C5" s="137">
        <f t="shared" si="0"/>
        <v>0</v>
      </c>
      <c r="D5" s="137">
        <f t="shared" si="0"/>
        <v>0</v>
      </c>
      <c r="E5" s="137">
        <f t="shared" si="0"/>
        <v>0</v>
      </c>
      <c r="F5" s="137">
        <f t="shared" si="0"/>
        <v>0</v>
      </c>
      <c r="G5" s="137">
        <f t="shared" si="0"/>
        <v>0</v>
      </c>
      <c r="H5" s="137">
        <f t="shared" si="0"/>
        <v>0.13013935844182975</v>
      </c>
      <c r="I5" s="137">
        <f t="shared" si="0"/>
        <v>0.86986064155817033</v>
      </c>
      <c r="J5" s="174">
        <f t="shared" ref="J5:J33" si="14">VLOOKUP($A5,VMTtoMY06,2,FALSE)*$J$35</f>
        <v>0.38157292202171139</v>
      </c>
      <c r="L5" s="173">
        <v>1</v>
      </c>
      <c r="M5" s="180">
        <v>2005</v>
      </c>
      <c r="N5" s="137">
        <f t="shared" si="1"/>
        <v>0</v>
      </c>
      <c r="O5" s="137">
        <f t="shared" si="1"/>
        <v>0</v>
      </c>
      <c r="P5" s="137">
        <f t="shared" si="1"/>
        <v>0</v>
      </c>
      <c r="Q5" s="137">
        <f t="shared" si="1"/>
        <v>0</v>
      </c>
      <c r="R5" s="137">
        <f t="shared" si="1"/>
        <v>0</v>
      </c>
      <c r="S5" s="137">
        <f t="shared" si="1"/>
        <v>0.16577568853745742</v>
      </c>
      <c r="T5" s="137">
        <f t="shared" si="1"/>
        <v>0.83422431146254261</v>
      </c>
      <c r="U5" s="174">
        <f t="shared" si="2"/>
        <v>9.2847177236499406E-2</v>
      </c>
      <c r="W5" s="173">
        <v>1</v>
      </c>
      <c r="X5" s="180">
        <v>2005</v>
      </c>
      <c r="Y5" s="137">
        <f t="shared" si="3"/>
        <v>0</v>
      </c>
      <c r="Z5" s="137">
        <f t="shared" si="3"/>
        <v>0</v>
      </c>
      <c r="AA5" s="137">
        <f t="shared" si="3"/>
        <v>0</v>
      </c>
      <c r="AB5" s="137">
        <f t="shared" si="3"/>
        <v>0</v>
      </c>
      <c r="AC5" s="137">
        <f t="shared" si="3"/>
        <v>0</v>
      </c>
      <c r="AD5" s="137">
        <f t="shared" si="3"/>
        <v>0.15034509701784088</v>
      </c>
      <c r="AE5" s="137">
        <f t="shared" si="3"/>
        <v>0.84965490298215918</v>
      </c>
      <c r="AF5" s="174">
        <f t="shared" si="4"/>
        <v>6.0012663340894333E-5</v>
      </c>
      <c r="AG5" s="139"/>
      <c r="AI5" s="146">
        <v>2005</v>
      </c>
      <c r="AJ5" s="103" t="str">
        <f t="shared" si="5"/>
        <v>A</v>
      </c>
      <c r="AK5" s="140">
        <f t="shared" si="6"/>
        <v>2.2368873461609336E-3</v>
      </c>
      <c r="AL5" s="147"/>
      <c r="AO5" s="146">
        <v>2005</v>
      </c>
      <c r="AP5" s="103" t="str">
        <f t="shared" si="7"/>
        <v>A</v>
      </c>
      <c r="AQ5" s="140">
        <f t="shared" si="8"/>
        <v>5.8451190920587497E-3</v>
      </c>
      <c r="AR5" s="147"/>
      <c r="AU5" s="146">
        <v>2005</v>
      </c>
      <c r="AV5" s="103" t="str">
        <f t="shared" si="9"/>
        <v>A</v>
      </c>
      <c r="AW5" s="140">
        <f t="shared" ref="AW5:AW34" si="15">VLOOKUP($A5,VMTtoMY06,7,FALSE)*AW$35</f>
        <v>3.4098955572447174E-4</v>
      </c>
      <c r="AX5" s="147"/>
      <c r="BA5" s="146">
        <v>2005</v>
      </c>
      <c r="BB5" s="103" t="str">
        <f t="shared" si="10"/>
        <v>N</v>
      </c>
      <c r="BC5" s="140">
        <f>VLOOKUP($A5,VMTtoMY06,8,FALSE)*BC$35</f>
        <v>1.3735490543311078E-2</v>
      </c>
      <c r="BD5" s="147"/>
      <c r="BG5" s="146">
        <v>2005</v>
      </c>
      <c r="BH5" s="103" t="str">
        <f t="shared" si="12"/>
        <v>N</v>
      </c>
      <c r="BI5" s="140">
        <f>VLOOKUP($A5,VMTtoMY06,8,FALSE)*BI$35</f>
        <v>8.0576081016433415E-4</v>
      </c>
      <c r="BJ5" s="147"/>
    </row>
    <row r="6" spans="1:62" ht="13">
      <c r="A6" s="173">
        <v>2</v>
      </c>
      <c r="B6" s="180">
        <v>2004</v>
      </c>
      <c r="C6" s="137">
        <f t="shared" si="0"/>
        <v>0</v>
      </c>
      <c r="D6" s="137">
        <f t="shared" si="0"/>
        <v>0</v>
      </c>
      <c r="E6" s="137">
        <f t="shared" si="0"/>
        <v>0</v>
      </c>
      <c r="F6" s="137">
        <f t="shared" si="0"/>
        <v>0</v>
      </c>
      <c r="G6" s="137">
        <f t="shared" si="0"/>
        <v>6.6914331477315638E-6</v>
      </c>
      <c r="H6" s="137">
        <f t="shared" si="0"/>
        <v>0.24230909908142606</v>
      </c>
      <c r="I6" s="137">
        <f t="shared" si="0"/>
        <v>0.75768420948542614</v>
      </c>
      <c r="J6" s="174">
        <f t="shared" si="14"/>
        <v>0.39849575842765028</v>
      </c>
      <c r="L6" s="173">
        <v>2</v>
      </c>
      <c r="M6" s="180">
        <v>2004</v>
      </c>
      <c r="N6" s="137">
        <f t="shared" si="1"/>
        <v>0</v>
      </c>
      <c r="O6" s="137">
        <f t="shared" si="1"/>
        <v>0</v>
      </c>
      <c r="P6" s="137">
        <f t="shared" si="1"/>
        <v>0</v>
      </c>
      <c r="Q6" s="137">
        <f t="shared" si="1"/>
        <v>0</v>
      </c>
      <c r="R6" s="137">
        <f t="shared" si="1"/>
        <v>1.28574213850198E-2</v>
      </c>
      <c r="S6" s="137">
        <f t="shared" si="1"/>
        <v>0.25685195890581963</v>
      </c>
      <c r="T6" s="137">
        <f t="shared" si="1"/>
        <v>0.73029061970916076</v>
      </c>
      <c r="U6" s="174">
        <f t="shared" si="2"/>
        <v>9.6522184497927571E-2</v>
      </c>
      <c r="W6" s="173">
        <v>2</v>
      </c>
      <c r="X6" s="180">
        <v>2004</v>
      </c>
      <c r="Y6" s="137">
        <f t="shared" si="3"/>
        <v>0</v>
      </c>
      <c r="Z6" s="137">
        <f t="shared" si="3"/>
        <v>0</v>
      </c>
      <c r="AA6" s="137">
        <f t="shared" si="3"/>
        <v>0</v>
      </c>
      <c r="AB6" s="137">
        <f t="shared" si="3"/>
        <v>0</v>
      </c>
      <c r="AC6" s="137">
        <f t="shared" si="3"/>
        <v>0</v>
      </c>
      <c r="AD6" s="137">
        <f t="shared" si="3"/>
        <v>0.32690518480927006</v>
      </c>
      <c r="AE6" s="137">
        <f t="shared" si="3"/>
        <v>0.67309481519072989</v>
      </c>
      <c r="AF6" s="174">
        <f t="shared" si="4"/>
        <v>4.6294529286083265E-5</v>
      </c>
      <c r="AG6" s="139"/>
      <c r="AI6" s="146">
        <v>2004</v>
      </c>
      <c r="AJ6" s="103" t="str">
        <f t="shared" si="5"/>
        <v>A</v>
      </c>
      <c r="AK6" s="140">
        <f t="shared" si="6"/>
        <v>1.6493254507554149E-3</v>
      </c>
      <c r="AL6" s="147"/>
      <c r="AO6" s="146">
        <v>2004</v>
      </c>
      <c r="AP6" s="103" t="str">
        <f t="shared" si="7"/>
        <v>A</v>
      </c>
      <c r="AQ6" s="140">
        <f t="shared" si="8"/>
        <v>5.0288078959060028E-3</v>
      </c>
      <c r="AR6" s="147"/>
      <c r="AU6" s="146">
        <v>2004</v>
      </c>
      <c r="AV6" s="103" t="str">
        <f t="shared" si="9"/>
        <v>A</v>
      </c>
      <c r="AW6" s="140">
        <f t="shared" si="15"/>
        <v>3.1306138858252098E-4</v>
      </c>
      <c r="AX6" s="147"/>
      <c r="BA6" s="146">
        <v>2004</v>
      </c>
      <c r="BB6" s="103" t="str">
        <f t="shared" si="10"/>
        <v>N</v>
      </c>
      <c r="BC6" s="140">
        <f t="shared" si="11"/>
        <v>8.9880494674324431E-3</v>
      </c>
      <c r="BD6" s="147"/>
      <c r="BG6" s="146">
        <v>2004</v>
      </c>
      <c r="BH6" s="103" t="str">
        <f t="shared" si="12"/>
        <v>N</v>
      </c>
      <c r="BI6" s="140">
        <f t="shared" si="13"/>
        <v>5.2726315072906512E-4</v>
      </c>
      <c r="BJ6" s="147"/>
    </row>
    <row r="7" spans="1:62" ht="13">
      <c r="A7" s="173">
        <v>3</v>
      </c>
      <c r="B7" s="180">
        <v>2003</v>
      </c>
      <c r="C7" s="137">
        <f t="shared" si="0"/>
        <v>0</v>
      </c>
      <c r="D7" s="137">
        <f t="shared" si="0"/>
        <v>0</v>
      </c>
      <c r="E7" s="137">
        <f t="shared" si="0"/>
        <v>0</v>
      </c>
      <c r="F7" s="137">
        <f t="shared" si="0"/>
        <v>0</v>
      </c>
      <c r="G7" s="137">
        <f t="shared" si="0"/>
        <v>1.3545355463461131E-3</v>
      </c>
      <c r="H7" s="137">
        <f t="shared" si="0"/>
        <v>0.85322010307251217</v>
      </c>
      <c r="I7" s="137">
        <f t="shared" si="0"/>
        <v>0.1454253613811417</v>
      </c>
      <c r="J7" s="174">
        <f t="shared" si="14"/>
        <v>0.40157394541521585</v>
      </c>
      <c r="L7" s="173">
        <v>3</v>
      </c>
      <c r="M7" s="180">
        <v>2003</v>
      </c>
      <c r="N7" s="137">
        <f t="shared" si="1"/>
        <v>0</v>
      </c>
      <c r="O7" s="137">
        <f t="shared" si="1"/>
        <v>0</v>
      </c>
      <c r="P7" s="137">
        <f t="shared" si="1"/>
        <v>0</v>
      </c>
      <c r="Q7" s="137">
        <f t="shared" si="1"/>
        <v>0</v>
      </c>
      <c r="R7" s="137">
        <f t="shared" si="1"/>
        <v>0.24985328875332344</v>
      </c>
      <c r="S7" s="137">
        <f t="shared" si="1"/>
        <v>0.68629960328095929</v>
      </c>
      <c r="T7" s="137">
        <f t="shared" si="1"/>
        <v>6.384710796571727E-2</v>
      </c>
      <c r="U7" s="174">
        <f t="shared" si="2"/>
        <v>9.5298826863009639E-2</v>
      </c>
      <c r="W7" s="173">
        <v>3</v>
      </c>
      <c r="X7" s="180">
        <v>2003</v>
      </c>
      <c r="Y7" s="137">
        <f t="shared" si="3"/>
        <v>0</v>
      </c>
      <c r="Z7" s="137">
        <f t="shared" si="3"/>
        <v>0</v>
      </c>
      <c r="AA7" s="137">
        <f t="shared" si="3"/>
        <v>0</v>
      </c>
      <c r="AB7" s="137">
        <f t="shared" si="3"/>
        <v>0</v>
      </c>
      <c r="AC7" s="137">
        <f t="shared" si="3"/>
        <v>0.85472062814850425</v>
      </c>
      <c r="AD7" s="137">
        <f t="shared" si="3"/>
        <v>0.13947560816833418</v>
      </c>
      <c r="AE7" s="137">
        <f t="shared" si="3"/>
        <v>5.8037636831615733E-3</v>
      </c>
      <c r="AF7" s="174">
        <f t="shared" si="4"/>
        <v>6.0752531413954627E-5</v>
      </c>
      <c r="AG7" s="139"/>
      <c r="AI7" s="146">
        <v>2003</v>
      </c>
      <c r="AJ7" s="103" t="str">
        <f t="shared" si="5"/>
        <v>A</v>
      </c>
      <c r="AK7" s="140">
        <f t="shared" si="6"/>
        <v>1.0568525016888275E-3</v>
      </c>
      <c r="AL7" s="147"/>
      <c r="AO7" s="146">
        <v>2003</v>
      </c>
      <c r="AP7" s="103" t="str">
        <f t="shared" si="7"/>
        <v>A</v>
      </c>
      <c r="AQ7" s="140">
        <f t="shared" si="8"/>
        <v>4.4743371813455437E-3</v>
      </c>
      <c r="AR7" s="147"/>
      <c r="AU7" s="146">
        <v>2003</v>
      </c>
      <c r="AV7" s="103" t="str">
        <f t="shared" si="9"/>
        <v>A</v>
      </c>
      <c r="AW7" s="140">
        <f t="shared" si="15"/>
        <v>2.3344792965689017E-4</v>
      </c>
      <c r="AX7" s="147"/>
      <c r="BA7" s="146">
        <v>2003</v>
      </c>
      <c r="BB7" s="103" t="str">
        <f t="shared" si="10"/>
        <v>N</v>
      </c>
      <c r="BC7" s="140">
        <f t="shared" si="11"/>
        <v>6.4250479107452489E-3</v>
      </c>
      <c r="BD7" s="147"/>
      <c r="BG7" s="146">
        <v>2003</v>
      </c>
      <c r="BH7" s="103" t="str">
        <f t="shared" si="12"/>
        <v>N</v>
      </c>
      <c r="BI7" s="140">
        <f t="shared" si="13"/>
        <v>3.7691058747282093E-4</v>
      </c>
      <c r="BJ7" s="147"/>
    </row>
    <row r="8" spans="1:62" ht="13">
      <c r="A8" s="173">
        <v>4</v>
      </c>
      <c r="B8" s="180">
        <v>2002</v>
      </c>
      <c r="C8" s="137">
        <f t="shared" si="0"/>
        <v>0</v>
      </c>
      <c r="D8" s="137">
        <f t="shared" si="0"/>
        <v>0</v>
      </c>
      <c r="E8" s="137">
        <f t="shared" si="0"/>
        <v>0</v>
      </c>
      <c r="F8" s="137">
        <f t="shared" si="0"/>
        <v>0</v>
      </c>
      <c r="G8" s="137">
        <f t="shared" si="0"/>
        <v>1.019579190997788E-2</v>
      </c>
      <c r="H8" s="137">
        <f t="shared" si="0"/>
        <v>0.98980420809002212</v>
      </c>
      <c r="I8" s="137">
        <f t="shared" si="0"/>
        <v>0</v>
      </c>
      <c r="J8" s="174">
        <f t="shared" si="14"/>
        <v>0.41543387788814196</v>
      </c>
      <c r="L8" s="173">
        <v>4</v>
      </c>
      <c r="M8" s="180">
        <v>2002</v>
      </c>
      <c r="N8" s="137">
        <f t="shared" si="1"/>
        <v>0</v>
      </c>
      <c r="O8" s="137">
        <f t="shared" si="1"/>
        <v>0</v>
      </c>
      <c r="P8" s="137">
        <f t="shared" si="1"/>
        <v>0</v>
      </c>
      <c r="Q8" s="137">
        <f t="shared" si="1"/>
        <v>0</v>
      </c>
      <c r="R8" s="137">
        <f t="shared" si="1"/>
        <v>0.30571283657216985</v>
      </c>
      <c r="S8" s="137">
        <f t="shared" si="1"/>
        <v>0.69428716342783015</v>
      </c>
      <c r="T8" s="137">
        <f t="shared" si="1"/>
        <v>0</v>
      </c>
      <c r="U8" s="174">
        <f t="shared" si="2"/>
        <v>8.6281580296741947E-2</v>
      </c>
      <c r="W8" s="173">
        <v>4</v>
      </c>
      <c r="X8" s="180">
        <v>2002</v>
      </c>
      <c r="Y8" s="137">
        <f t="shared" si="3"/>
        <v>0</v>
      </c>
      <c r="Z8" s="137">
        <f t="shared" si="3"/>
        <v>0</v>
      </c>
      <c r="AA8" s="137">
        <f t="shared" si="3"/>
        <v>0</v>
      </c>
      <c r="AB8" s="137">
        <f t="shared" si="3"/>
        <v>0</v>
      </c>
      <c r="AC8" s="137">
        <f t="shared" si="3"/>
        <v>0.93980793718166389</v>
      </c>
      <c r="AD8" s="137">
        <f t="shared" si="3"/>
        <v>6.019206281833616E-2</v>
      </c>
      <c r="AE8" s="137">
        <f t="shared" si="3"/>
        <v>0</v>
      </c>
      <c r="AF8" s="174">
        <f t="shared" si="4"/>
        <v>4.8714671762807593E-5</v>
      </c>
      <c r="AG8" s="139"/>
      <c r="AI8" s="146">
        <v>2002</v>
      </c>
      <c r="AJ8" s="103" t="str">
        <f t="shared" si="5"/>
        <v>A</v>
      </c>
      <c r="AK8" s="140">
        <f t="shared" si="6"/>
        <v>1.3916512878787484E-3</v>
      </c>
      <c r="AL8" s="147"/>
      <c r="AO8" s="146">
        <v>2002</v>
      </c>
      <c r="AP8" s="103" t="str">
        <f t="shared" si="7"/>
        <v>A</v>
      </c>
      <c r="AQ8" s="140">
        <f t="shared" si="8"/>
        <v>4.0270146755535209E-3</v>
      </c>
      <c r="AR8" s="147"/>
      <c r="AU8" s="146">
        <v>2002</v>
      </c>
      <c r="AV8" s="103" t="str">
        <f t="shared" si="9"/>
        <v>A</v>
      </c>
      <c r="AW8" s="140">
        <f t="shared" si="15"/>
        <v>2.0331165161941714E-4</v>
      </c>
      <c r="AX8" s="147"/>
      <c r="BA8" s="146">
        <v>2002</v>
      </c>
      <c r="BB8" s="103" t="str">
        <f t="shared" si="10"/>
        <v>N</v>
      </c>
      <c r="BC8" s="140">
        <f t="shared" si="11"/>
        <v>4.7553887871630753E-3</v>
      </c>
      <c r="BD8" s="147"/>
      <c r="BG8" s="146">
        <v>2002</v>
      </c>
      <c r="BH8" s="103" t="str">
        <f t="shared" si="12"/>
        <v>N</v>
      </c>
      <c r="BI8" s="140">
        <f t="shared" si="13"/>
        <v>2.7896389355070236E-4</v>
      </c>
      <c r="BJ8" s="147"/>
    </row>
    <row r="9" spans="1:62" ht="13">
      <c r="A9" s="173">
        <v>5</v>
      </c>
      <c r="B9" s="180">
        <v>2001</v>
      </c>
      <c r="C9" s="137">
        <f t="shared" si="0"/>
        <v>0</v>
      </c>
      <c r="D9" s="137">
        <f t="shared" si="0"/>
        <v>0</v>
      </c>
      <c r="E9" s="137">
        <f t="shared" si="0"/>
        <v>0</v>
      </c>
      <c r="F9" s="137">
        <f t="shared" si="0"/>
        <v>0</v>
      </c>
      <c r="G9" s="137">
        <f t="shared" si="0"/>
        <v>2.7079092551001358E-2</v>
      </c>
      <c r="H9" s="137">
        <f t="shared" si="0"/>
        <v>0.97292090744899862</v>
      </c>
      <c r="I9" s="137">
        <f t="shared" si="0"/>
        <v>0</v>
      </c>
      <c r="J9" s="174">
        <f t="shared" si="14"/>
        <v>0.42753086506824778</v>
      </c>
      <c r="L9" s="173">
        <v>5</v>
      </c>
      <c r="M9" s="180">
        <v>2001</v>
      </c>
      <c r="N9" s="137">
        <f t="shared" si="1"/>
        <v>0</v>
      </c>
      <c r="O9" s="137">
        <f t="shared" si="1"/>
        <v>0</v>
      </c>
      <c r="P9" s="137">
        <f t="shared" si="1"/>
        <v>0</v>
      </c>
      <c r="Q9" s="137">
        <f t="shared" si="1"/>
        <v>0</v>
      </c>
      <c r="R9" s="137">
        <f t="shared" si="1"/>
        <v>0.23560707964512367</v>
      </c>
      <c r="S9" s="137">
        <f t="shared" si="1"/>
        <v>0.76439292035487627</v>
      </c>
      <c r="T9" s="137">
        <f t="shared" si="1"/>
        <v>0</v>
      </c>
      <c r="U9" s="174">
        <f t="shared" si="2"/>
        <v>8.1668101934276219E-2</v>
      </c>
      <c r="W9" s="173">
        <v>5</v>
      </c>
      <c r="X9" s="180">
        <v>2001</v>
      </c>
      <c r="Y9" s="137">
        <f t="shared" si="3"/>
        <v>0</v>
      </c>
      <c r="Z9" s="137">
        <f t="shared" si="3"/>
        <v>0</v>
      </c>
      <c r="AA9" s="137">
        <f t="shared" si="3"/>
        <v>0</v>
      </c>
      <c r="AB9" s="137">
        <f t="shared" si="3"/>
        <v>0</v>
      </c>
      <c r="AC9" s="137">
        <f t="shared" si="3"/>
        <v>0.77990896952330824</v>
      </c>
      <c r="AD9" s="137">
        <f t="shared" si="3"/>
        <v>0.22009103047669171</v>
      </c>
      <c r="AE9" s="137">
        <f t="shared" si="3"/>
        <v>0</v>
      </c>
      <c r="AF9" s="174">
        <f t="shared" si="4"/>
        <v>5.6621397886530268E-5</v>
      </c>
      <c r="AG9" s="139"/>
      <c r="AI9" s="146">
        <v>2001</v>
      </c>
      <c r="AJ9" s="103" t="str">
        <f t="shared" si="5"/>
        <v>A</v>
      </c>
      <c r="AK9" s="140">
        <f t="shared" si="6"/>
        <v>1.5805531321383892E-3</v>
      </c>
      <c r="AL9" s="147"/>
      <c r="AO9" s="146">
        <v>2001</v>
      </c>
      <c r="AP9" s="103" t="str">
        <f t="shared" si="7"/>
        <v>A</v>
      </c>
      <c r="AQ9" s="140">
        <f t="shared" si="8"/>
        <v>3.4550807877733189E-3</v>
      </c>
      <c r="AR9" s="147"/>
      <c r="AU9" s="146">
        <v>2001</v>
      </c>
      <c r="AV9" s="103" t="str">
        <f t="shared" si="9"/>
        <v>A</v>
      </c>
      <c r="AW9" s="140">
        <f t="shared" si="15"/>
        <v>1.7493673412082874E-4</v>
      </c>
      <c r="AX9" s="147"/>
      <c r="BA9" s="146">
        <v>2001</v>
      </c>
      <c r="BB9" s="103" t="str">
        <f t="shared" si="10"/>
        <v>N</v>
      </c>
      <c r="BC9" s="140">
        <f t="shared" si="11"/>
        <v>3.6918718300853145E-3</v>
      </c>
      <c r="BD9" s="147"/>
      <c r="BG9" s="146">
        <v>2001</v>
      </c>
      <c r="BH9" s="103" t="str">
        <f t="shared" si="12"/>
        <v>N</v>
      </c>
      <c r="BI9" s="140">
        <f t="shared" si="13"/>
        <v>2.1657512903906298E-4</v>
      </c>
      <c r="BJ9" s="147"/>
    </row>
    <row r="10" spans="1:62" ht="13">
      <c r="A10" s="173">
        <v>6</v>
      </c>
      <c r="B10" s="180">
        <v>2000</v>
      </c>
      <c r="C10" s="137">
        <f t="shared" si="0"/>
        <v>0</v>
      </c>
      <c r="D10" s="137">
        <f t="shared" si="0"/>
        <v>0</v>
      </c>
      <c r="E10" s="137">
        <f t="shared" si="0"/>
        <v>0</v>
      </c>
      <c r="F10" s="137">
        <f t="shared" si="0"/>
        <v>0</v>
      </c>
      <c r="G10" s="137">
        <f t="shared" si="0"/>
        <v>0.44375570542112441</v>
      </c>
      <c r="H10" s="137">
        <f t="shared" si="0"/>
        <v>0.55624429457887559</v>
      </c>
      <c r="I10" s="137">
        <f t="shared" si="0"/>
        <v>0</v>
      </c>
      <c r="J10" s="174">
        <f t="shared" si="14"/>
        <v>0.38738497776780123</v>
      </c>
      <c r="L10" s="173">
        <v>6</v>
      </c>
      <c r="M10" s="180">
        <v>2000</v>
      </c>
      <c r="N10" s="137">
        <f t="shared" si="1"/>
        <v>0</v>
      </c>
      <c r="O10" s="137">
        <f t="shared" si="1"/>
        <v>0</v>
      </c>
      <c r="P10" s="137">
        <f t="shared" si="1"/>
        <v>0</v>
      </c>
      <c r="Q10" s="137">
        <f t="shared" si="1"/>
        <v>0</v>
      </c>
      <c r="R10" s="137">
        <f t="shared" si="1"/>
        <v>0.63278808956605559</v>
      </c>
      <c r="S10" s="137">
        <f t="shared" si="1"/>
        <v>0.36721191043394441</v>
      </c>
      <c r="T10" s="137">
        <f t="shared" si="1"/>
        <v>0</v>
      </c>
      <c r="U10" s="174">
        <f t="shared" si="2"/>
        <v>7.1999883107325899E-2</v>
      </c>
      <c r="W10" s="173">
        <v>6</v>
      </c>
      <c r="X10" s="180">
        <v>2000</v>
      </c>
      <c r="Y10" s="137">
        <f t="shared" si="3"/>
        <v>0</v>
      </c>
      <c r="Z10" s="137">
        <f t="shared" si="3"/>
        <v>0</v>
      </c>
      <c r="AA10" s="137">
        <f t="shared" si="3"/>
        <v>0</v>
      </c>
      <c r="AB10" s="137">
        <f t="shared" si="3"/>
        <v>0</v>
      </c>
      <c r="AC10" s="137">
        <f t="shared" si="3"/>
        <v>0.92515739108536887</v>
      </c>
      <c r="AD10" s="137">
        <f t="shared" si="3"/>
        <v>7.484260891463107E-2</v>
      </c>
      <c r="AE10" s="137">
        <f t="shared" si="3"/>
        <v>0</v>
      </c>
      <c r="AF10" s="174">
        <f t="shared" si="4"/>
        <v>4.224248686646129E-5</v>
      </c>
      <c r="AG10" s="139"/>
      <c r="AI10" s="146">
        <v>2000</v>
      </c>
      <c r="AJ10" s="103" t="str">
        <f t="shared" si="5"/>
        <v>A</v>
      </c>
      <c r="AK10" s="140">
        <f t="shared" si="6"/>
        <v>9.7518378738870059E-4</v>
      </c>
      <c r="AL10" s="147"/>
      <c r="AO10" s="146">
        <v>2000</v>
      </c>
      <c r="AP10" s="103" t="str">
        <f t="shared" si="7"/>
        <v>A</v>
      </c>
      <c r="AQ10" s="140">
        <f t="shared" si="8"/>
        <v>4.050586651384319E-3</v>
      </c>
      <c r="AR10" s="147"/>
      <c r="AU10" s="146">
        <v>2000</v>
      </c>
      <c r="AV10" s="103" t="str">
        <f t="shared" si="9"/>
        <v>A</v>
      </c>
      <c r="AW10" s="140">
        <f t="shared" si="15"/>
        <v>2.0575577097732743E-4</v>
      </c>
      <c r="AX10" s="147"/>
      <c r="BA10" s="146">
        <v>2000</v>
      </c>
      <c r="BB10" s="103" t="str">
        <f t="shared" si="10"/>
        <v>N</v>
      </c>
      <c r="BC10" s="140">
        <f t="shared" si="11"/>
        <v>2.8612252742334079E-3</v>
      </c>
      <c r="BD10" s="147"/>
      <c r="BG10" s="146">
        <v>2000</v>
      </c>
      <c r="BH10" s="103" t="str">
        <f t="shared" si="12"/>
        <v>N</v>
      </c>
      <c r="BI10" s="140">
        <f t="shared" si="13"/>
        <v>1.6784716845454759E-4</v>
      </c>
      <c r="BJ10" s="147"/>
    </row>
    <row r="11" spans="1:62" ht="13">
      <c r="A11" s="173">
        <v>7</v>
      </c>
      <c r="B11" s="180">
        <v>1999</v>
      </c>
      <c r="C11" s="137">
        <f t="shared" si="0"/>
        <v>0</v>
      </c>
      <c r="D11" s="137">
        <f t="shared" si="0"/>
        <v>0</v>
      </c>
      <c r="E11" s="137">
        <f t="shared" si="0"/>
        <v>0</v>
      </c>
      <c r="F11" s="137">
        <f t="shared" si="0"/>
        <v>5.7747683278442237E-5</v>
      </c>
      <c r="G11" s="137">
        <f t="shared" si="0"/>
        <v>0.66969572514689857</v>
      </c>
      <c r="H11" s="137">
        <f t="shared" si="0"/>
        <v>0.330246527169823</v>
      </c>
      <c r="I11" s="137">
        <f t="shared" si="0"/>
        <v>0</v>
      </c>
      <c r="J11" s="174">
        <f t="shared" si="14"/>
        <v>0.38667746224232974</v>
      </c>
      <c r="L11" s="173">
        <v>7</v>
      </c>
      <c r="M11" s="180">
        <v>1999</v>
      </c>
      <c r="N11" s="137">
        <f t="shared" si="1"/>
        <v>0</v>
      </c>
      <c r="O11" s="137">
        <f t="shared" si="1"/>
        <v>0</v>
      </c>
      <c r="P11" s="137">
        <f t="shared" si="1"/>
        <v>0</v>
      </c>
      <c r="Q11" s="137">
        <f t="shared" si="1"/>
        <v>0</v>
      </c>
      <c r="R11" s="137">
        <f t="shared" si="1"/>
        <v>0.61379735674596192</v>
      </c>
      <c r="S11" s="137">
        <f t="shared" si="1"/>
        <v>0.38620264325403802</v>
      </c>
      <c r="T11" s="137">
        <f t="shared" si="1"/>
        <v>0</v>
      </c>
      <c r="U11" s="174">
        <f t="shared" si="2"/>
        <v>6.5643923762163478E-2</v>
      </c>
      <c r="W11" s="173">
        <v>7</v>
      </c>
      <c r="X11" s="180">
        <v>1999</v>
      </c>
      <c r="Y11" s="137">
        <f t="shared" si="3"/>
        <v>0</v>
      </c>
      <c r="Z11" s="137">
        <f t="shared" si="3"/>
        <v>0</v>
      </c>
      <c r="AA11" s="137">
        <f t="shared" si="3"/>
        <v>0</v>
      </c>
      <c r="AB11" s="137">
        <f t="shared" si="3"/>
        <v>0</v>
      </c>
      <c r="AC11" s="137">
        <f t="shared" si="3"/>
        <v>0.98024644355446866</v>
      </c>
      <c r="AD11" s="137">
        <f t="shared" si="3"/>
        <v>1.9753556445531287E-2</v>
      </c>
      <c r="AE11" s="137">
        <f t="shared" si="3"/>
        <v>0</v>
      </c>
      <c r="AF11" s="174">
        <f t="shared" si="4"/>
        <v>7.1422506665119414E-5</v>
      </c>
      <c r="AG11" s="139"/>
      <c r="AI11" s="146">
        <v>1999</v>
      </c>
      <c r="AJ11" s="103" t="str">
        <f t="shared" si="5"/>
        <v>A</v>
      </c>
      <c r="AK11" s="140">
        <f t="shared" si="6"/>
        <v>8.5145490445236172E-4</v>
      </c>
      <c r="AL11" s="147"/>
      <c r="AO11" s="146">
        <v>1999</v>
      </c>
      <c r="AP11" s="103" t="str">
        <f t="shared" si="7"/>
        <v>A</v>
      </c>
      <c r="AQ11" s="140">
        <f t="shared" si="8"/>
        <v>2.0843587363946203E-3</v>
      </c>
      <c r="AR11" s="147"/>
      <c r="AU11" s="146">
        <v>1999</v>
      </c>
      <c r="AV11" s="103" t="str">
        <f t="shared" si="9"/>
        <v>A</v>
      </c>
      <c r="AW11" s="140">
        <f t="shared" si="15"/>
        <v>2.9801000036266137E-4</v>
      </c>
      <c r="AX11" s="147"/>
      <c r="BA11" s="146">
        <v>1999</v>
      </c>
      <c r="BB11" s="103" t="str">
        <f t="shared" si="10"/>
        <v>N</v>
      </c>
      <c r="BC11" s="140">
        <f t="shared" si="11"/>
        <v>2.1319797035306721E-3</v>
      </c>
      <c r="BD11" s="147"/>
      <c r="BG11" s="146">
        <v>1999</v>
      </c>
      <c r="BH11" s="103" t="str">
        <f t="shared" si="12"/>
        <v>N</v>
      </c>
      <c r="BI11" s="140">
        <f t="shared" si="13"/>
        <v>1.2506766232731013E-4</v>
      </c>
      <c r="BJ11" s="147"/>
    </row>
    <row r="12" spans="1:62" ht="13">
      <c r="A12" s="173">
        <v>8</v>
      </c>
      <c r="B12" s="180">
        <v>1998</v>
      </c>
      <c r="C12" s="137">
        <f t="shared" si="0"/>
        <v>0</v>
      </c>
      <c r="D12" s="137">
        <f t="shared" si="0"/>
        <v>0</v>
      </c>
      <c r="E12" s="137">
        <f t="shared" si="0"/>
        <v>0</v>
      </c>
      <c r="F12" s="137">
        <f t="shared" si="0"/>
        <v>1.1525040152746843E-4</v>
      </c>
      <c r="G12" s="137">
        <f t="shared" si="0"/>
        <v>0.82264195829537878</v>
      </c>
      <c r="H12" s="137">
        <f t="shared" si="0"/>
        <v>0.17724279130309376</v>
      </c>
      <c r="I12" s="137">
        <f t="shared" si="0"/>
        <v>0</v>
      </c>
      <c r="J12" s="174">
        <f t="shared" si="14"/>
        <v>0.32698814418175226</v>
      </c>
      <c r="L12" s="173">
        <v>8</v>
      </c>
      <c r="M12" s="180">
        <v>1998</v>
      </c>
      <c r="N12" s="137">
        <f t="shared" si="1"/>
        <v>0</v>
      </c>
      <c r="O12" s="137">
        <f t="shared" si="1"/>
        <v>0</v>
      </c>
      <c r="P12" s="137">
        <f t="shared" si="1"/>
        <v>0</v>
      </c>
      <c r="Q12" s="137">
        <f t="shared" si="1"/>
        <v>0</v>
      </c>
      <c r="R12" s="137">
        <f t="shared" si="1"/>
        <v>0.87419744526848919</v>
      </c>
      <c r="S12" s="137">
        <f t="shared" si="1"/>
        <v>0.12580255473151084</v>
      </c>
      <c r="T12" s="137">
        <f t="shared" si="1"/>
        <v>0</v>
      </c>
      <c r="U12" s="174">
        <f t="shared" si="2"/>
        <v>5.5725141205847747E-2</v>
      </c>
      <c r="W12" s="173">
        <v>8</v>
      </c>
      <c r="X12" s="180">
        <v>1998</v>
      </c>
      <c r="Y12" s="137">
        <f t="shared" si="3"/>
        <v>0</v>
      </c>
      <c r="Z12" s="137">
        <f t="shared" si="3"/>
        <v>0</v>
      </c>
      <c r="AA12" s="137">
        <f t="shared" si="3"/>
        <v>0</v>
      </c>
      <c r="AB12" s="137">
        <f t="shared" si="3"/>
        <v>0</v>
      </c>
      <c r="AC12" s="137">
        <f t="shared" si="3"/>
        <v>1</v>
      </c>
      <c r="AD12" s="137">
        <f t="shared" si="3"/>
        <v>0</v>
      </c>
      <c r="AE12" s="137">
        <f t="shared" si="3"/>
        <v>0</v>
      </c>
      <c r="AF12" s="174">
        <f t="shared" si="4"/>
        <v>6.3479556473358041E-5</v>
      </c>
      <c r="AG12" s="139"/>
      <c r="AI12" s="146">
        <v>1998</v>
      </c>
      <c r="AJ12" s="103" t="str">
        <f t="shared" si="5"/>
        <v>A</v>
      </c>
      <c r="AK12" s="140">
        <f t="shared" si="6"/>
        <v>5.2674563987375371E-4</v>
      </c>
      <c r="AL12" s="147"/>
      <c r="AO12" s="146">
        <v>1998</v>
      </c>
      <c r="AP12" s="103" t="str">
        <f t="shared" si="7"/>
        <v>A</v>
      </c>
      <c r="AQ12" s="140">
        <f t="shared" si="8"/>
        <v>2.9114824186541963E-3</v>
      </c>
      <c r="AR12" s="147"/>
      <c r="AU12" s="146">
        <v>1998</v>
      </c>
      <c r="AV12" s="103" t="str">
        <f t="shared" si="9"/>
        <v>A</v>
      </c>
      <c r="AW12" s="140">
        <f t="shared" si="15"/>
        <v>2.1381131437910535E-4</v>
      </c>
      <c r="AX12" s="147"/>
      <c r="BA12" s="146">
        <v>1998</v>
      </c>
      <c r="BB12" s="103" t="str">
        <f t="shared" si="10"/>
        <v>N</v>
      </c>
      <c r="BC12" s="140">
        <f t="shared" si="11"/>
        <v>1.4684811438249238E-3</v>
      </c>
      <c r="BD12" s="147"/>
      <c r="BG12" s="146">
        <v>1998</v>
      </c>
      <c r="BH12" s="103" t="str">
        <f t="shared" si="12"/>
        <v>N</v>
      </c>
      <c r="BI12" s="140">
        <f t="shared" si="13"/>
        <v>8.6145052659632618E-5</v>
      </c>
      <c r="BJ12" s="147"/>
    </row>
    <row r="13" spans="1:62" ht="13">
      <c r="A13" s="173">
        <v>9</v>
      </c>
      <c r="B13" s="180">
        <v>1997</v>
      </c>
      <c r="C13" s="137">
        <f t="shared" si="0"/>
        <v>0</v>
      </c>
      <c r="D13" s="137">
        <f t="shared" si="0"/>
        <v>0</v>
      </c>
      <c r="E13" s="137">
        <f t="shared" si="0"/>
        <v>0</v>
      </c>
      <c r="F13" s="137">
        <f t="shared" si="0"/>
        <v>5.0000000000000001E-3</v>
      </c>
      <c r="G13" s="137">
        <f t="shared" si="0"/>
        <v>0.96499999999999997</v>
      </c>
      <c r="H13" s="137">
        <f t="shared" si="0"/>
        <v>0.03</v>
      </c>
      <c r="I13" s="137">
        <f t="shared" si="0"/>
        <v>0</v>
      </c>
      <c r="J13" s="174">
        <f t="shared" si="14"/>
        <v>0.26003353168776022</v>
      </c>
      <c r="L13" s="173">
        <v>9</v>
      </c>
      <c r="M13" s="180">
        <v>1997</v>
      </c>
      <c r="N13" s="137">
        <f t="shared" si="1"/>
        <v>0</v>
      </c>
      <c r="O13" s="137">
        <f t="shared" si="1"/>
        <v>0</v>
      </c>
      <c r="P13" s="137">
        <f t="shared" si="1"/>
        <v>0</v>
      </c>
      <c r="Q13" s="137">
        <f t="shared" si="1"/>
        <v>0</v>
      </c>
      <c r="R13" s="137">
        <f t="shared" si="1"/>
        <v>1</v>
      </c>
      <c r="S13" s="137">
        <f t="shared" si="1"/>
        <v>0</v>
      </c>
      <c r="T13" s="137">
        <f t="shared" si="1"/>
        <v>0</v>
      </c>
      <c r="U13" s="174">
        <f t="shared" si="2"/>
        <v>4.3615068901667345E-2</v>
      </c>
      <c r="W13" s="173">
        <v>9</v>
      </c>
      <c r="X13" s="180">
        <v>1997</v>
      </c>
      <c r="Y13" s="137">
        <f t="shared" si="3"/>
        <v>0</v>
      </c>
      <c r="Z13" s="137">
        <f t="shared" si="3"/>
        <v>0</v>
      </c>
      <c r="AA13" s="137">
        <f t="shared" si="3"/>
        <v>0.1</v>
      </c>
      <c r="AB13" s="137">
        <f t="shared" si="3"/>
        <v>0.05</v>
      </c>
      <c r="AC13" s="137">
        <f t="shared" si="3"/>
        <v>0.85</v>
      </c>
      <c r="AD13" s="137">
        <f t="shared" si="3"/>
        <v>0</v>
      </c>
      <c r="AE13" s="137">
        <f t="shared" si="3"/>
        <v>0</v>
      </c>
      <c r="AF13" s="174">
        <f t="shared" si="4"/>
        <v>2.3005576301677038E-5</v>
      </c>
      <c r="AG13" s="139"/>
      <c r="AI13" s="146">
        <v>1997</v>
      </c>
      <c r="AJ13" s="103" t="str">
        <f t="shared" si="5"/>
        <v>A</v>
      </c>
      <c r="AK13" s="140">
        <f t="shared" si="6"/>
        <v>4.8709610369836008E-4</v>
      </c>
      <c r="AL13" s="147"/>
      <c r="AO13" s="146">
        <v>1997</v>
      </c>
      <c r="AP13" s="103" t="str">
        <f t="shared" si="7"/>
        <v>A</v>
      </c>
      <c r="AQ13" s="140">
        <f t="shared" si="8"/>
        <v>1.1046126540886403E-3</v>
      </c>
      <c r="AR13" s="147"/>
      <c r="AU13" s="146">
        <v>1997</v>
      </c>
      <c r="AV13" s="103" t="str">
        <f t="shared" si="9"/>
        <v>A</v>
      </c>
      <c r="AW13" s="140">
        <f t="shared" si="15"/>
        <v>1.4423280051918222E-4</v>
      </c>
      <c r="AX13" s="147"/>
      <c r="BA13" s="146">
        <v>1997</v>
      </c>
      <c r="BB13" s="103" t="str">
        <f t="shared" si="10"/>
        <v>N</v>
      </c>
      <c r="BC13" s="140">
        <f t="shared" si="11"/>
        <v>1.2001782217024881E-3</v>
      </c>
      <c r="BD13" s="147"/>
      <c r="BG13" s="146">
        <v>1997</v>
      </c>
      <c r="BH13" s="103" t="str">
        <f t="shared" si="12"/>
        <v>N</v>
      </c>
      <c r="BI13" s="140">
        <f t="shared" si="13"/>
        <v>7.0405681778254716E-5</v>
      </c>
      <c r="BJ13" s="147"/>
    </row>
    <row r="14" spans="1:62" ht="13">
      <c r="A14" s="173">
        <v>10</v>
      </c>
      <c r="B14" s="180">
        <v>1996</v>
      </c>
      <c r="C14" s="137">
        <f t="shared" ref="C14:I23" si="16">VLOOKUP($B14,oldtechs,C$2,FALSE)</f>
        <v>0</v>
      </c>
      <c r="D14" s="137">
        <f t="shared" si="16"/>
        <v>0</v>
      </c>
      <c r="E14" s="137">
        <f t="shared" si="16"/>
        <v>0</v>
      </c>
      <c r="F14" s="137">
        <f t="shared" si="16"/>
        <v>0.01</v>
      </c>
      <c r="G14" s="137">
        <f t="shared" si="16"/>
        <v>0.97</v>
      </c>
      <c r="H14" s="137">
        <f t="shared" si="16"/>
        <v>0.02</v>
      </c>
      <c r="I14" s="137">
        <f t="shared" si="16"/>
        <v>0</v>
      </c>
      <c r="J14" s="174">
        <f t="shared" si="14"/>
        <v>0.23623646724431543</v>
      </c>
      <c r="L14" s="173">
        <v>10</v>
      </c>
      <c r="M14" s="180">
        <v>1996</v>
      </c>
      <c r="N14" s="137">
        <f t="shared" ref="N14:T23" si="17">VLOOKUP($B14,oldtechs,N$2,FALSE)</f>
        <v>0</v>
      </c>
      <c r="O14" s="137">
        <f t="shared" si="17"/>
        <v>0</v>
      </c>
      <c r="P14" s="137">
        <f t="shared" si="17"/>
        <v>0</v>
      </c>
      <c r="Q14" s="137">
        <f t="shared" si="17"/>
        <v>0</v>
      </c>
      <c r="R14" s="137">
        <f t="shared" si="17"/>
        <v>1</v>
      </c>
      <c r="S14" s="137">
        <f t="shared" si="17"/>
        <v>0</v>
      </c>
      <c r="T14" s="137">
        <f t="shared" si="17"/>
        <v>0</v>
      </c>
      <c r="U14" s="174">
        <f t="shared" si="2"/>
        <v>3.8384070314208936E-2</v>
      </c>
      <c r="W14" s="173">
        <v>10</v>
      </c>
      <c r="X14" s="180">
        <v>1996</v>
      </c>
      <c r="Y14" s="137">
        <f t="shared" ref="Y14:AE23" si="18">VLOOKUP($B14,oldtechs,Y$2,FALSE)</f>
        <v>0</v>
      </c>
      <c r="Z14" s="137">
        <f t="shared" si="18"/>
        <v>0</v>
      </c>
      <c r="AA14" s="137">
        <f t="shared" si="18"/>
        <v>0.25</v>
      </c>
      <c r="AB14" s="137">
        <f t="shared" si="18"/>
        <v>0.1</v>
      </c>
      <c r="AC14" s="137">
        <f t="shared" si="18"/>
        <v>0.65</v>
      </c>
      <c r="AD14" s="137">
        <f t="shared" si="18"/>
        <v>0</v>
      </c>
      <c r="AE14" s="137">
        <f t="shared" si="18"/>
        <v>0</v>
      </c>
      <c r="AF14" s="174">
        <f t="shared" si="4"/>
        <v>4.2172934384725513E-5</v>
      </c>
      <c r="AG14" s="139"/>
      <c r="AI14" s="146">
        <v>1996</v>
      </c>
      <c r="AJ14" s="103" t="str">
        <f t="shared" si="5"/>
        <v>A</v>
      </c>
      <c r="AK14" s="140">
        <f t="shared" si="6"/>
        <v>1.9234504722391905E-4</v>
      </c>
      <c r="AL14" s="147"/>
      <c r="AO14" s="146">
        <v>1996</v>
      </c>
      <c r="AP14" s="103" t="str">
        <f t="shared" si="7"/>
        <v>A</v>
      </c>
      <c r="AQ14" s="140">
        <f t="shared" si="8"/>
        <v>1.4013826326117016E-3</v>
      </c>
      <c r="AR14" s="147"/>
      <c r="AU14" s="146">
        <v>1996</v>
      </c>
      <c r="AV14" s="103" t="str">
        <f t="shared" si="9"/>
        <v>A</v>
      </c>
      <c r="AW14" s="140">
        <f t="shared" si="15"/>
        <v>1.1867051995379512E-4</v>
      </c>
      <c r="AX14" s="147"/>
      <c r="BA14" s="146">
        <v>1996</v>
      </c>
      <c r="BB14" s="103" t="str">
        <f t="shared" si="10"/>
        <v>N</v>
      </c>
      <c r="BC14" s="140">
        <f t="shared" si="11"/>
        <v>1.3308602484259158E-3</v>
      </c>
      <c r="BD14" s="147"/>
      <c r="BG14" s="146">
        <v>1996</v>
      </c>
      <c r="BH14" s="103" t="str">
        <f t="shared" si="12"/>
        <v>N</v>
      </c>
      <c r="BI14" s="140">
        <f t="shared" si="13"/>
        <v>7.8071840871339645E-5</v>
      </c>
      <c r="BJ14" s="147"/>
    </row>
    <row r="15" spans="1:62" ht="13">
      <c r="A15" s="173">
        <v>11</v>
      </c>
      <c r="B15" s="180">
        <v>1995</v>
      </c>
      <c r="C15" s="137">
        <f t="shared" si="16"/>
        <v>0</v>
      </c>
      <c r="D15" s="137">
        <f t="shared" si="16"/>
        <v>0</v>
      </c>
      <c r="E15" s="137">
        <f t="shared" si="16"/>
        <v>0</v>
      </c>
      <c r="F15" s="137">
        <f t="shared" si="16"/>
        <v>0.2</v>
      </c>
      <c r="G15" s="137">
        <f t="shared" si="16"/>
        <v>0.8</v>
      </c>
      <c r="H15" s="137">
        <f t="shared" si="16"/>
        <v>0</v>
      </c>
      <c r="I15" s="137">
        <f t="shared" si="16"/>
        <v>0</v>
      </c>
      <c r="J15" s="174">
        <f t="shared" si="14"/>
        <v>0.19923079815285441</v>
      </c>
      <c r="L15" s="173">
        <v>11</v>
      </c>
      <c r="M15" s="180">
        <v>1995</v>
      </c>
      <c r="N15" s="137">
        <f t="shared" si="17"/>
        <v>0</v>
      </c>
      <c r="O15" s="137">
        <f t="shared" si="17"/>
        <v>0</v>
      </c>
      <c r="P15" s="137">
        <f t="shared" si="17"/>
        <v>0</v>
      </c>
      <c r="Q15" s="137">
        <f t="shared" si="17"/>
        <v>0.2</v>
      </c>
      <c r="R15" s="137">
        <f t="shared" si="17"/>
        <v>0.8</v>
      </c>
      <c r="S15" s="137">
        <f t="shared" si="17"/>
        <v>0</v>
      </c>
      <c r="T15" s="137">
        <f t="shared" si="17"/>
        <v>0</v>
      </c>
      <c r="U15" s="174">
        <f t="shared" si="2"/>
        <v>2.7588350987148642E-2</v>
      </c>
      <c r="W15" s="173">
        <v>11</v>
      </c>
      <c r="X15" s="180">
        <v>1995</v>
      </c>
      <c r="Y15" s="137">
        <f t="shared" si="18"/>
        <v>0</v>
      </c>
      <c r="Z15" s="137">
        <f t="shared" si="18"/>
        <v>0.45</v>
      </c>
      <c r="AA15" s="137">
        <f t="shared" si="18"/>
        <v>0.3</v>
      </c>
      <c r="AB15" s="137">
        <f t="shared" si="18"/>
        <v>0.25</v>
      </c>
      <c r="AC15" s="137">
        <f t="shared" si="18"/>
        <v>0</v>
      </c>
      <c r="AD15" s="137">
        <f t="shared" si="18"/>
        <v>0</v>
      </c>
      <c r="AE15" s="137">
        <f t="shared" si="18"/>
        <v>0</v>
      </c>
      <c r="AF15" s="174">
        <f t="shared" si="4"/>
        <v>2.310732164638766E-5</v>
      </c>
      <c r="AG15" s="139"/>
      <c r="AI15" s="146">
        <v>1995</v>
      </c>
      <c r="AJ15" s="103" t="str">
        <f t="shared" si="5"/>
        <v>M</v>
      </c>
      <c r="AK15" s="140">
        <f t="shared" si="6"/>
        <v>2.0598707983012326E-4</v>
      </c>
      <c r="AL15" s="147"/>
      <c r="AO15" s="146">
        <v>1995</v>
      </c>
      <c r="AP15" s="103" t="str">
        <f t="shared" si="7"/>
        <v>M</v>
      </c>
      <c r="AQ15" s="140">
        <f t="shared" si="8"/>
        <v>1.0163106842161975E-3</v>
      </c>
      <c r="AR15" s="147"/>
      <c r="AU15" s="146">
        <v>1995</v>
      </c>
      <c r="AV15" s="103" t="str">
        <f t="shared" si="9"/>
        <v>M</v>
      </c>
      <c r="AW15" s="140">
        <f t="shared" si="15"/>
        <v>8.6142433712446236E-5</v>
      </c>
      <c r="AX15" s="147"/>
      <c r="BA15" s="146">
        <v>1995</v>
      </c>
      <c r="BB15" s="103" t="str">
        <f t="shared" si="10"/>
        <v>U</v>
      </c>
      <c r="BC15" s="140">
        <f t="shared" si="11"/>
        <v>1.2925488352064887E-3</v>
      </c>
      <c r="BD15" s="147"/>
      <c r="BG15" s="146">
        <v>1995</v>
      </c>
      <c r="BH15" s="103" t="str">
        <f t="shared" si="12"/>
        <v>U</v>
      </c>
      <c r="BI15" s="140">
        <f t="shared" si="13"/>
        <v>7.5824390352052641E-5</v>
      </c>
      <c r="BJ15" s="147"/>
    </row>
    <row r="16" spans="1:62" ht="13">
      <c r="A16" s="173">
        <v>12</v>
      </c>
      <c r="B16" s="180">
        <v>1994</v>
      </c>
      <c r="C16" s="137">
        <f t="shared" si="16"/>
        <v>0</v>
      </c>
      <c r="D16" s="137">
        <f t="shared" si="16"/>
        <v>0</v>
      </c>
      <c r="E16" s="137">
        <f t="shared" si="16"/>
        <v>0</v>
      </c>
      <c r="F16" s="137">
        <f t="shared" si="16"/>
        <v>0.6</v>
      </c>
      <c r="G16" s="137">
        <f t="shared" si="16"/>
        <v>0.4</v>
      </c>
      <c r="H16" s="137">
        <f t="shared" si="16"/>
        <v>0</v>
      </c>
      <c r="I16" s="137">
        <f t="shared" si="16"/>
        <v>0</v>
      </c>
      <c r="J16" s="174">
        <f t="shared" si="14"/>
        <v>0.19175468746693286</v>
      </c>
      <c r="L16" s="173">
        <v>12</v>
      </c>
      <c r="M16" s="180">
        <v>1994</v>
      </c>
      <c r="N16" s="137">
        <f t="shared" si="17"/>
        <v>0</v>
      </c>
      <c r="O16" s="137">
        <f t="shared" si="17"/>
        <v>0</v>
      </c>
      <c r="P16" s="137">
        <f t="shared" si="17"/>
        <v>0</v>
      </c>
      <c r="Q16" s="137">
        <f t="shared" si="17"/>
        <v>0.6</v>
      </c>
      <c r="R16" s="137">
        <f t="shared" si="17"/>
        <v>0.4</v>
      </c>
      <c r="S16" s="137">
        <f t="shared" si="17"/>
        <v>0</v>
      </c>
      <c r="T16" s="137">
        <f t="shared" si="17"/>
        <v>0</v>
      </c>
      <c r="U16" s="174">
        <f t="shared" si="2"/>
        <v>2.5598281401904958E-2</v>
      </c>
      <c r="W16" s="173">
        <v>12</v>
      </c>
      <c r="X16" s="180">
        <v>1994</v>
      </c>
      <c r="Y16" s="137">
        <f t="shared" si="18"/>
        <v>0</v>
      </c>
      <c r="Z16" s="137">
        <f t="shared" si="18"/>
        <v>0.45</v>
      </c>
      <c r="AA16" s="137">
        <f t="shared" si="18"/>
        <v>0.3</v>
      </c>
      <c r="AB16" s="137">
        <f t="shared" si="18"/>
        <v>0.25</v>
      </c>
      <c r="AC16" s="137">
        <f t="shared" si="18"/>
        <v>0</v>
      </c>
      <c r="AD16" s="137">
        <f t="shared" si="18"/>
        <v>0</v>
      </c>
      <c r="AE16" s="137">
        <f t="shared" si="18"/>
        <v>0</v>
      </c>
      <c r="AF16" s="174">
        <f t="shared" si="4"/>
        <v>3.2810148347440478E-5</v>
      </c>
      <c r="AG16" s="139"/>
      <c r="AI16" s="146">
        <v>1994</v>
      </c>
      <c r="AJ16" s="103" t="str">
        <f t="shared" si="5"/>
        <v>M</v>
      </c>
      <c r="AK16" s="140">
        <f t="shared" si="6"/>
        <v>1.5860595241804697E-4</v>
      </c>
      <c r="AL16" s="147"/>
      <c r="AO16" s="146">
        <v>1994</v>
      </c>
      <c r="AP16" s="103" t="str">
        <f t="shared" si="7"/>
        <v>M</v>
      </c>
      <c r="AQ16" s="140">
        <f t="shared" si="8"/>
        <v>7.6408235154930098E-4</v>
      </c>
      <c r="AR16" s="147"/>
      <c r="AU16" s="146">
        <v>1994</v>
      </c>
      <c r="AV16" s="103" t="str">
        <f t="shared" si="9"/>
        <v>M</v>
      </c>
      <c r="AW16" s="140">
        <f t="shared" si="15"/>
        <v>1.1480707452568703E-4</v>
      </c>
      <c r="AX16" s="147"/>
      <c r="BA16" s="146">
        <v>1994</v>
      </c>
      <c r="BB16" s="103" t="str">
        <f t="shared" si="10"/>
        <v>U</v>
      </c>
      <c r="BC16" s="140">
        <f t="shared" si="11"/>
        <v>7.5906794245735704E-4</v>
      </c>
      <c r="BD16" s="147"/>
      <c r="BG16" s="146">
        <v>1994</v>
      </c>
      <c r="BH16" s="103" t="str">
        <f t="shared" si="12"/>
        <v>U</v>
      </c>
      <c r="BI16" s="140">
        <f t="shared" si="13"/>
        <v>4.4528966647067801E-5</v>
      </c>
      <c r="BJ16" s="147"/>
    </row>
    <row r="17" spans="1:62" ht="13">
      <c r="A17" s="173">
        <v>13</v>
      </c>
      <c r="B17" s="180">
        <v>1993</v>
      </c>
      <c r="C17" s="137">
        <f t="shared" si="16"/>
        <v>0</v>
      </c>
      <c r="D17" s="137">
        <f t="shared" si="16"/>
        <v>0</v>
      </c>
      <c r="E17" s="137">
        <f t="shared" si="16"/>
        <v>0</v>
      </c>
      <c r="F17" s="137">
        <f t="shared" si="16"/>
        <v>1</v>
      </c>
      <c r="G17" s="137">
        <f t="shared" si="16"/>
        <v>0</v>
      </c>
      <c r="H17" s="137">
        <f t="shared" si="16"/>
        <v>0</v>
      </c>
      <c r="I17" s="137">
        <f t="shared" si="16"/>
        <v>0</v>
      </c>
      <c r="J17" s="174">
        <f t="shared" si="14"/>
        <v>0.15358121320699997</v>
      </c>
      <c r="L17" s="173">
        <v>13</v>
      </c>
      <c r="M17" s="180">
        <v>1993</v>
      </c>
      <c r="N17" s="137">
        <f t="shared" si="17"/>
        <v>0</v>
      </c>
      <c r="O17" s="137">
        <f t="shared" si="17"/>
        <v>0</v>
      </c>
      <c r="P17" s="137">
        <f t="shared" si="17"/>
        <v>0.05</v>
      </c>
      <c r="Q17" s="137">
        <f t="shared" si="17"/>
        <v>0.95</v>
      </c>
      <c r="R17" s="137">
        <f t="shared" si="17"/>
        <v>0</v>
      </c>
      <c r="S17" s="137">
        <f t="shared" si="17"/>
        <v>0</v>
      </c>
      <c r="T17" s="137">
        <f t="shared" si="17"/>
        <v>0</v>
      </c>
      <c r="U17" s="174">
        <f t="shared" si="2"/>
        <v>2.1404948997454203E-2</v>
      </c>
      <c r="W17" s="173">
        <v>13</v>
      </c>
      <c r="X17" s="180">
        <v>1993</v>
      </c>
      <c r="Y17" s="137">
        <f t="shared" si="18"/>
        <v>0</v>
      </c>
      <c r="Z17" s="137">
        <f t="shared" si="18"/>
        <v>0.45</v>
      </c>
      <c r="AA17" s="137">
        <f t="shared" si="18"/>
        <v>0.3</v>
      </c>
      <c r="AB17" s="137">
        <f t="shared" si="18"/>
        <v>0.25</v>
      </c>
      <c r="AC17" s="137">
        <f t="shared" si="18"/>
        <v>0</v>
      </c>
      <c r="AD17" s="137">
        <f t="shared" si="18"/>
        <v>0</v>
      </c>
      <c r="AE17" s="137">
        <f t="shared" si="18"/>
        <v>0</v>
      </c>
      <c r="AF17" s="174">
        <f t="shared" si="4"/>
        <v>2.1855376975143742E-5</v>
      </c>
      <c r="AG17" s="139"/>
      <c r="AI17" s="146">
        <v>1993</v>
      </c>
      <c r="AJ17" s="103" t="str">
        <f t="shared" si="5"/>
        <v>M</v>
      </c>
      <c r="AK17" s="140">
        <f t="shared" si="6"/>
        <v>1.9054732050617489E-5</v>
      </c>
      <c r="AL17" s="147"/>
      <c r="AO17" s="146">
        <v>1993</v>
      </c>
      <c r="AP17" s="103" t="str">
        <f t="shared" si="7"/>
        <v>M</v>
      </c>
      <c r="AQ17" s="140">
        <f t="shared" si="8"/>
        <v>4.3147553460398192E-4</v>
      </c>
      <c r="AR17" s="147"/>
      <c r="AU17" s="146">
        <v>1993</v>
      </c>
      <c r="AV17" s="103" t="str">
        <f t="shared" si="9"/>
        <v>M</v>
      </c>
      <c r="AW17" s="140">
        <f t="shared" si="15"/>
        <v>8.0755320645717452E-5</v>
      </c>
      <c r="AX17" s="147"/>
      <c r="BA17" s="146">
        <v>1993</v>
      </c>
      <c r="BB17" s="103" t="str">
        <f t="shared" si="10"/>
        <v>U</v>
      </c>
      <c r="BC17" s="140">
        <f t="shared" si="11"/>
        <v>6.8601297402545031E-4</v>
      </c>
      <c r="BD17" s="147"/>
      <c r="BG17" s="146">
        <v>1993</v>
      </c>
      <c r="BH17" s="103" t="str">
        <f t="shared" si="12"/>
        <v>U</v>
      </c>
      <c r="BI17" s="140">
        <f t="shared" si="13"/>
        <v>4.0243365753192992E-5</v>
      </c>
      <c r="BJ17" s="147"/>
    </row>
    <row r="18" spans="1:62" ht="13">
      <c r="A18" s="173">
        <v>14</v>
      </c>
      <c r="B18" s="180">
        <v>1992</v>
      </c>
      <c r="C18" s="137">
        <f t="shared" si="16"/>
        <v>0</v>
      </c>
      <c r="D18" s="137">
        <f t="shared" si="16"/>
        <v>0</v>
      </c>
      <c r="E18" s="137">
        <f t="shared" si="16"/>
        <v>0</v>
      </c>
      <c r="F18" s="137">
        <f t="shared" si="16"/>
        <v>1</v>
      </c>
      <c r="G18" s="137">
        <f t="shared" si="16"/>
        <v>0</v>
      </c>
      <c r="H18" s="137">
        <f t="shared" si="16"/>
        <v>0</v>
      </c>
      <c r="I18" s="137">
        <f t="shared" si="16"/>
        <v>0</v>
      </c>
      <c r="J18" s="174">
        <f t="shared" si="14"/>
        <v>0.12639535616728514</v>
      </c>
      <c r="L18" s="173">
        <v>14</v>
      </c>
      <c r="M18" s="180">
        <v>1992</v>
      </c>
      <c r="N18" s="137">
        <f t="shared" si="17"/>
        <v>0</v>
      </c>
      <c r="O18" s="137">
        <f t="shared" si="17"/>
        <v>0</v>
      </c>
      <c r="P18" s="137">
        <f t="shared" si="17"/>
        <v>0.05</v>
      </c>
      <c r="Q18" s="137">
        <f t="shared" si="17"/>
        <v>0.95</v>
      </c>
      <c r="R18" s="137">
        <f t="shared" si="17"/>
        <v>0</v>
      </c>
      <c r="S18" s="137">
        <f t="shared" si="17"/>
        <v>0</v>
      </c>
      <c r="T18" s="137">
        <f t="shared" si="17"/>
        <v>0</v>
      </c>
      <c r="U18" s="174">
        <f t="shared" si="2"/>
        <v>1.5326837471504109E-2</v>
      </c>
      <c r="W18" s="173">
        <v>14</v>
      </c>
      <c r="X18" s="180">
        <v>1992</v>
      </c>
      <c r="Y18" s="137">
        <f t="shared" si="18"/>
        <v>0</v>
      </c>
      <c r="Z18" s="137">
        <f t="shared" si="18"/>
        <v>0.45</v>
      </c>
      <c r="AA18" s="137">
        <f t="shared" si="18"/>
        <v>0.3</v>
      </c>
      <c r="AB18" s="137">
        <f t="shared" si="18"/>
        <v>0.25</v>
      </c>
      <c r="AC18" s="137">
        <f t="shared" si="18"/>
        <v>0</v>
      </c>
      <c r="AD18" s="137">
        <f t="shared" si="18"/>
        <v>0</v>
      </c>
      <c r="AE18" s="137">
        <f t="shared" si="18"/>
        <v>0</v>
      </c>
      <c r="AF18" s="174">
        <f t="shared" si="4"/>
        <v>1.5023790275215844E-5</v>
      </c>
      <c r="AG18" s="139"/>
      <c r="AI18" s="146">
        <v>1992</v>
      </c>
      <c r="AJ18" s="103" t="str">
        <f t="shared" si="5"/>
        <v>M</v>
      </c>
      <c r="AK18" s="140">
        <f t="shared" si="6"/>
        <v>7.3181726494750131E-5</v>
      </c>
      <c r="AL18" s="147"/>
      <c r="AO18" s="146">
        <v>1992</v>
      </c>
      <c r="AP18" s="103" t="str">
        <f t="shared" si="7"/>
        <v>M</v>
      </c>
      <c r="AQ18" s="140">
        <f t="shared" si="8"/>
        <v>4.4362697950900594E-4</v>
      </c>
      <c r="AR18" s="147"/>
      <c r="AU18" s="146">
        <v>1992</v>
      </c>
      <c r="AV18" s="103" t="str">
        <f t="shared" si="9"/>
        <v>M</v>
      </c>
      <c r="AW18" s="140">
        <f t="shared" si="15"/>
        <v>3.2318467305683073E-5</v>
      </c>
      <c r="AX18" s="147"/>
      <c r="BA18" s="146">
        <v>1992</v>
      </c>
      <c r="BB18" s="103" t="str">
        <f t="shared" si="10"/>
        <v>U</v>
      </c>
      <c r="BC18" s="140">
        <f t="shared" si="11"/>
        <v>5.2282653056286838E-4</v>
      </c>
      <c r="BD18" s="147"/>
      <c r="BG18" s="146">
        <v>1992</v>
      </c>
      <c r="BH18" s="103" t="str">
        <f t="shared" si="12"/>
        <v>U</v>
      </c>
      <c r="BI18" s="140">
        <f t="shared" si="13"/>
        <v>3.0670410169434892E-5</v>
      </c>
      <c r="BJ18" s="147"/>
    </row>
    <row r="19" spans="1:62" ht="13">
      <c r="A19" s="173">
        <v>15</v>
      </c>
      <c r="B19" s="180">
        <v>1991</v>
      </c>
      <c r="C19" s="137">
        <f t="shared" si="16"/>
        <v>0</v>
      </c>
      <c r="D19" s="137">
        <f t="shared" si="16"/>
        <v>0</v>
      </c>
      <c r="E19" s="137">
        <f t="shared" si="16"/>
        <v>0</v>
      </c>
      <c r="F19" s="137">
        <f t="shared" si="16"/>
        <v>1</v>
      </c>
      <c r="G19" s="137">
        <f t="shared" si="16"/>
        <v>0</v>
      </c>
      <c r="H19" s="137">
        <f t="shared" si="16"/>
        <v>0</v>
      </c>
      <c r="I19" s="137">
        <f t="shared" si="16"/>
        <v>0</v>
      </c>
      <c r="J19" s="174">
        <f t="shared" si="14"/>
        <v>0.10102548560972061</v>
      </c>
      <c r="L19" s="173">
        <v>15</v>
      </c>
      <c r="M19" s="180">
        <v>1991</v>
      </c>
      <c r="N19" s="137">
        <f t="shared" si="17"/>
        <v>0</v>
      </c>
      <c r="O19" s="137">
        <f t="shared" si="17"/>
        <v>0</v>
      </c>
      <c r="P19" s="137">
        <f t="shared" si="17"/>
        <v>0.05</v>
      </c>
      <c r="Q19" s="137">
        <f t="shared" si="17"/>
        <v>0.95</v>
      </c>
      <c r="R19" s="137">
        <f t="shared" si="17"/>
        <v>0</v>
      </c>
      <c r="S19" s="137">
        <f t="shared" si="17"/>
        <v>0</v>
      </c>
      <c r="T19" s="137">
        <f t="shared" si="17"/>
        <v>0</v>
      </c>
      <c r="U19" s="174">
        <f t="shared" si="2"/>
        <v>1.1140035833240115E-2</v>
      </c>
      <c r="W19" s="173">
        <v>15</v>
      </c>
      <c r="X19" s="180">
        <v>1991</v>
      </c>
      <c r="Y19" s="137">
        <f t="shared" si="18"/>
        <v>0</v>
      </c>
      <c r="Z19" s="137">
        <f t="shared" si="18"/>
        <v>0.45</v>
      </c>
      <c r="AA19" s="137">
        <f t="shared" si="18"/>
        <v>0.3</v>
      </c>
      <c r="AB19" s="137">
        <f t="shared" si="18"/>
        <v>0.25</v>
      </c>
      <c r="AC19" s="137">
        <f t="shared" si="18"/>
        <v>0</v>
      </c>
      <c r="AD19" s="137">
        <f t="shared" si="18"/>
        <v>0</v>
      </c>
      <c r="AE19" s="137">
        <f t="shared" si="18"/>
        <v>0</v>
      </c>
      <c r="AF19" s="174">
        <f t="shared" si="4"/>
        <v>1.0773878142247618E-5</v>
      </c>
      <c r="AG19" s="139"/>
      <c r="AI19" s="146">
        <v>1991</v>
      </c>
      <c r="AJ19" s="103" t="str">
        <f t="shared" si="5"/>
        <v>M</v>
      </c>
      <c r="AK19" s="140">
        <f>VLOOKUP($A19,VMTtoMY06,5,FALSE)*AK$35</f>
        <v>1.0528705662879606E-4</v>
      </c>
      <c r="AL19" s="147"/>
      <c r="AO19" s="146">
        <v>1991</v>
      </c>
      <c r="AP19" s="103" t="str">
        <f t="shared" si="7"/>
        <v>M</v>
      </c>
      <c r="AQ19" s="140">
        <f t="shared" si="8"/>
        <v>3.929765310417851E-4</v>
      </c>
      <c r="AR19" s="147"/>
      <c r="AU19" s="146">
        <v>1991</v>
      </c>
      <c r="AV19" s="103" t="str">
        <f t="shared" si="9"/>
        <v>M</v>
      </c>
      <c r="AW19" s="140">
        <f t="shared" si="15"/>
        <v>3.268483254368824E-5</v>
      </c>
      <c r="AX19" s="147"/>
      <c r="BA19" s="146">
        <v>1991</v>
      </c>
      <c r="BB19" s="103" t="str">
        <f t="shared" si="10"/>
        <v>U</v>
      </c>
      <c r="BC19" s="140">
        <f t="shared" si="11"/>
        <v>4.3783769224565512E-4</v>
      </c>
      <c r="BD19" s="147"/>
      <c r="BG19" s="146">
        <v>1991</v>
      </c>
      <c r="BH19" s="103" t="str">
        <f t="shared" si="12"/>
        <v>U</v>
      </c>
      <c r="BI19" s="140">
        <f t="shared" si="13"/>
        <v>2.5684736377773174E-5</v>
      </c>
      <c r="BJ19" s="147"/>
    </row>
    <row r="20" spans="1:62" ht="13">
      <c r="A20" s="173">
        <v>16</v>
      </c>
      <c r="B20" s="180">
        <v>1990</v>
      </c>
      <c r="C20" s="137">
        <f t="shared" si="16"/>
        <v>0</v>
      </c>
      <c r="D20" s="137">
        <f t="shared" si="16"/>
        <v>0</v>
      </c>
      <c r="E20" s="137">
        <f t="shared" si="16"/>
        <v>0</v>
      </c>
      <c r="F20" s="137">
        <f t="shared" si="16"/>
        <v>1</v>
      </c>
      <c r="G20" s="137">
        <f t="shared" si="16"/>
        <v>0</v>
      </c>
      <c r="H20" s="137">
        <f t="shared" si="16"/>
        <v>0</v>
      </c>
      <c r="I20" s="137">
        <f t="shared" si="16"/>
        <v>0</v>
      </c>
      <c r="J20" s="174">
        <f t="shared" si="14"/>
        <v>8.1331022310480144E-2</v>
      </c>
      <c r="L20" s="173">
        <v>16</v>
      </c>
      <c r="M20" s="180">
        <v>1990</v>
      </c>
      <c r="N20" s="137">
        <f t="shared" si="17"/>
        <v>0</v>
      </c>
      <c r="O20" s="137">
        <f t="shared" si="17"/>
        <v>0</v>
      </c>
      <c r="P20" s="137">
        <f t="shared" si="17"/>
        <v>0.05</v>
      </c>
      <c r="Q20" s="137">
        <f t="shared" si="17"/>
        <v>0.95</v>
      </c>
      <c r="R20" s="137">
        <f t="shared" si="17"/>
        <v>0</v>
      </c>
      <c r="S20" s="137">
        <f t="shared" si="17"/>
        <v>0</v>
      </c>
      <c r="T20" s="137">
        <f t="shared" si="17"/>
        <v>0</v>
      </c>
      <c r="U20" s="174">
        <f t="shared" si="2"/>
        <v>9.2985048967108817E-3</v>
      </c>
      <c r="W20" s="173">
        <v>16</v>
      </c>
      <c r="X20" s="180">
        <v>1990</v>
      </c>
      <c r="Y20" s="137">
        <f t="shared" si="18"/>
        <v>0</v>
      </c>
      <c r="Z20" s="137">
        <f t="shared" si="18"/>
        <v>0.45</v>
      </c>
      <c r="AA20" s="137">
        <f t="shared" si="18"/>
        <v>0.3</v>
      </c>
      <c r="AB20" s="137">
        <f t="shared" si="18"/>
        <v>0.25</v>
      </c>
      <c r="AC20" s="137">
        <f t="shared" si="18"/>
        <v>0</v>
      </c>
      <c r="AD20" s="137">
        <f t="shared" si="18"/>
        <v>0</v>
      </c>
      <c r="AE20" s="137">
        <f t="shared" si="18"/>
        <v>0</v>
      </c>
      <c r="AF20" s="174">
        <f t="shared" si="4"/>
        <v>7.0599459501656754E-6</v>
      </c>
      <c r="AG20" s="139"/>
      <c r="AI20" s="146">
        <v>1990</v>
      </c>
      <c r="AJ20" s="103" t="str">
        <f t="shared" si="5"/>
        <v>M</v>
      </c>
      <c r="AK20" s="140">
        <f t="shared" si="6"/>
        <v>2.0181385537568563E-4</v>
      </c>
      <c r="AL20" s="147"/>
      <c r="AO20" s="146">
        <v>1990</v>
      </c>
      <c r="AP20" s="103" t="str">
        <f t="shared" si="7"/>
        <v>M</v>
      </c>
      <c r="AQ20" s="140">
        <f t="shared" si="8"/>
        <v>2.3069157420935323E-4</v>
      </c>
      <c r="AR20" s="147"/>
      <c r="AU20" s="146">
        <v>1990</v>
      </c>
      <c r="AV20" s="103" t="str">
        <f t="shared" si="9"/>
        <v>M</v>
      </c>
      <c r="AW20" s="140">
        <f t="shared" si="15"/>
        <v>2.1901435581795265E-5</v>
      </c>
      <c r="AX20" s="147"/>
      <c r="BA20" s="146">
        <v>1990</v>
      </c>
      <c r="BB20" s="103" t="str">
        <f t="shared" si="10"/>
        <v>U</v>
      </c>
      <c r="BC20" s="140">
        <f t="shared" si="11"/>
        <v>3.3129407038302232E-4</v>
      </c>
      <c r="BD20" s="147"/>
      <c r="BG20" s="146">
        <v>1990</v>
      </c>
      <c r="BH20" s="103" t="str">
        <f t="shared" si="12"/>
        <v>U</v>
      </c>
      <c r="BI20" s="140">
        <f t="shared" si="13"/>
        <v>1.9434601022273685E-5</v>
      </c>
      <c r="BJ20" s="147"/>
    </row>
    <row r="21" spans="1:62" ht="13">
      <c r="A21" s="173">
        <v>17</v>
      </c>
      <c r="B21" s="180">
        <v>1989</v>
      </c>
      <c r="C21" s="137">
        <f t="shared" si="16"/>
        <v>0</v>
      </c>
      <c r="D21" s="137">
        <f t="shared" si="16"/>
        <v>0</v>
      </c>
      <c r="E21" s="137">
        <f t="shared" si="16"/>
        <v>0</v>
      </c>
      <c r="F21" s="137">
        <f t="shared" si="16"/>
        <v>1</v>
      </c>
      <c r="G21" s="137">
        <f t="shared" si="16"/>
        <v>0</v>
      </c>
      <c r="H21" s="137">
        <f t="shared" si="16"/>
        <v>0</v>
      </c>
      <c r="I21" s="137">
        <f t="shared" si="16"/>
        <v>0</v>
      </c>
      <c r="J21" s="174">
        <f t="shared" si="14"/>
        <v>6.6775261353799492E-2</v>
      </c>
      <c r="L21" s="173">
        <v>17</v>
      </c>
      <c r="M21" s="180">
        <v>1989</v>
      </c>
      <c r="N21" s="137">
        <f t="shared" si="17"/>
        <v>0</v>
      </c>
      <c r="O21" s="137">
        <f t="shared" si="17"/>
        <v>0</v>
      </c>
      <c r="P21" s="137">
        <f t="shared" si="17"/>
        <v>0.05</v>
      </c>
      <c r="Q21" s="137">
        <f t="shared" si="17"/>
        <v>0.95</v>
      </c>
      <c r="R21" s="137">
        <f t="shared" si="17"/>
        <v>0</v>
      </c>
      <c r="S21" s="137">
        <f t="shared" si="17"/>
        <v>0</v>
      </c>
      <c r="T21" s="137">
        <f t="shared" si="17"/>
        <v>0</v>
      </c>
      <c r="U21" s="174">
        <f t="shared" si="2"/>
        <v>7.6052949166898762E-3</v>
      </c>
      <c r="W21" s="173">
        <v>17</v>
      </c>
      <c r="X21" s="180">
        <v>1989</v>
      </c>
      <c r="Y21" s="137">
        <f t="shared" si="18"/>
        <v>0</v>
      </c>
      <c r="Z21" s="137">
        <f t="shared" si="18"/>
        <v>0.6</v>
      </c>
      <c r="AA21" s="137">
        <f t="shared" si="18"/>
        <v>0.25</v>
      </c>
      <c r="AB21" s="137">
        <f t="shared" si="18"/>
        <v>0.15</v>
      </c>
      <c r="AC21" s="137">
        <f t="shared" si="18"/>
        <v>0</v>
      </c>
      <c r="AD21" s="137">
        <f t="shared" si="18"/>
        <v>0</v>
      </c>
      <c r="AE21" s="137">
        <f t="shared" si="18"/>
        <v>0</v>
      </c>
      <c r="AF21" s="174">
        <f t="shared" si="4"/>
        <v>8.4146579617702007E-6</v>
      </c>
      <c r="AG21" s="139"/>
      <c r="AI21" s="146">
        <v>1989</v>
      </c>
      <c r="AJ21" s="103" t="str">
        <f t="shared" si="5"/>
        <v>M</v>
      </c>
      <c r="AK21" s="140">
        <f t="shared" si="6"/>
        <v>6.4437084045788199E-5</v>
      </c>
      <c r="AL21" s="147"/>
      <c r="AO21" s="146">
        <v>1989</v>
      </c>
      <c r="AP21" s="103" t="str">
        <f t="shared" si="7"/>
        <v>M</v>
      </c>
      <c r="AQ21" s="140">
        <f t="shared" si="8"/>
        <v>1.6509834555428475E-4</v>
      </c>
      <c r="AR21" s="147"/>
      <c r="AU21" s="146">
        <v>1989</v>
      </c>
      <c r="AV21" s="103" t="str">
        <f t="shared" si="9"/>
        <v>M</v>
      </c>
      <c r="AW21" s="140">
        <f t="shared" si="15"/>
        <v>2.4211642128572648E-5</v>
      </c>
      <c r="AX21" s="147"/>
      <c r="BA21" s="146">
        <v>1989</v>
      </c>
      <c r="BB21" s="103" t="str">
        <f t="shared" si="10"/>
        <v>U</v>
      </c>
      <c r="BC21" s="140">
        <f t="shared" si="11"/>
        <v>2.8961164649496238E-4</v>
      </c>
      <c r="BD21" s="147"/>
      <c r="BG21" s="146">
        <v>1989</v>
      </c>
      <c r="BH21" s="103" t="str">
        <f t="shared" si="12"/>
        <v>U</v>
      </c>
      <c r="BI21" s="140">
        <f t="shared" si="13"/>
        <v>1.6989397952477814E-5</v>
      </c>
      <c r="BJ21" s="147"/>
    </row>
    <row r="22" spans="1:62" ht="13">
      <c r="A22" s="173">
        <v>18</v>
      </c>
      <c r="B22" s="180">
        <v>1988</v>
      </c>
      <c r="C22" s="137">
        <f t="shared" si="16"/>
        <v>0</v>
      </c>
      <c r="D22" s="137">
        <f t="shared" si="16"/>
        <v>0</v>
      </c>
      <c r="E22" s="137">
        <f t="shared" si="16"/>
        <v>0</v>
      </c>
      <c r="F22" s="137">
        <f t="shared" si="16"/>
        <v>1</v>
      </c>
      <c r="G22" s="137">
        <f t="shared" si="16"/>
        <v>0</v>
      </c>
      <c r="H22" s="137">
        <f t="shared" si="16"/>
        <v>0</v>
      </c>
      <c r="I22" s="137">
        <f t="shared" si="16"/>
        <v>0</v>
      </c>
      <c r="J22" s="174">
        <f t="shared" si="14"/>
        <v>4.9740049546737469E-2</v>
      </c>
      <c r="L22" s="173">
        <v>18</v>
      </c>
      <c r="M22" s="180">
        <v>1988</v>
      </c>
      <c r="N22" s="137">
        <f t="shared" si="17"/>
        <v>0</v>
      </c>
      <c r="O22" s="137">
        <f t="shared" si="17"/>
        <v>0</v>
      </c>
      <c r="P22" s="137">
        <f t="shared" si="17"/>
        <v>0.05</v>
      </c>
      <c r="Q22" s="137">
        <f t="shared" si="17"/>
        <v>0.95</v>
      </c>
      <c r="R22" s="137">
        <f t="shared" si="17"/>
        <v>0</v>
      </c>
      <c r="S22" s="137">
        <f t="shared" si="17"/>
        <v>0</v>
      </c>
      <c r="T22" s="137">
        <f t="shared" si="17"/>
        <v>0</v>
      </c>
      <c r="U22" s="174">
        <f t="shared" si="2"/>
        <v>7.8711696645598073E-3</v>
      </c>
      <c r="W22" s="173">
        <v>18</v>
      </c>
      <c r="X22" s="180">
        <v>1988</v>
      </c>
      <c r="Y22" s="137">
        <f t="shared" si="18"/>
        <v>0</v>
      </c>
      <c r="Z22" s="137">
        <f t="shared" si="18"/>
        <v>0.6</v>
      </c>
      <c r="AA22" s="137">
        <f t="shared" si="18"/>
        <v>0.25</v>
      </c>
      <c r="AB22" s="137">
        <f t="shared" si="18"/>
        <v>0.15</v>
      </c>
      <c r="AC22" s="137">
        <f t="shared" si="18"/>
        <v>0</v>
      </c>
      <c r="AD22" s="137">
        <f t="shared" si="18"/>
        <v>0</v>
      </c>
      <c r="AE22" s="137">
        <f t="shared" si="18"/>
        <v>0</v>
      </c>
      <c r="AF22" s="174">
        <f t="shared" si="4"/>
        <v>8.691391672774409E-6</v>
      </c>
      <c r="AG22" s="139"/>
      <c r="AI22" s="146">
        <v>1988</v>
      </c>
      <c r="AJ22" s="103" t="str">
        <f t="shared" si="5"/>
        <v>M</v>
      </c>
      <c r="AK22" s="140">
        <f t="shared" si="6"/>
        <v>4.6284143247719919E-5</v>
      </c>
      <c r="AL22" s="147"/>
      <c r="AO22" s="146">
        <v>1988</v>
      </c>
      <c r="AP22" s="103" t="str">
        <f t="shared" si="7"/>
        <v>M</v>
      </c>
      <c r="AQ22" s="140">
        <f t="shared" si="8"/>
        <v>1.5772619593599173E-4</v>
      </c>
      <c r="AR22" s="147"/>
      <c r="AU22" s="146">
        <v>1988</v>
      </c>
      <c r="AV22" s="103" t="str">
        <f t="shared" si="9"/>
        <v>M</v>
      </c>
      <c r="AW22" s="140">
        <f t="shared" si="15"/>
        <v>1.8321350036363965E-5</v>
      </c>
      <c r="AX22" s="147"/>
      <c r="BA22" s="146">
        <v>1988</v>
      </c>
      <c r="BB22" s="103" t="str">
        <f t="shared" si="10"/>
        <v>U</v>
      </c>
      <c r="BC22" s="140">
        <f t="shared" si="11"/>
        <v>2.2243749229519625E-4</v>
      </c>
      <c r="BD22" s="147"/>
      <c r="BG22" s="146">
        <v>1988</v>
      </c>
      <c r="BH22" s="103" t="str">
        <f t="shared" si="12"/>
        <v>U</v>
      </c>
      <c r="BI22" s="140">
        <f t="shared" si="13"/>
        <v>1.3048781435038186E-5</v>
      </c>
      <c r="BJ22" s="147"/>
    </row>
    <row r="23" spans="1:62" ht="13">
      <c r="A23" s="173">
        <v>19</v>
      </c>
      <c r="B23" s="180">
        <v>1987</v>
      </c>
      <c r="C23" s="137">
        <f t="shared" si="16"/>
        <v>0</v>
      </c>
      <c r="D23" s="137">
        <f t="shared" si="16"/>
        <v>0</v>
      </c>
      <c r="E23" s="137">
        <f t="shared" si="16"/>
        <v>0</v>
      </c>
      <c r="F23" s="137">
        <f t="shared" si="16"/>
        <v>1</v>
      </c>
      <c r="G23" s="137">
        <f t="shared" si="16"/>
        <v>0</v>
      </c>
      <c r="H23" s="137">
        <f t="shared" si="16"/>
        <v>0</v>
      </c>
      <c r="I23" s="137">
        <f t="shared" si="16"/>
        <v>0</v>
      </c>
      <c r="J23" s="174">
        <f t="shared" si="14"/>
        <v>4.0827331732857415E-2</v>
      </c>
      <c r="L23" s="173">
        <v>19</v>
      </c>
      <c r="M23" s="180">
        <v>1987</v>
      </c>
      <c r="N23" s="137">
        <f t="shared" si="17"/>
        <v>0</v>
      </c>
      <c r="O23" s="137">
        <f t="shared" si="17"/>
        <v>0</v>
      </c>
      <c r="P23" s="137">
        <f t="shared" si="17"/>
        <v>0.05</v>
      </c>
      <c r="Q23" s="137">
        <f t="shared" si="17"/>
        <v>0.95</v>
      </c>
      <c r="R23" s="137">
        <f t="shared" si="17"/>
        <v>0</v>
      </c>
      <c r="S23" s="137">
        <f t="shared" si="17"/>
        <v>0</v>
      </c>
      <c r="T23" s="137">
        <f t="shared" si="17"/>
        <v>0</v>
      </c>
      <c r="U23" s="174">
        <f t="shared" si="2"/>
        <v>6.3752613874477381E-3</v>
      </c>
      <c r="W23" s="173">
        <v>19</v>
      </c>
      <c r="X23" s="180">
        <v>1987</v>
      </c>
      <c r="Y23" s="137">
        <f t="shared" si="18"/>
        <v>0</v>
      </c>
      <c r="Z23" s="137">
        <f t="shared" si="18"/>
        <v>0.7</v>
      </c>
      <c r="AA23" s="137">
        <f t="shared" si="18"/>
        <v>0.15</v>
      </c>
      <c r="AB23" s="137">
        <f t="shared" si="18"/>
        <v>0.15</v>
      </c>
      <c r="AC23" s="137">
        <f t="shared" si="18"/>
        <v>0</v>
      </c>
      <c r="AD23" s="137">
        <f t="shared" si="18"/>
        <v>0</v>
      </c>
      <c r="AE23" s="137">
        <f t="shared" si="18"/>
        <v>0</v>
      </c>
      <c r="AF23" s="174">
        <f t="shared" si="4"/>
        <v>7.0415500284657648E-6</v>
      </c>
      <c r="AG23" s="139"/>
      <c r="AI23" s="146">
        <v>1987</v>
      </c>
      <c r="AJ23" s="103" t="str">
        <f t="shared" si="5"/>
        <v>M</v>
      </c>
      <c r="AK23" s="140">
        <f t="shared" si="6"/>
        <v>1.4774151494685899E-5</v>
      </c>
      <c r="AL23" s="147"/>
      <c r="AO23" s="146">
        <v>1987</v>
      </c>
      <c r="AP23" s="103" t="str">
        <f t="shared" si="7"/>
        <v>M</v>
      </c>
      <c r="AQ23" s="140">
        <f t="shared" si="8"/>
        <v>1.2581486966091064E-4</v>
      </c>
      <c r="AR23" s="147"/>
      <c r="AU23" s="146">
        <v>1987</v>
      </c>
      <c r="AV23" s="103" t="str">
        <f t="shared" si="9"/>
        <v>M</v>
      </c>
      <c r="AW23" s="140">
        <f t="shared" si="15"/>
        <v>1.4770835733642659E-5</v>
      </c>
      <c r="AX23" s="147"/>
      <c r="BA23" s="146">
        <v>1987</v>
      </c>
      <c r="BB23" s="103" t="str">
        <f t="shared" si="10"/>
        <v>U</v>
      </c>
      <c r="BC23" s="140">
        <f t="shared" si="11"/>
        <v>1.6121797007943866E-4</v>
      </c>
      <c r="BD23" s="147"/>
      <c r="BG23" s="146">
        <v>1987</v>
      </c>
      <c r="BH23" s="103" t="str">
        <f t="shared" si="12"/>
        <v>U</v>
      </c>
      <c r="BI23" s="140">
        <f t="shared" si="13"/>
        <v>9.4574796418551092E-6</v>
      </c>
      <c r="BJ23" s="147"/>
    </row>
    <row r="24" spans="1:62" ht="13">
      <c r="A24" s="173">
        <v>20</v>
      </c>
      <c r="B24" s="180">
        <v>1986</v>
      </c>
      <c r="C24" s="137">
        <f t="shared" ref="C24:I34" si="19">VLOOKUP($B24,oldtechs,C$2,FALSE)</f>
        <v>0</v>
      </c>
      <c r="D24" s="137">
        <f t="shared" si="19"/>
        <v>0</v>
      </c>
      <c r="E24" s="137">
        <f t="shared" si="19"/>
        <v>0</v>
      </c>
      <c r="F24" s="137">
        <f t="shared" si="19"/>
        <v>1</v>
      </c>
      <c r="G24" s="137">
        <f t="shared" si="19"/>
        <v>0</v>
      </c>
      <c r="H24" s="137">
        <f t="shared" si="19"/>
        <v>0</v>
      </c>
      <c r="I24" s="137">
        <f t="shared" si="19"/>
        <v>0</v>
      </c>
      <c r="J24" s="174">
        <f t="shared" si="14"/>
        <v>3.2602351373851111E-2</v>
      </c>
      <c r="L24" s="173">
        <v>20</v>
      </c>
      <c r="M24" s="180">
        <v>1986</v>
      </c>
      <c r="N24" s="137">
        <f t="shared" ref="N24:T34" si="20">VLOOKUP($B24,oldtechs,N$2,FALSE)</f>
        <v>0</v>
      </c>
      <c r="O24" s="137">
        <f t="shared" si="20"/>
        <v>0</v>
      </c>
      <c r="P24" s="137">
        <f t="shared" si="20"/>
        <v>0.5</v>
      </c>
      <c r="Q24" s="137">
        <f t="shared" si="20"/>
        <v>0.5</v>
      </c>
      <c r="R24" s="137">
        <f t="shared" si="20"/>
        <v>0</v>
      </c>
      <c r="S24" s="137">
        <f t="shared" si="20"/>
        <v>0</v>
      </c>
      <c r="T24" s="137">
        <f t="shared" si="20"/>
        <v>0</v>
      </c>
      <c r="U24" s="174">
        <f t="shared" si="2"/>
        <v>4.4502092077967027E-3</v>
      </c>
      <c r="W24" s="173">
        <v>20</v>
      </c>
      <c r="X24" s="180">
        <v>1986</v>
      </c>
      <c r="Y24" s="137">
        <f t="shared" ref="Y24:AE34" si="21">VLOOKUP($B24,oldtechs,Y$2,FALSE)</f>
        <v>0</v>
      </c>
      <c r="Z24" s="137">
        <f t="shared" si="21"/>
        <v>0.95</v>
      </c>
      <c r="AA24" s="137">
        <f t="shared" si="21"/>
        <v>0.05</v>
      </c>
      <c r="AB24" s="137">
        <f t="shared" si="21"/>
        <v>0</v>
      </c>
      <c r="AC24" s="137">
        <f t="shared" si="21"/>
        <v>0</v>
      </c>
      <c r="AD24" s="137">
        <f t="shared" si="21"/>
        <v>0</v>
      </c>
      <c r="AE24" s="137">
        <f t="shared" si="21"/>
        <v>0</v>
      </c>
      <c r="AF24" s="174">
        <f t="shared" si="4"/>
        <v>6.0311369958373439E-6</v>
      </c>
      <c r="AG24" s="139"/>
      <c r="AI24" s="146">
        <v>1986</v>
      </c>
      <c r="AJ24" s="103" t="str">
        <f t="shared" si="5"/>
        <v>M</v>
      </c>
      <c r="AK24" s="140">
        <f t="shared" si="6"/>
        <v>3.6809088922775502E-4</v>
      </c>
      <c r="AL24" s="147"/>
      <c r="AO24" s="146">
        <v>1986</v>
      </c>
      <c r="AP24" s="103" t="str">
        <f t="shared" si="7"/>
        <v>M</v>
      </c>
      <c r="AQ24" s="140">
        <f t="shared" si="8"/>
        <v>4.830333245626849E-5</v>
      </c>
      <c r="AR24" s="147"/>
      <c r="AU24" s="146">
        <v>1986</v>
      </c>
      <c r="AV24" s="103" t="str">
        <f t="shared" si="9"/>
        <v>M</v>
      </c>
      <c r="AW24" s="140">
        <f t="shared" si="15"/>
        <v>1.0060305213727996E-5</v>
      </c>
      <c r="AX24" s="147"/>
      <c r="BA24" s="146">
        <v>1986</v>
      </c>
      <c r="BB24" s="103" t="str">
        <f t="shared" si="10"/>
        <v>U</v>
      </c>
      <c r="BC24" s="140">
        <f t="shared" si="11"/>
        <v>1.5575545644121595E-4</v>
      </c>
      <c r="BD24" s="147"/>
      <c r="BG24" s="146">
        <v>1986</v>
      </c>
      <c r="BH24" s="103" t="str">
        <f t="shared" si="12"/>
        <v>U</v>
      </c>
      <c r="BI24" s="140">
        <f t="shared" si="13"/>
        <v>9.1370339030743049E-6</v>
      </c>
      <c r="BJ24" s="147"/>
    </row>
    <row r="25" spans="1:62" ht="13">
      <c r="A25" s="173">
        <v>21</v>
      </c>
      <c r="B25" s="180">
        <v>1985</v>
      </c>
      <c r="C25" s="137">
        <f t="shared" si="19"/>
        <v>0</v>
      </c>
      <c r="D25" s="137">
        <f t="shared" si="19"/>
        <v>0</v>
      </c>
      <c r="E25" s="137">
        <f t="shared" si="19"/>
        <v>0</v>
      </c>
      <c r="F25" s="137">
        <f t="shared" si="19"/>
        <v>1</v>
      </c>
      <c r="G25" s="137">
        <f t="shared" si="19"/>
        <v>0</v>
      </c>
      <c r="H25" s="137">
        <f t="shared" si="19"/>
        <v>0</v>
      </c>
      <c r="I25" s="137">
        <f t="shared" si="19"/>
        <v>0</v>
      </c>
      <c r="J25" s="174">
        <f t="shared" si="14"/>
        <v>2.8148689476538039E-2</v>
      </c>
      <c r="L25" s="173">
        <v>21</v>
      </c>
      <c r="M25" s="180">
        <v>1985</v>
      </c>
      <c r="N25" s="137">
        <f t="shared" si="20"/>
        <v>0</v>
      </c>
      <c r="O25" s="137">
        <f t="shared" si="20"/>
        <v>0</v>
      </c>
      <c r="P25" s="137">
        <f t="shared" si="20"/>
        <v>0.6</v>
      </c>
      <c r="Q25" s="137">
        <f t="shared" si="20"/>
        <v>0.4</v>
      </c>
      <c r="R25" s="137">
        <f t="shared" si="20"/>
        <v>0</v>
      </c>
      <c r="S25" s="137">
        <f t="shared" si="20"/>
        <v>0</v>
      </c>
      <c r="T25" s="137">
        <f t="shared" si="20"/>
        <v>0</v>
      </c>
      <c r="U25" s="174">
        <f t="shared" si="2"/>
        <v>4.2876656938150848E-3</v>
      </c>
      <c r="W25" s="173">
        <v>21</v>
      </c>
      <c r="X25" s="180">
        <v>1985</v>
      </c>
      <c r="Y25" s="137">
        <f t="shared" si="21"/>
        <v>0</v>
      </c>
      <c r="Z25" s="137">
        <f t="shared" si="21"/>
        <v>0.95</v>
      </c>
      <c r="AA25" s="137">
        <f t="shared" si="21"/>
        <v>0.05</v>
      </c>
      <c r="AB25" s="137">
        <f t="shared" si="21"/>
        <v>0</v>
      </c>
      <c r="AC25" s="137">
        <f t="shared" si="21"/>
        <v>0</v>
      </c>
      <c r="AD25" s="137">
        <f t="shared" si="21"/>
        <v>0</v>
      </c>
      <c r="AE25" s="137">
        <f t="shared" si="21"/>
        <v>0</v>
      </c>
      <c r="AF25" s="174">
        <f t="shared" si="4"/>
        <v>7.1196191406181629E-6</v>
      </c>
      <c r="AG25" s="139"/>
      <c r="AI25" s="146">
        <v>1985</v>
      </c>
      <c r="AJ25" s="103" t="str">
        <f t="shared" si="5"/>
        <v>M</v>
      </c>
      <c r="AK25" s="140">
        <f t="shared" si="6"/>
        <v>2.1730436485670388E-4</v>
      </c>
      <c r="AL25" s="147"/>
      <c r="AO25" s="146">
        <v>1985</v>
      </c>
      <c r="AP25" s="103" t="str">
        <f t="shared" si="7"/>
        <v>M</v>
      </c>
      <c r="AQ25" s="140">
        <f t="shared" si="8"/>
        <v>1.6288670066879683E-4</v>
      </c>
      <c r="AR25" s="147"/>
      <c r="AU25" s="146">
        <v>1985</v>
      </c>
      <c r="AV25" s="103" t="str">
        <f t="shared" si="9"/>
        <v>M</v>
      </c>
      <c r="AW25" s="140">
        <f t="shared" si="15"/>
        <v>1.0487029475619067E-5</v>
      </c>
      <c r="AX25" s="147"/>
      <c r="BA25" s="146">
        <v>1985</v>
      </c>
      <c r="BB25" s="103" t="str">
        <f t="shared" si="10"/>
        <v>U</v>
      </c>
      <c r="BC25" s="140">
        <f t="shared" si="11"/>
        <v>2.7797304761712741E-4</v>
      </c>
      <c r="BD25" s="147"/>
      <c r="BG25" s="146">
        <v>1985</v>
      </c>
      <c r="BH25" s="103" t="str">
        <f t="shared" si="12"/>
        <v>U</v>
      </c>
      <c r="BI25" s="140">
        <f t="shared" si="13"/>
        <v>1.6306646445976369E-5</v>
      </c>
      <c r="BJ25" s="147"/>
    </row>
    <row r="26" spans="1:62" ht="13">
      <c r="A26" s="173">
        <v>22</v>
      </c>
      <c r="B26" s="180">
        <v>1984</v>
      </c>
      <c r="C26" s="137">
        <f t="shared" si="19"/>
        <v>0</v>
      </c>
      <c r="D26" s="137">
        <f t="shared" si="19"/>
        <v>0</v>
      </c>
      <c r="E26" s="137">
        <f t="shared" si="19"/>
        <v>0</v>
      </c>
      <c r="F26" s="137">
        <f t="shared" si="19"/>
        <v>1</v>
      </c>
      <c r="G26" s="137">
        <f t="shared" si="19"/>
        <v>0</v>
      </c>
      <c r="H26" s="137">
        <f t="shared" si="19"/>
        <v>0</v>
      </c>
      <c r="I26" s="137">
        <f t="shared" si="19"/>
        <v>0</v>
      </c>
      <c r="J26" s="174">
        <f t="shared" si="14"/>
        <v>2.1034427582233044E-2</v>
      </c>
      <c r="L26" s="173">
        <v>22</v>
      </c>
      <c r="M26" s="180">
        <v>1984</v>
      </c>
      <c r="N26" s="137">
        <f t="shared" si="20"/>
        <v>0</v>
      </c>
      <c r="O26" s="137">
        <f t="shared" si="20"/>
        <v>0</v>
      </c>
      <c r="P26" s="137">
        <f t="shared" si="20"/>
        <v>0.7</v>
      </c>
      <c r="Q26" s="137">
        <f t="shared" si="20"/>
        <v>0.3</v>
      </c>
      <c r="R26" s="137">
        <f t="shared" si="20"/>
        <v>0</v>
      </c>
      <c r="S26" s="137">
        <f t="shared" si="20"/>
        <v>0</v>
      </c>
      <c r="T26" s="137">
        <f t="shared" si="20"/>
        <v>0</v>
      </c>
      <c r="U26" s="174">
        <f t="shared" si="2"/>
        <v>3.1129985490229348E-3</v>
      </c>
      <c r="W26" s="173">
        <v>22</v>
      </c>
      <c r="X26" s="180">
        <v>1984</v>
      </c>
      <c r="Y26" s="137">
        <f t="shared" si="21"/>
        <v>0.95</v>
      </c>
      <c r="Z26" s="137">
        <f t="shared" si="21"/>
        <v>0</v>
      </c>
      <c r="AA26" s="137">
        <f t="shared" si="21"/>
        <v>0.05</v>
      </c>
      <c r="AB26" s="137">
        <f t="shared" si="21"/>
        <v>0</v>
      </c>
      <c r="AC26" s="137">
        <f t="shared" si="21"/>
        <v>0</v>
      </c>
      <c r="AD26" s="137">
        <f t="shared" si="21"/>
        <v>0</v>
      </c>
      <c r="AE26" s="137">
        <f t="shared" si="21"/>
        <v>0</v>
      </c>
      <c r="AF26" s="174">
        <f t="shared" si="4"/>
        <v>4.0885503753412334E-6</v>
      </c>
      <c r="AG26" s="139"/>
      <c r="AI26" s="146">
        <v>1984</v>
      </c>
      <c r="AJ26" s="103" t="str">
        <f t="shared" si="5"/>
        <v>M</v>
      </c>
      <c r="AK26" s="140">
        <f t="shared" si="6"/>
        <v>6.6548095386982913E-4</v>
      </c>
      <c r="AL26" s="147"/>
      <c r="AO26" s="146">
        <v>1984</v>
      </c>
      <c r="AP26" s="103" t="str">
        <f t="shared" si="7"/>
        <v>M</v>
      </c>
      <c r="AQ26" s="140">
        <f t="shared" si="8"/>
        <v>1.1263006361280969E-4</v>
      </c>
      <c r="AR26" s="147"/>
      <c r="AU26" s="146">
        <v>1984</v>
      </c>
      <c r="AV26" s="103" t="str">
        <f t="shared" si="9"/>
        <v>M</v>
      </c>
      <c r="AW26" s="140">
        <f t="shared" si="15"/>
        <v>8.8601432271593552E-6</v>
      </c>
      <c r="AX26" s="147"/>
      <c r="BA26" s="146">
        <v>1984</v>
      </c>
      <c r="BB26" s="103" t="str">
        <f t="shared" si="10"/>
        <v>U</v>
      </c>
      <c r="BC26" s="140">
        <f t="shared" si="11"/>
        <v>3.683505818206955E-4</v>
      </c>
      <c r="BD26" s="147"/>
      <c r="BG26" s="146">
        <v>1984</v>
      </c>
      <c r="BH26" s="103" t="str">
        <f t="shared" si="12"/>
        <v>U</v>
      </c>
      <c r="BI26" s="140">
        <f t="shared" si="13"/>
        <v>2.1608435628597526E-5</v>
      </c>
      <c r="BJ26" s="147"/>
    </row>
    <row r="27" spans="1:62" ht="13">
      <c r="A27" s="173">
        <v>23</v>
      </c>
      <c r="B27" s="180">
        <v>1983</v>
      </c>
      <c r="C27" s="137">
        <f t="shared" si="19"/>
        <v>0</v>
      </c>
      <c r="D27" s="137">
        <f t="shared" si="19"/>
        <v>0</v>
      </c>
      <c r="E27" s="137">
        <f t="shared" si="19"/>
        <v>0.12</v>
      </c>
      <c r="F27" s="137">
        <f t="shared" si="19"/>
        <v>0.88</v>
      </c>
      <c r="G27" s="137">
        <f t="shared" si="19"/>
        <v>0</v>
      </c>
      <c r="H27" s="137">
        <f t="shared" si="19"/>
        <v>0</v>
      </c>
      <c r="I27" s="137">
        <f t="shared" si="19"/>
        <v>0</v>
      </c>
      <c r="J27" s="174">
        <f t="shared" si="14"/>
        <v>1.7355256949460794E-2</v>
      </c>
      <c r="L27" s="173">
        <v>23</v>
      </c>
      <c r="M27" s="180">
        <v>1983</v>
      </c>
      <c r="N27" s="137">
        <f t="shared" si="20"/>
        <v>0</v>
      </c>
      <c r="O27" s="137">
        <f t="shared" si="20"/>
        <v>0</v>
      </c>
      <c r="P27" s="137">
        <f t="shared" si="20"/>
        <v>0.8</v>
      </c>
      <c r="Q27" s="137">
        <f t="shared" si="20"/>
        <v>0.2</v>
      </c>
      <c r="R27" s="137">
        <f t="shared" si="20"/>
        <v>0</v>
      </c>
      <c r="S27" s="137">
        <f t="shared" si="20"/>
        <v>0</v>
      </c>
      <c r="T27" s="137">
        <f t="shared" si="20"/>
        <v>0</v>
      </c>
      <c r="U27" s="174">
        <f t="shared" si="2"/>
        <v>2.5266808735892442E-3</v>
      </c>
      <c r="W27" s="173">
        <v>23</v>
      </c>
      <c r="X27" s="180">
        <v>1983</v>
      </c>
      <c r="Y27" s="137">
        <f t="shared" si="21"/>
        <v>0.95</v>
      </c>
      <c r="Z27" s="137">
        <f t="shared" si="21"/>
        <v>0</v>
      </c>
      <c r="AA27" s="137">
        <f t="shared" si="21"/>
        <v>0.05</v>
      </c>
      <c r="AB27" s="137">
        <f t="shared" si="21"/>
        <v>0</v>
      </c>
      <c r="AC27" s="137">
        <f t="shared" si="21"/>
        <v>0</v>
      </c>
      <c r="AD27" s="137">
        <f t="shared" si="21"/>
        <v>0</v>
      </c>
      <c r="AE27" s="137">
        <f t="shared" si="21"/>
        <v>0</v>
      </c>
      <c r="AF27" s="174">
        <f t="shared" si="4"/>
        <v>3.5320169663828273E-6</v>
      </c>
      <c r="AG27" s="139"/>
      <c r="AI27" s="146">
        <v>1983</v>
      </c>
      <c r="AJ27" s="103" t="str">
        <f t="shared" si="5"/>
        <v>M</v>
      </c>
      <c r="AK27" s="140">
        <f t="shared" si="6"/>
        <v>7.1595784086316754E-4</v>
      </c>
      <c r="AL27" s="147"/>
      <c r="AO27" s="146">
        <v>1983</v>
      </c>
      <c r="AP27" s="103" t="str">
        <f t="shared" si="7"/>
        <v>M</v>
      </c>
      <c r="AQ27" s="140">
        <f t="shared" si="8"/>
        <v>1.3164012805587808E-4</v>
      </c>
      <c r="AR27" s="147"/>
      <c r="AU27" s="146">
        <v>1983</v>
      </c>
      <c r="AV27" s="103" t="str">
        <f t="shared" si="9"/>
        <v>M</v>
      </c>
      <c r="AW27" s="140">
        <f t="shared" si="15"/>
        <v>7.7697504421692754E-6</v>
      </c>
      <c r="AX27" s="147"/>
      <c r="BA27" s="146">
        <v>1983</v>
      </c>
      <c r="BB27" s="103" t="str">
        <f t="shared" si="10"/>
        <v>U</v>
      </c>
      <c r="BC27" s="140">
        <f t="shared" si="11"/>
        <v>3.7086038538420321E-4</v>
      </c>
      <c r="BD27" s="147"/>
      <c r="BG27" s="146">
        <v>1983</v>
      </c>
      <c r="BH27" s="103" t="str">
        <f t="shared" si="12"/>
        <v>U</v>
      </c>
      <c r="BI27" s="140">
        <f t="shared" si="13"/>
        <v>2.1755667454523838E-5</v>
      </c>
      <c r="BJ27" s="147"/>
    </row>
    <row r="28" spans="1:62" ht="13">
      <c r="A28" s="173">
        <v>24</v>
      </c>
      <c r="B28" s="180">
        <v>1982</v>
      </c>
      <c r="C28" s="137">
        <f t="shared" si="19"/>
        <v>0</v>
      </c>
      <c r="D28" s="137">
        <f t="shared" si="19"/>
        <v>0</v>
      </c>
      <c r="E28" s="137">
        <f t="shared" si="19"/>
        <v>0.14000000000000001</v>
      </c>
      <c r="F28" s="137">
        <f t="shared" si="19"/>
        <v>0.86</v>
      </c>
      <c r="G28" s="137">
        <f t="shared" si="19"/>
        <v>0</v>
      </c>
      <c r="H28" s="137">
        <f t="shared" si="19"/>
        <v>0</v>
      </c>
      <c r="I28" s="137">
        <f t="shared" si="19"/>
        <v>0</v>
      </c>
      <c r="J28" s="174">
        <f t="shared" si="14"/>
        <v>1.396376734356383E-2</v>
      </c>
      <c r="L28" s="173">
        <v>24</v>
      </c>
      <c r="M28" s="180">
        <v>1982</v>
      </c>
      <c r="N28" s="137">
        <f t="shared" si="20"/>
        <v>0</v>
      </c>
      <c r="O28" s="137">
        <f t="shared" si="20"/>
        <v>0</v>
      </c>
      <c r="P28" s="137">
        <f t="shared" si="20"/>
        <v>0.9</v>
      </c>
      <c r="Q28" s="137">
        <f t="shared" si="20"/>
        <v>0.1</v>
      </c>
      <c r="R28" s="137">
        <f t="shared" si="20"/>
        <v>0</v>
      </c>
      <c r="S28" s="137">
        <f t="shared" si="20"/>
        <v>0</v>
      </c>
      <c r="T28" s="137">
        <f t="shared" si="20"/>
        <v>0</v>
      </c>
      <c r="U28" s="174">
        <f t="shared" si="2"/>
        <v>1.4868377685193458E-3</v>
      </c>
      <c r="W28" s="173">
        <v>24</v>
      </c>
      <c r="X28" s="180">
        <v>1982</v>
      </c>
      <c r="Y28" s="137">
        <f t="shared" si="21"/>
        <v>0.95</v>
      </c>
      <c r="Z28" s="137">
        <f t="shared" si="21"/>
        <v>0</v>
      </c>
      <c r="AA28" s="137">
        <f t="shared" si="21"/>
        <v>0.05</v>
      </c>
      <c r="AB28" s="137">
        <f t="shared" si="21"/>
        <v>0</v>
      </c>
      <c r="AC28" s="137">
        <f t="shared" si="21"/>
        <v>0</v>
      </c>
      <c r="AD28" s="137">
        <f t="shared" si="21"/>
        <v>0</v>
      </c>
      <c r="AE28" s="137">
        <f t="shared" si="21"/>
        <v>0</v>
      </c>
      <c r="AF28" s="174">
        <f t="shared" si="4"/>
        <v>2.6682603095286937E-6</v>
      </c>
      <c r="AG28" s="139"/>
      <c r="AI28" s="146">
        <v>1982</v>
      </c>
      <c r="AJ28" s="103" t="str">
        <f t="shared" si="5"/>
        <v>U</v>
      </c>
      <c r="AK28" s="140">
        <f t="shared" si="6"/>
        <v>1.0065688556781781E-3</v>
      </c>
      <c r="AL28" s="147"/>
      <c r="AO28" s="146">
        <v>1982</v>
      </c>
      <c r="AP28" s="103" t="str">
        <f t="shared" si="7"/>
        <v>U</v>
      </c>
      <c r="AQ28" s="140">
        <f t="shared" si="8"/>
        <v>1.0758927754901962E-4</v>
      </c>
      <c r="AR28" s="147"/>
      <c r="AU28" s="146">
        <v>1982</v>
      </c>
      <c r="AV28" s="103" t="str">
        <f t="shared" si="9"/>
        <v>U</v>
      </c>
      <c r="AW28" s="140">
        <f t="shared" si="15"/>
        <v>5.5391803749684894E-6</v>
      </c>
      <c r="AX28" s="147"/>
      <c r="BA28" s="146">
        <v>1982</v>
      </c>
      <c r="BB28" s="103" t="str">
        <f t="shared" si="10"/>
        <v>U</v>
      </c>
      <c r="BC28" s="140">
        <f t="shared" si="11"/>
        <v>4.1374849921943854E-4</v>
      </c>
      <c r="BD28" s="147"/>
      <c r="BG28" s="146">
        <v>1982</v>
      </c>
      <c r="BH28" s="103" t="str">
        <f t="shared" si="12"/>
        <v>U</v>
      </c>
      <c r="BI28" s="140">
        <f t="shared" si="13"/>
        <v>2.4271599538735296E-5</v>
      </c>
      <c r="BJ28" s="147"/>
    </row>
    <row r="29" spans="1:62" ht="13">
      <c r="A29" s="173">
        <v>25</v>
      </c>
      <c r="B29" s="180">
        <v>1981</v>
      </c>
      <c r="C29" s="137">
        <f t="shared" si="19"/>
        <v>0</v>
      </c>
      <c r="D29" s="137">
        <f t="shared" si="19"/>
        <v>0</v>
      </c>
      <c r="E29" s="137">
        <f t="shared" si="19"/>
        <v>0.15</v>
      </c>
      <c r="F29" s="137">
        <f t="shared" si="19"/>
        <v>0.85</v>
      </c>
      <c r="G29" s="137">
        <f t="shared" si="19"/>
        <v>0</v>
      </c>
      <c r="H29" s="137">
        <f t="shared" si="19"/>
        <v>0</v>
      </c>
      <c r="I29" s="137">
        <f t="shared" si="19"/>
        <v>0</v>
      </c>
      <c r="J29" s="174">
        <f t="shared" si="14"/>
        <v>1.0823998636182748E-2</v>
      </c>
      <c r="L29" s="173">
        <v>25</v>
      </c>
      <c r="M29" s="180">
        <v>1981</v>
      </c>
      <c r="N29" s="137">
        <f t="shared" si="20"/>
        <v>0</v>
      </c>
      <c r="O29" s="137">
        <f t="shared" si="20"/>
        <v>0</v>
      </c>
      <c r="P29" s="137">
        <f t="shared" si="20"/>
        <v>0.95</v>
      </c>
      <c r="Q29" s="137">
        <f t="shared" si="20"/>
        <v>0.05</v>
      </c>
      <c r="R29" s="137">
        <f t="shared" si="20"/>
        <v>0</v>
      </c>
      <c r="S29" s="137">
        <f t="shared" si="20"/>
        <v>0</v>
      </c>
      <c r="T29" s="137">
        <f t="shared" si="20"/>
        <v>0</v>
      </c>
      <c r="U29" s="174">
        <f t="shared" si="2"/>
        <v>1.469857776433766E-3</v>
      </c>
      <c r="W29" s="173">
        <v>25</v>
      </c>
      <c r="X29" s="180">
        <v>1981</v>
      </c>
      <c r="Y29" s="137">
        <f t="shared" si="21"/>
        <v>1</v>
      </c>
      <c r="Z29" s="137">
        <f t="shared" si="21"/>
        <v>0</v>
      </c>
      <c r="AA29" s="137">
        <f t="shared" si="21"/>
        <v>0</v>
      </c>
      <c r="AB29" s="137">
        <f t="shared" si="21"/>
        <v>0</v>
      </c>
      <c r="AC29" s="137">
        <f t="shared" si="21"/>
        <v>0</v>
      </c>
      <c r="AD29" s="137">
        <f t="shared" si="21"/>
        <v>0</v>
      </c>
      <c r="AE29" s="137">
        <f t="shared" si="21"/>
        <v>0</v>
      </c>
      <c r="AF29" s="174">
        <f t="shared" si="4"/>
        <v>2.6563370269454181E-6</v>
      </c>
      <c r="AG29" s="139"/>
      <c r="AI29" s="146">
        <v>1981</v>
      </c>
      <c r="AJ29" s="103" t="str">
        <f t="shared" si="5"/>
        <v>U</v>
      </c>
      <c r="AK29" s="140">
        <f t="shared" si="6"/>
        <v>1.233814395533222E-3</v>
      </c>
      <c r="AL29" s="147"/>
      <c r="AO29" s="146">
        <v>1981</v>
      </c>
      <c r="AP29" s="103" t="str">
        <f t="shared" si="7"/>
        <v>U</v>
      </c>
      <c r="AQ29" s="140">
        <f t="shared" si="8"/>
        <v>2.1272117189194154E-4</v>
      </c>
      <c r="AR29" s="147"/>
      <c r="AU29" s="146">
        <v>1981</v>
      </c>
      <c r="AV29" s="103" t="str">
        <f t="shared" si="9"/>
        <v>U</v>
      </c>
      <c r="AW29" s="140">
        <f t="shared" si="15"/>
        <v>4.1437171746790905E-6</v>
      </c>
      <c r="AX29" s="147"/>
      <c r="BA29" s="146">
        <v>1981</v>
      </c>
      <c r="BB29" s="103" t="str">
        <f t="shared" si="10"/>
        <v>U</v>
      </c>
      <c r="BC29" s="140">
        <f t="shared" si="11"/>
        <v>3.6716949779080948E-4</v>
      </c>
      <c r="BD29" s="147"/>
      <c r="BG29" s="146">
        <v>1981</v>
      </c>
      <c r="BH29" s="103" t="str">
        <f t="shared" si="12"/>
        <v>U</v>
      </c>
      <c r="BI29" s="140">
        <f t="shared" si="13"/>
        <v>2.1539150063455726E-5</v>
      </c>
      <c r="BJ29" s="147"/>
    </row>
    <row r="30" spans="1:62" ht="13">
      <c r="A30" s="173">
        <v>26</v>
      </c>
      <c r="B30" s="180">
        <v>1980</v>
      </c>
      <c r="C30" s="137">
        <f t="shared" si="19"/>
        <v>0</v>
      </c>
      <c r="D30" s="137">
        <f t="shared" si="19"/>
        <v>0.05</v>
      </c>
      <c r="E30" s="137">
        <f t="shared" si="19"/>
        <v>0.88</v>
      </c>
      <c r="F30" s="137">
        <f t="shared" si="19"/>
        <v>7.0000000000000007E-2</v>
      </c>
      <c r="G30" s="137">
        <f t="shared" si="19"/>
        <v>0</v>
      </c>
      <c r="H30" s="137">
        <f t="shared" si="19"/>
        <v>0</v>
      </c>
      <c r="I30" s="137">
        <f t="shared" si="19"/>
        <v>0</v>
      </c>
      <c r="J30" s="174">
        <f t="shared" si="14"/>
        <v>1.5799082394707276E-2</v>
      </c>
      <c r="L30" s="173">
        <v>26</v>
      </c>
      <c r="M30" s="180">
        <v>1980</v>
      </c>
      <c r="N30" s="137">
        <f t="shared" si="20"/>
        <v>0</v>
      </c>
      <c r="O30" s="137">
        <f t="shared" si="20"/>
        <v>0.2</v>
      </c>
      <c r="P30" s="137">
        <f t="shared" si="20"/>
        <v>0.8</v>
      </c>
      <c r="Q30" s="137">
        <f t="shared" si="20"/>
        <v>0</v>
      </c>
      <c r="R30" s="137">
        <f t="shared" si="20"/>
        <v>0</v>
      </c>
      <c r="S30" s="137">
        <f t="shared" si="20"/>
        <v>0</v>
      </c>
      <c r="T30" s="137">
        <f t="shared" si="20"/>
        <v>0</v>
      </c>
      <c r="U30" s="174">
        <f t="shared" si="2"/>
        <v>1.4665923933403855E-3</v>
      </c>
      <c r="W30" s="173">
        <v>26</v>
      </c>
      <c r="X30" s="180">
        <v>1980</v>
      </c>
      <c r="Y30" s="137">
        <f t="shared" si="21"/>
        <v>1</v>
      </c>
      <c r="Z30" s="137">
        <f t="shared" si="21"/>
        <v>0</v>
      </c>
      <c r="AA30" s="137">
        <f t="shared" si="21"/>
        <v>0</v>
      </c>
      <c r="AB30" s="137">
        <f t="shared" si="21"/>
        <v>0</v>
      </c>
      <c r="AC30" s="137">
        <f t="shared" si="21"/>
        <v>0</v>
      </c>
      <c r="AD30" s="137">
        <f t="shared" si="21"/>
        <v>0</v>
      </c>
      <c r="AE30" s="137">
        <f t="shared" si="21"/>
        <v>0</v>
      </c>
      <c r="AF30" s="174">
        <f t="shared" si="4"/>
        <v>3.2657870995591222E-6</v>
      </c>
      <c r="AG30" s="139"/>
      <c r="AI30" s="146">
        <v>1980</v>
      </c>
      <c r="AJ30" s="103" t="str">
        <f t="shared" si="5"/>
        <v>U</v>
      </c>
      <c r="AK30" s="140">
        <f t="shared" si="6"/>
        <v>1.0290960696298453E-3</v>
      </c>
      <c r="AL30" s="147"/>
      <c r="AO30" s="146">
        <v>1980</v>
      </c>
      <c r="AP30" s="103" t="str">
        <f t="shared" si="7"/>
        <v>U</v>
      </c>
      <c r="AQ30" s="140">
        <f t="shared" si="8"/>
        <v>8.4899439279384503E-5</v>
      </c>
      <c r="AR30" s="147"/>
      <c r="AU30" s="146">
        <v>1980</v>
      </c>
      <c r="AV30" s="103" t="str">
        <f t="shared" si="9"/>
        <v>U</v>
      </c>
      <c r="AW30" s="140">
        <f t="shared" si="15"/>
        <v>3.5491106044913994E-6</v>
      </c>
      <c r="AX30" s="147"/>
      <c r="BA30" s="146">
        <v>1980</v>
      </c>
      <c r="BB30" s="103" t="str">
        <f t="shared" si="10"/>
        <v>U</v>
      </c>
      <c r="BC30" s="140">
        <f t="shared" si="11"/>
        <v>3.1916335315940159E-4</v>
      </c>
      <c r="BD30" s="147"/>
      <c r="BG30" s="146">
        <v>1980</v>
      </c>
      <c r="BH30" s="103" t="str">
        <f t="shared" si="12"/>
        <v>U</v>
      </c>
      <c r="BI30" s="140">
        <f t="shared" si="13"/>
        <v>1.8722980530296495E-5</v>
      </c>
      <c r="BJ30" s="147"/>
    </row>
    <row r="31" spans="1:62" ht="13">
      <c r="A31" s="173">
        <v>27</v>
      </c>
      <c r="B31" s="180">
        <v>1979</v>
      </c>
      <c r="C31" s="137">
        <f t="shared" si="19"/>
        <v>0</v>
      </c>
      <c r="D31" s="137">
        <f t="shared" si="19"/>
        <v>0.1</v>
      </c>
      <c r="E31" s="137">
        <f t="shared" si="19"/>
        <v>0.9</v>
      </c>
      <c r="F31" s="137">
        <f t="shared" si="19"/>
        <v>0</v>
      </c>
      <c r="G31" s="137">
        <f t="shared" si="19"/>
        <v>0</v>
      </c>
      <c r="H31" s="137">
        <f t="shared" si="19"/>
        <v>0</v>
      </c>
      <c r="I31" s="137">
        <f t="shared" si="19"/>
        <v>0</v>
      </c>
      <c r="J31" s="174">
        <f t="shared" si="14"/>
        <v>1.2875973460691643E-2</v>
      </c>
      <c r="L31" s="173">
        <v>27</v>
      </c>
      <c r="M31" s="180">
        <v>1979</v>
      </c>
      <c r="N31" s="137">
        <f t="shared" si="20"/>
        <v>0</v>
      </c>
      <c r="O31" s="137">
        <f t="shared" si="20"/>
        <v>0.2</v>
      </c>
      <c r="P31" s="137">
        <f t="shared" si="20"/>
        <v>0.8</v>
      </c>
      <c r="Q31" s="137">
        <f t="shared" si="20"/>
        <v>0</v>
      </c>
      <c r="R31" s="137">
        <f t="shared" si="20"/>
        <v>0</v>
      </c>
      <c r="S31" s="137">
        <f t="shared" si="20"/>
        <v>0</v>
      </c>
      <c r="T31" s="137">
        <f t="shared" si="20"/>
        <v>0</v>
      </c>
      <c r="U31" s="174">
        <f t="shared" si="2"/>
        <v>9.7772826222692353E-4</v>
      </c>
      <c r="W31" s="173">
        <v>27</v>
      </c>
      <c r="X31" s="180">
        <v>1979</v>
      </c>
      <c r="Y31" s="137">
        <f t="shared" si="21"/>
        <v>1</v>
      </c>
      <c r="Z31" s="137">
        <f t="shared" si="21"/>
        <v>0</v>
      </c>
      <c r="AA31" s="137">
        <f t="shared" si="21"/>
        <v>0</v>
      </c>
      <c r="AB31" s="137">
        <f t="shared" si="21"/>
        <v>0</v>
      </c>
      <c r="AC31" s="137">
        <f t="shared" si="21"/>
        <v>0</v>
      </c>
      <c r="AD31" s="137">
        <f t="shared" si="21"/>
        <v>0</v>
      </c>
      <c r="AE31" s="137">
        <f t="shared" si="21"/>
        <v>0</v>
      </c>
      <c r="AF31" s="174">
        <f t="shared" si="4"/>
        <v>1.126012096150081E-6</v>
      </c>
      <c r="AG31" s="139"/>
      <c r="AI31" s="146">
        <v>1979</v>
      </c>
      <c r="AJ31" s="103" t="str">
        <f t="shared" si="5"/>
        <v>U</v>
      </c>
      <c r="AK31" s="140">
        <f t="shared" si="6"/>
        <v>5.8149529970655115E-4</v>
      </c>
      <c r="AL31" s="147"/>
      <c r="AO31" s="146">
        <v>1979</v>
      </c>
      <c r="AP31" s="103" t="str">
        <f t="shared" si="7"/>
        <v>U</v>
      </c>
      <c r="AQ31" s="140">
        <f t="shared" si="8"/>
        <v>6.3674579459538391E-5</v>
      </c>
      <c r="AR31" s="147"/>
      <c r="AU31" s="146">
        <v>1979</v>
      </c>
      <c r="AV31" s="103" t="str">
        <f t="shared" si="9"/>
        <v>U</v>
      </c>
      <c r="AW31" s="140">
        <f t="shared" si="15"/>
        <v>1.1748954184303517E-6</v>
      </c>
      <c r="AX31" s="147"/>
      <c r="BA31" s="146">
        <v>1979</v>
      </c>
      <c r="BB31" s="103" t="str">
        <f t="shared" si="10"/>
        <v>U</v>
      </c>
      <c r="BC31" s="140">
        <f t="shared" si="11"/>
        <v>2.0846133127487855E-4</v>
      </c>
      <c r="BD31" s="147"/>
      <c r="BG31" s="146">
        <v>1979</v>
      </c>
      <c r="BH31" s="103" t="str">
        <f t="shared" si="12"/>
        <v>U</v>
      </c>
      <c r="BI31" s="140">
        <f t="shared" si="13"/>
        <v>1.2228902247526935E-5</v>
      </c>
      <c r="BJ31" s="147"/>
    </row>
    <row r="32" spans="1:62" ht="13">
      <c r="A32" s="173">
        <v>28</v>
      </c>
      <c r="B32" s="180">
        <v>1978</v>
      </c>
      <c r="C32" s="137">
        <f t="shared" si="19"/>
        <v>0</v>
      </c>
      <c r="D32" s="137">
        <f t="shared" si="19"/>
        <v>0.1</v>
      </c>
      <c r="E32" s="137">
        <f t="shared" si="19"/>
        <v>0.9</v>
      </c>
      <c r="F32" s="137">
        <f t="shared" si="19"/>
        <v>0</v>
      </c>
      <c r="G32" s="137">
        <f t="shared" si="19"/>
        <v>0</v>
      </c>
      <c r="H32" s="137">
        <f t="shared" si="19"/>
        <v>0</v>
      </c>
      <c r="I32" s="137">
        <f t="shared" si="19"/>
        <v>0</v>
      </c>
      <c r="J32" s="174">
        <f t="shared" si="14"/>
        <v>1.0135362178100025E-2</v>
      </c>
      <c r="L32" s="173">
        <v>28</v>
      </c>
      <c r="M32" s="180">
        <v>1978</v>
      </c>
      <c r="N32" s="137">
        <f t="shared" si="20"/>
        <v>0</v>
      </c>
      <c r="O32" s="137">
        <f t="shared" si="20"/>
        <v>0.25</v>
      </c>
      <c r="P32" s="137">
        <f t="shared" si="20"/>
        <v>0.75</v>
      </c>
      <c r="Q32" s="137">
        <f t="shared" si="20"/>
        <v>0</v>
      </c>
      <c r="R32" s="137">
        <f t="shared" si="20"/>
        <v>0</v>
      </c>
      <c r="S32" s="137">
        <f t="shared" si="20"/>
        <v>0</v>
      </c>
      <c r="T32" s="137">
        <f t="shared" si="20"/>
        <v>0</v>
      </c>
      <c r="U32" s="174">
        <f t="shared" si="2"/>
        <v>9.7772826222692353E-4</v>
      </c>
      <c r="W32" s="173">
        <v>28</v>
      </c>
      <c r="X32" s="180">
        <v>1978</v>
      </c>
      <c r="Y32" s="137">
        <f t="shared" si="21"/>
        <v>1</v>
      </c>
      <c r="Z32" s="137">
        <f t="shared" si="21"/>
        <v>0</v>
      </c>
      <c r="AA32" s="137">
        <f t="shared" si="21"/>
        <v>0</v>
      </c>
      <c r="AB32" s="137">
        <f t="shared" si="21"/>
        <v>0</v>
      </c>
      <c r="AC32" s="137">
        <f t="shared" si="21"/>
        <v>0</v>
      </c>
      <c r="AD32" s="137">
        <f t="shared" si="21"/>
        <v>0</v>
      </c>
      <c r="AE32" s="137">
        <f t="shared" si="21"/>
        <v>0</v>
      </c>
      <c r="AF32" s="174">
        <f t="shared" si="4"/>
        <v>7.068803245798967E-7</v>
      </c>
      <c r="AG32" s="139"/>
      <c r="AI32" s="146">
        <v>1978</v>
      </c>
      <c r="AJ32" s="103" t="str">
        <f t="shared" si="5"/>
        <v>U</v>
      </c>
      <c r="AK32" s="140">
        <f t="shared" si="6"/>
        <v>2.970816598414189E-4</v>
      </c>
      <c r="AL32" s="147"/>
      <c r="AO32" s="146">
        <v>1978</v>
      </c>
      <c r="AP32" s="103" t="str">
        <f t="shared" si="7"/>
        <v>U</v>
      </c>
      <c r="AQ32" s="140">
        <f t="shared" si="8"/>
        <v>4.2449719639692251E-5</v>
      </c>
      <c r="AR32" s="147"/>
      <c r="AU32" s="146">
        <v>1978</v>
      </c>
      <c r="AV32" s="103" t="str">
        <f t="shared" si="9"/>
        <v>U</v>
      </c>
      <c r="AW32" s="140">
        <f t="shared" si="15"/>
        <v>1.0390174297755632E-6</v>
      </c>
      <c r="AX32" s="147"/>
      <c r="BA32" s="146">
        <v>1978</v>
      </c>
      <c r="BB32" s="103" t="str">
        <f t="shared" si="10"/>
        <v>U</v>
      </c>
      <c r="BC32" s="140">
        <f t="shared" si="11"/>
        <v>1.6461358666536094E-4</v>
      </c>
      <c r="BD32" s="147"/>
      <c r="BG32" s="146">
        <v>1978</v>
      </c>
      <c r="BH32" s="103" t="str">
        <f t="shared" si="12"/>
        <v>U</v>
      </c>
      <c r="BI32" s="140">
        <f t="shared" si="13"/>
        <v>9.6566756416377729E-6</v>
      </c>
      <c r="BJ32" s="147"/>
    </row>
    <row r="33" spans="1:76" ht="13">
      <c r="A33" s="173">
        <v>29</v>
      </c>
      <c r="B33" s="180">
        <v>1977</v>
      </c>
      <c r="C33" s="137">
        <f t="shared" si="19"/>
        <v>0</v>
      </c>
      <c r="D33" s="137">
        <f t="shared" si="19"/>
        <v>0.15</v>
      </c>
      <c r="E33" s="137">
        <f t="shared" si="19"/>
        <v>0.85</v>
      </c>
      <c r="F33" s="137">
        <f t="shared" si="19"/>
        <v>0</v>
      </c>
      <c r="G33" s="137">
        <f t="shared" si="19"/>
        <v>0</v>
      </c>
      <c r="H33" s="137">
        <f t="shared" si="19"/>
        <v>0</v>
      </c>
      <c r="I33" s="137">
        <f t="shared" si="19"/>
        <v>0</v>
      </c>
      <c r="J33" s="174">
        <f t="shared" si="14"/>
        <v>7.527353868833732E-3</v>
      </c>
      <c r="L33" s="173">
        <v>29</v>
      </c>
      <c r="M33" s="180">
        <v>1977</v>
      </c>
      <c r="N33" s="137">
        <f t="shared" si="20"/>
        <v>0</v>
      </c>
      <c r="O33" s="137">
        <f t="shared" si="20"/>
        <v>0.25</v>
      </c>
      <c r="P33" s="137">
        <f t="shared" si="20"/>
        <v>0.75</v>
      </c>
      <c r="Q33" s="137">
        <f t="shared" si="20"/>
        <v>0</v>
      </c>
      <c r="R33" s="137">
        <f t="shared" si="20"/>
        <v>0</v>
      </c>
      <c r="S33" s="137">
        <f t="shared" si="20"/>
        <v>0</v>
      </c>
      <c r="T33" s="137">
        <f t="shared" si="20"/>
        <v>0</v>
      </c>
      <c r="U33" s="174">
        <f t="shared" si="2"/>
        <v>9.7772826222692353E-4</v>
      </c>
      <c r="W33" s="173">
        <v>29</v>
      </c>
      <c r="X33" s="180">
        <v>1977</v>
      </c>
      <c r="Y33" s="137">
        <f t="shared" si="21"/>
        <v>1</v>
      </c>
      <c r="Z33" s="137">
        <f t="shared" si="21"/>
        <v>0</v>
      </c>
      <c r="AA33" s="137">
        <f t="shared" si="21"/>
        <v>0</v>
      </c>
      <c r="AB33" s="137">
        <f t="shared" si="21"/>
        <v>0</v>
      </c>
      <c r="AC33" s="137">
        <f t="shared" si="21"/>
        <v>0</v>
      </c>
      <c r="AD33" s="137">
        <f t="shared" si="21"/>
        <v>0</v>
      </c>
      <c r="AE33" s="137">
        <f t="shared" si="21"/>
        <v>0</v>
      </c>
      <c r="AF33" s="174">
        <f t="shared" si="4"/>
        <v>4.5217629758669052E-7</v>
      </c>
      <c r="AG33" s="139"/>
      <c r="AI33" s="146">
        <v>1977</v>
      </c>
      <c r="AJ33" s="103" t="str">
        <f t="shared" si="5"/>
        <v>U</v>
      </c>
      <c r="AK33" s="140">
        <f t="shared" si="6"/>
        <v>9.8061015033694038E-5</v>
      </c>
      <c r="AL33" s="147"/>
      <c r="AO33" s="146">
        <v>1977</v>
      </c>
      <c r="AP33" s="103" t="str">
        <f t="shared" si="7"/>
        <v>U</v>
      </c>
      <c r="AQ33" s="140">
        <f t="shared" si="8"/>
        <v>2.1224859819846126E-5</v>
      </c>
      <c r="AR33" s="147"/>
      <c r="AU33" s="146">
        <v>1977</v>
      </c>
      <c r="AV33" s="103" t="str">
        <f t="shared" si="9"/>
        <v>U</v>
      </c>
      <c r="AW33" s="140">
        <f t="shared" si="15"/>
        <v>8.3941154148309497E-7</v>
      </c>
      <c r="AX33" s="147"/>
      <c r="BA33" s="146">
        <v>1977</v>
      </c>
      <c r="BB33" s="103" t="str">
        <f t="shared" si="10"/>
        <v>U</v>
      </c>
      <c r="BC33" s="140">
        <f t="shared" si="11"/>
        <v>9.1829283323636339E-5</v>
      </c>
      <c r="BD33" s="147"/>
      <c r="BG33" s="146">
        <v>1977</v>
      </c>
      <c r="BH33" s="103" t="str">
        <f t="shared" si="12"/>
        <v>U</v>
      </c>
      <c r="BI33" s="140">
        <f t="shared" si="13"/>
        <v>5.3869526897746151E-6</v>
      </c>
      <c r="BJ33" s="147"/>
    </row>
    <row r="34" spans="1:76" ht="13.5" thickBot="1">
      <c r="A34" s="175">
        <v>30</v>
      </c>
      <c r="B34" s="181">
        <v>1976</v>
      </c>
      <c r="C34" s="137">
        <f t="shared" si="19"/>
        <v>0</v>
      </c>
      <c r="D34" s="137">
        <f t="shared" si="19"/>
        <v>0.15</v>
      </c>
      <c r="E34" s="137">
        <f t="shared" si="19"/>
        <v>0.85</v>
      </c>
      <c r="F34" s="137">
        <f t="shared" si="19"/>
        <v>0</v>
      </c>
      <c r="G34" s="137">
        <f t="shared" si="19"/>
        <v>0</v>
      </c>
      <c r="H34" s="137">
        <f t="shared" si="19"/>
        <v>0</v>
      </c>
      <c r="I34" s="137">
        <f t="shared" si="19"/>
        <v>0</v>
      </c>
      <c r="J34" s="177">
        <f>VLOOKUP($A34,VMTtoMY06,2,FALSE)*$J$35</f>
        <v>2.509117956277911E-3</v>
      </c>
      <c r="L34" s="175">
        <v>30</v>
      </c>
      <c r="M34" s="181">
        <v>1976</v>
      </c>
      <c r="N34" s="137">
        <f t="shared" si="20"/>
        <v>0</v>
      </c>
      <c r="O34" s="137">
        <f t="shared" si="20"/>
        <v>0.2</v>
      </c>
      <c r="P34" s="137">
        <f t="shared" si="20"/>
        <v>0.8</v>
      </c>
      <c r="Q34" s="137">
        <f t="shared" si="20"/>
        <v>0</v>
      </c>
      <c r="R34" s="137">
        <f t="shared" si="20"/>
        <v>0</v>
      </c>
      <c r="S34" s="137">
        <f t="shared" si="20"/>
        <v>0</v>
      </c>
      <c r="T34" s="137">
        <f t="shared" si="20"/>
        <v>0</v>
      </c>
      <c r="U34" s="177">
        <f t="shared" si="2"/>
        <v>4.8886413111346176E-4</v>
      </c>
      <c r="W34" s="175">
        <v>30</v>
      </c>
      <c r="X34" s="181">
        <v>1976</v>
      </c>
      <c r="Y34" s="137">
        <f t="shared" si="21"/>
        <v>1</v>
      </c>
      <c r="Z34" s="137">
        <f t="shared" si="21"/>
        <v>0</v>
      </c>
      <c r="AA34" s="137">
        <f t="shared" si="21"/>
        <v>0</v>
      </c>
      <c r="AB34" s="137">
        <f t="shared" si="21"/>
        <v>0</v>
      </c>
      <c r="AC34" s="137">
        <f t="shared" si="21"/>
        <v>0</v>
      </c>
      <c r="AD34" s="137">
        <f t="shared" si="21"/>
        <v>0</v>
      </c>
      <c r="AE34" s="137">
        <f t="shared" si="21"/>
        <v>0</v>
      </c>
      <c r="AF34" s="177">
        <f t="shared" si="4"/>
        <v>9.6181146171754611E-8</v>
      </c>
      <c r="AG34" s="139"/>
      <c r="AI34" s="168">
        <v>1976</v>
      </c>
      <c r="AJ34" s="103" t="str">
        <f t="shared" si="5"/>
        <v>U</v>
      </c>
      <c r="AK34" s="169">
        <f t="shared" si="6"/>
        <v>4.3582673348308471E-5</v>
      </c>
      <c r="AL34" s="170"/>
      <c r="AO34" s="168">
        <v>1976</v>
      </c>
      <c r="AP34" s="103" t="str">
        <f t="shared" si="7"/>
        <v>U</v>
      </c>
      <c r="AQ34" s="169">
        <f t="shared" si="8"/>
        <v>2.1224859819846126E-5</v>
      </c>
      <c r="AR34" s="170"/>
      <c r="AU34" s="168">
        <v>1976</v>
      </c>
      <c r="AV34" s="103" t="str">
        <f t="shared" si="9"/>
        <v>U</v>
      </c>
      <c r="AW34" s="169">
        <f t="shared" si="15"/>
        <v>1.1557115426216525E-7</v>
      </c>
      <c r="AX34" s="170"/>
      <c r="BA34" s="168">
        <v>1976</v>
      </c>
      <c r="BB34" s="103" t="str">
        <f t="shared" si="10"/>
        <v>U</v>
      </c>
      <c r="BC34" s="169">
        <f t="shared" si="11"/>
        <v>1.4123796524053392E-5</v>
      </c>
      <c r="BD34" s="170"/>
      <c r="BG34" s="168">
        <v>1976</v>
      </c>
      <c r="BH34" s="103" t="str">
        <f t="shared" si="12"/>
        <v>U</v>
      </c>
      <c r="BI34" s="169">
        <f t="shared" si="13"/>
        <v>8.2853988315397336E-7</v>
      </c>
      <c r="BJ34" s="170"/>
    </row>
    <row r="35" spans="1:76" ht="13">
      <c r="B35" s="101"/>
      <c r="C35" s="101"/>
      <c r="D35" s="101"/>
      <c r="E35" s="101"/>
      <c r="F35" s="101"/>
      <c r="G35" s="101"/>
      <c r="H35" s="101"/>
      <c r="I35" s="101"/>
      <c r="J35" s="102">
        <f>'2006 Vehicle Characteristics'!$B$52/10^9</f>
        <v>5.1943272671126026</v>
      </c>
      <c r="M35" s="101"/>
      <c r="N35" s="101"/>
      <c r="O35" s="101"/>
      <c r="P35" s="101"/>
      <c r="Q35" s="101"/>
      <c r="R35" s="101"/>
      <c r="S35" s="101"/>
      <c r="T35" s="101"/>
      <c r="U35" s="102">
        <f>'2006 Vehicle Characteristics'!$B$53/10^9</f>
        <v>0.97349828496775803</v>
      </c>
      <c r="X35" s="101"/>
      <c r="Y35" s="101"/>
      <c r="Z35" s="101"/>
      <c r="AA35" s="101"/>
      <c r="AB35" s="101"/>
      <c r="AC35" s="101"/>
      <c r="AD35" s="101"/>
      <c r="AE35" s="101"/>
      <c r="AF35" s="102">
        <f>'2006 Vehicle Characteristics'!$B$54/10^9</f>
        <v>7.2331827294702482E-4</v>
      </c>
      <c r="AG35" s="102"/>
      <c r="AJ35" s="142"/>
      <c r="AK35" s="143">
        <f>'2006 Vehicle Characteristics'!$B$55/10^9</f>
        <v>1.8206657887397625E-2</v>
      </c>
      <c r="AL35" s="141"/>
      <c r="AP35" s="142"/>
      <c r="AQ35" s="143">
        <f>'2006 Vehicle Characteristics'!$B$56/10^9</f>
        <v>4.3690528032241917E-2</v>
      </c>
      <c r="AR35" s="141"/>
      <c r="AV35" s="142"/>
      <c r="AW35" s="143">
        <f>'2006 Vehicle Characteristics'!$B$57/10^9</f>
        <v>3.1128816211459958E-3</v>
      </c>
      <c r="AX35" s="141"/>
      <c r="BB35" s="142"/>
      <c r="BC35" s="143">
        <f>'2006 Vehicle Characteristics'!$B$58/10^9</f>
        <v>8.1156884999999998E-2</v>
      </c>
      <c r="BD35" s="141"/>
      <c r="BH35" s="142"/>
      <c r="BI35" s="143">
        <f>'2006 Vehicle Characteristics'!$B$59/10^9</f>
        <v>4.7608811059069792E-3</v>
      </c>
      <c r="BJ35" s="141"/>
    </row>
    <row r="36" spans="1:76" ht="13.5" thickBot="1">
      <c r="B36" s="103"/>
      <c r="C36" s="103"/>
      <c r="D36" s="103"/>
      <c r="E36" s="103"/>
      <c r="F36" s="103"/>
      <c r="G36" s="103"/>
      <c r="H36" s="103"/>
      <c r="I36" s="103"/>
      <c r="J36" s="103"/>
      <c r="M36" s="103"/>
      <c r="N36" s="103"/>
      <c r="O36" s="103"/>
      <c r="P36" s="103"/>
      <c r="Q36" s="103"/>
      <c r="R36" s="103"/>
      <c r="S36" s="103"/>
      <c r="T36" s="103"/>
      <c r="U36" s="103"/>
      <c r="X36" s="103"/>
      <c r="Y36" s="103"/>
      <c r="Z36" s="103"/>
      <c r="AA36" s="103"/>
      <c r="AB36" s="103"/>
      <c r="AC36" s="103"/>
      <c r="AD36" s="103"/>
      <c r="AE36" s="103"/>
      <c r="AF36" s="103"/>
      <c r="AG36" s="103"/>
      <c r="AL36" s="141"/>
      <c r="AR36" s="141"/>
      <c r="AX36" s="141"/>
      <c r="BD36" s="141"/>
      <c r="BJ36" s="141"/>
      <c r="BL36" s="104" t="s">
        <v>89</v>
      </c>
    </row>
    <row r="37" spans="1:76" ht="13">
      <c r="B37" s="104" t="s">
        <v>98</v>
      </c>
      <c r="C37" s="104"/>
      <c r="D37" s="104"/>
      <c r="E37" s="104"/>
      <c r="F37" s="104"/>
      <c r="G37" s="103"/>
      <c r="H37" s="103"/>
      <c r="I37" s="104" t="s">
        <v>99</v>
      </c>
      <c r="J37" s="105" t="s">
        <v>99</v>
      </c>
      <c r="M37" s="104" t="s">
        <v>98</v>
      </c>
      <c r="N37" s="104"/>
      <c r="O37" s="104"/>
      <c r="P37" s="104"/>
      <c r="Q37" s="104"/>
      <c r="R37" s="103"/>
      <c r="S37" s="103"/>
      <c r="T37" s="104" t="s">
        <v>99</v>
      </c>
      <c r="U37" s="105" t="s">
        <v>99</v>
      </c>
      <c r="X37" s="104" t="s">
        <v>98</v>
      </c>
      <c r="Y37" s="104"/>
      <c r="Z37" s="104"/>
      <c r="AA37" s="104"/>
      <c r="AB37" s="104"/>
      <c r="AC37" s="103"/>
      <c r="AD37" s="103"/>
      <c r="AE37" s="104" t="s">
        <v>99</v>
      </c>
      <c r="AF37" s="105" t="s">
        <v>99</v>
      </c>
      <c r="AG37" s="104"/>
      <c r="AI37" s="104" t="s">
        <v>98</v>
      </c>
      <c r="AJ37" s="104"/>
      <c r="AK37" s="104" t="s">
        <v>99</v>
      </c>
      <c r="AL37" s="105" t="s">
        <v>99</v>
      </c>
      <c r="AO37" s="104" t="s">
        <v>98</v>
      </c>
      <c r="AP37" s="104"/>
      <c r="AQ37" s="104" t="s">
        <v>99</v>
      </c>
      <c r="AR37" s="105" t="s">
        <v>99</v>
      </c>
      <c r="AU37" s="104" t="s">
        <v>98</v>
      </c>
      <c r="AV37" s="104"/>
      <c r="AW37" s="104" t="s">
        <v>99</v>
      </c>
      <c r="AX37" s="105" t="s">
        <v>99</v>
      </c>
      <c r="BA37" s="104" t="s">
        <v>98</v>
      </c>
      <c r="BB37" s="104"/>
      <c r="BC37" s="104" t="s">
        <v>99</v>
      </c>
      <c r="BD37" s="105" t="s">
        <v>99</v>
      </c>
      <c r="BG37" s="104" t="s">
        <v>98</v>
      </c>
      <c r="BH37" s="104"/>
      <c r="BI37" s="104" t="s">
        <v>99</v>
      </c>
      <c r="BJ37" s="105" t="s">
        <v>99</v>
      </c>
      <c r="BL37" s="128" t="s">
        <v>99</v>
      </c>
      <c r="BM37" s="129" t="s">
        <v>99</v>
      </c>
    </row>
    <row r="38" spans="1:76" ht="15.5" thickBot="1">
      <c r="A38" s="116" t="s">
        <v>102</v>
      </c>
      <c r="B38" s="106" t="s">
        <v>97</v>
      </c>
      <c r="C38" s="106"/>
      <c r="D38" s="106"/>
      <c r="E38" s="106"/>
      <c r="F38" s="106"/>
      <c r="G38" s="106"/>
      <c r="H38" s="106"/>
      <c r="I38" s="107" t="s">
        <v>100</v>
      </c>
      <c r="J38" s="108" t="s">
        <v>101</v>
      </c>
      <c r="L38" s="116" t="s">
        <v>102</v>
      </c>
      <c r="M38" s="106" t="s">
        <v>97</v>
      </c>
      <c r="N38" s="106"/>
      <c r="O38" s="106"/>
      <c r="P38" s="106"/>
      <c r="Q38" s="106"/>
      <c r="R38" s="106"/>
      <c r="S38" s="106"/>
      <c r="T38" s="107" t="s">
        <v>100</v>
      </c>
      <c r="U38" s="108" t="s">
        <v>101</v>
      </c>
      <c r="W38" s="116" t="s">
        <v>102</v>
      </c>
      <c r="X38" s="106" t="s">
        <v>97</v>
      </c>
      <c r="Y38" s="106"/>
      <c r="Z38" s="106"/>
      <c r="AA38" s="106"/>
      <c r="AB38" s="106"/>
      <c r="AC38" s="106"/>
      <c r="AD38" s="106"/>
      <c r="AE38" s="107" t="s">
        <v>100</v>
      </c>
      <c r="AF38" s="108" t="s">
        <v>101</v>
      </c>
      <c r="AG38" s="125"/>
      <c r="AI38" s="106" t="s">
        <v>97</v>
      </c>
      <c r="AJ38" s="106"/>
      <c r="AK38" s="106" t="s">
        <v>104</v>
      </c>
      <c r="AL38" s="122" t="s">
        <v>105</v>
      </c>
      <c r="AO38" s="106" t="s">
        <v>97</v>
      </c>
      <c r="AP38" s="106"/>
      <c r="AQ38" s="106" t="s">
        <v>104</v>
      </c>
      <c r="AR38" s="122" t="s">
        <v>105</v>
      </c>
      <c r="AU38" s="106" t="s">
        <v>97</v>
      </c>
      <c r="AV38" s="106"/>
      <c r="AW38" s="106" t="s">
        <v>104</v>
      </c>
      <c r="AX38" s="122" t="s">
        <v>105</v>
      </c>
      <c r="BA38" s="106" t="s">
        <v>97</v>
      </c>
      <c r="BB38" s="106"/>
      <c r="BC38" s="106" t="s">
        <v>104</v>
      </c>
      <c r="BD38" s="122" t="s">
        <v>105</v>
      </c>
      <c r="BG38" s="106" t="s">
        <v>97</v>
      </c>
      <c r="BH38" s="106"/>
      <c r="BI38" s="106" t="s">
        <v>104</v>
      </c>
      <c r="BJ38" s="122" t="s">
        <v>105</v>
      </c>
      <c r="BL38" s="130" t="s">
        <v>104</v>
      </c>
      <c r="BM38" s="131" t="s">
        <v>105</v>
      </c>
    </row>
    <row r="39" spans="1:76" ht="13">
      <c r="A39" s="117" t="s">
        <v>37</v>
      </c>
      <c r="B39" s="109">
        <f>SUMPRODUCT(C$4:C$34,J$4:J$34)</f>
        <v>0</v>
      </c>
      <c r="C39" s="103"/>
      <c r="D39" s="103"/>
      <c r="E39" s="103"/>
      <c r="F39" s="103"/>
      <c r="G39" s="103"/>
      <c r="H39" s="103"/>
      <c r="I39" s="109">
        <f>B39*VLOOKUP($A39,N2OEF,2,FALSE)</f>
        <v>0</v>
      </c>
      <c r="J39" s="110">
        <f>B39*VLOOKUP($A39,CH4EF,2,FALSE)</f>
        <v>0</v>
      </c>
      <c r="L39" s="117" t="s">
        <v>37</v>
      </c>
      <c r="M39" s="109">
        <f>SUMPRODUCT(N$4:N$34,U$4:U$34)</f>
        <v>0</v>
      </c>
      <c r="N39" s="103"/>
      <c r="O39" s="103"/>
      <c r="P39" s="103"/>
      <c r="Q39" s="103"/>
      <c r="R39" s="103"/>
      <c r="S39" s="103"/>
      <c r="T39" s="109">
        <f t="shared" ref="T39:T45" si="22">M39*VLOOKUP($A39,N2OEF,3,FALSE)</f>
        <v>0</v>
      </c>
      <c r="U39" s="110">
        <f t="shared" ref="U39:U45" si="23">M39*VLOOKUP($A39,CH4EF,3,FALSE)</f>
        <v>0</v>
      </c>
      <c r="W39" s="117" t="s">
        <v>37</v>
      </c>
      <c r="X39" s="109">
        <f>SUMPRODUCT(Y$4:Y$34,AF$4:AF$34)</f>
        <v>1.8077760259683079E-5</v>
      </c>
      <c r="Y39" s="103"/>
      <c r="Z39" s="103"/>
      <c r="AA39" s="103"/>
      <c r="AB39" s="103"/>
      <c r="AC39" s="103"/>
      <c r="AD39" s="103"/>
      <c r="AE39" s="109">
        <f t="shared" ref="AE39:AE45" si="24">X39*VLOOKUP($A39,N2OEF,4,FALSE)</f>
        <v>8.9846468490624898E-7</v>
      </c>
      <c r="AF39" s="110">
        <f t="shared" ref="AF39:AF45" si="25">X39*VLOOKUP($A39,CH4EF,4,FALSE)</f>
        <v>8.3230008235580896E-6</v>
      </c>
      <c r="AG39" s="109"/>
      <c r="AI39" s="144"/>
      <c r="AJ39" s="144"/>
      <c r="AK39" s="144"/>
      <c r="AL39" s="145"/>
      <c r="AO39" s="144"/>
      <c r="AP39" s="144"/>
      <c r="AQ39" s="144"/>
      <c r="AR39" s="145"/>
      <c r="AU39" s="144"/>
      <c r="AV39" s="144"/>
      <c r="AW39" s="144"/>
      <c r="AX39" s="145"/>
      <c r="BA39" s="144"/>
      <c r="BB39" s="144"/>
      <c r="BC39" s="144"/>
      <c r="BD39" s="145"/>
      <c r="BG39" s="144"/>
      <c r="BH39" s="144"/>
      <c r="BI39" s="144"/>
      <c r="BJ39" s="145"/>
      <c r="BL39" s="146"/>
      <c r="BM39" s="147"/>
    </row>
    <row r="40" spans="1:76" ht="13">
      <c r="A40" s="117" t="s">
        <v>31</v>
      </c>
      <c r="B40" s="109">
        <f>SUMPRODUCT(D$4:D$34,J$4:J$34)</f>
        <v>4.5965584573812775E-3</v>
      </c>
      <c r="C40" s="103"/>
      <c r="D40" s="103"/>
      <c r="E40" s="103"/>
      <c r="F40" s="103"/>
      <c r="G40" s="103"/>
      <c r="H40" s="103"/>
      <c r="I40" s="109">
        <f t="shared" ref="I40:I45" si="26">B40*VLOOKUP($A40,N2OEF,2,FALSE)</f>
        <v>9.0552201610411156E-5</v>
      </c>
      <c r="J40" s="110">
        <f t="shared" ref="J40:J45" si="27">B40*VLOOKUP($A40,CH4EF,2,FALSE)</f>
        <v>7.7957631437186473E-4</v>
      </c>
      <c r="L40" s="117" t="s">
        <v>31</v>
      </c>
      <c r="M40" s="109">
        <f>SUMPRODUCT(O$4:O$34,U$4:U$34)</f>
        <v>1.0755010884496159E-3</v>
      </c>
      <c r="N40" s="103"/>
      <c r="O40" s="103"/>
      <c r="P40" s="103"/>
      <c r="Q40" s="103"/>
      <c r="R40" s="103"/>
      <c r="S40" s="103"/>
      <c r="T40" s="109">
        <f t="shared" si="22"/>
        <v>2.3445923728201626E-5</v>
      </c>
      <c r="U40" s="110">
        <f t="shared" si="23"/>
        <v>2.0520560767618671E-4</v>
      </c>
      <c r="W40" s="117" t="s">
        <v>31</v>
      </c>
      <c r="X40" s="109">
        <f>SUMPRODUCT(Z$4:Z$34,AF$4:AF$34)</f>
        <v>7.7469640731755968E-5</v>
      </c>
      <c r="Y40" s="103"/>
      <c r="Z40" s="103"/>
      <c r="AA40" s="103"/>
      <c r="AB40" s="103"/>
      <c r="AC40" s="103"/>
      <c r="AD40" s="103"/>
      <c r="AE40" s="109">
        <f t="shared" si="24"/>
        <v>3.6643140066120575E-6</v>
      </c>
      <c r="AF40" s="110">
        <f t="shared" si="25"/>
        <v>3.2390056789947175E-5</v>
      </c>
      <c r="AG40" s="109"/>
      <c r="AI40" s="144"/>
      <c r="AJ40" s="144"/>
      <c r="AK40" s="144"/>
      <c r="AL40" s="145"/>
      <c r="AO40" s="144"/>
      <c r="AP40" s="144"/>
      <c r="AQ40" s="144"/>
      <c r="AR40" s="145"/>
      <c r="AU40" s="144"/>
      <c r="AV40" s="144"/>
      <c r="AW40" s="144"/>
      <c r="AX40" s="145"/>
      <c r="BA40" s="144"/>
      <c r="BB40" s="144"/>
      <c r="BC40" s="144"/>
      <c r="BD40" s="145"/>
      <c r="BG40" s="144"/>
      <c r="BH40" s="144"/>
      <c r="BI40" s="144"/>
      <c r="BJ40" s="145"/>
      <c r="BL40" s="146"/>
      <c r="BM40" s="147"/>
    </row>
    <row r="41" spans="1:76" ht="13">
      <c r="A41" s="117" t="s">
        <v>29</v>
      </c>
      <c r="B41" s="109">
        <f>SUMPRODUCT(E$4:E$34,J$4:J$34)</f>
        <v>4.8805553691061446E-2</v>
      </c>
      <c r="C41" s="103"/>
      <c r="D41" s="103"/>
      <c r="E41" s="103"/>
      <c r="F41" s="103"/>
      <c r="G41" s="103"/>
      <c r="H41" s="103"/>
      <c r="I41" s="109">
        <f t="shared" si="26"/>
        <v>2.459799906029497E-3</v>
      </c>
      <c r="J41" s="110">
        <f t="shared" si="27"/>
        <v>6.6131525251388263E-3</v>
      </c>
      <c r="L41" s="117" t="s">
        <v>29</v>
      </c>
      <c r="M41" s="109">
        <f>SUMPRODUCT(P$4:P$34,U$4:U$34)</f>
        <v>1.949690946371968E-2</v>
      </c>
      <c r="N41" s="103"/>
      <c r="O41" s="103"/>
      <c r="P41" s="103"/>
      <c r="Q41" s="103"/>
      <c r="R41" s="103"/>
      <c r="S41" s="103"/>
      <c r="T41" s="109">
        <f t="shared" si="22"/>
        <v>1.2458525147316876E-3</v>
      </c>
      <c r="U41" s="110">
        <f t="shared" si="23"/>
        <v>2.955731474699904E-3</v>
      </c>
      <c r="W41" s="117" t="s">
        <v>29</v>
      </c>
      <c r="X41" s="109">
        <f>SUMPRODUCT(AA$4:AA$34,AF$4:AF$34)</f>
        <v>5.2537653729620813E-5</v>
      </c>
      <c r="Y41" s="103"/>
      <c r="Z41" s="103"/>
      <c r="AA41" s="103"/>
      <c r="AB41" s="103"/>
      <c r="AC41" s="103"/>
      <c r="AD41" s="103"/>
      <c r="AE41" s="109">
        <f t="shared" si="24"/>
        <v>6.9192089961910616E-6</v>
      </c>
      <c r="AF41" s="110">
        <f t="shared" si="25"/>
        <v>1.2377871218698663E-5</v>
      </c>
      <c r="AG41" s="109"/>
      <c r="AI41" s="144"/>
      <c r="AJ41" s="144"/>
      <c r="AK41" s="144"/>
      <c r="AL41" s="145"/>
      <c r="AO41" s="144"/>
      <c r="AP41" s="144"/>
      <c r="AQ41" s="144"/>
      <c r="AR41" s="145"/>
      <c r="AU41" s="144"/>
      <c r="AV41" s="144"/>
      <c r="AW41" s="144"/>
      <c r="AX41" s="145"/>
      <c r="BA41" s="144"/>
      <c r="BB41" s="144"/>
      <c r="BC41" s="144"/>
      <c r="BD41" s="145"/>
      <c r="BG41" s="144"/>
      <c r="BH41" s="144"/>
      <c r="BI41" s="144"/>
      <c r="BJ41" s="145"/>
      <c r="BL41" s="146"/>
      <c r="BM41" s="147"/>
    </row>
    <row r="42" spans="1:76" ht="13">
      <c r="A42" s="117" t="s">
        <v>27</v>
      </c>
      <c r="B42" s="109">
        <f>SUMPRODUCT(F$4:F$34,J$4:J$34)</f>
        <v>0.89767050868402243</v>
      </c>
      <c r="C42" s="103"/>
      <c r="D42" s="103"/>
      <c r="E42" s="103"/>
      <c r="F42" s="103"/>
      <c r="G42" s="103"/>
      <c r="H42" s="103"/>
      <c r="I42" s="109">
        <f t="shared" si="26"/>
        <v>5.8079281911856247E-2</v>
      </c>
      <c r="J42" s="110">
        <f t="shared" si="27"/>
        <v>6.3196003811355178E-2</v>
      </c>
      <c r="L42" s="117" t="s">
        <v>27</v>
      </c>
      <c r="M42" s="109">
        <f>SUMPRODUCT(Q$4:Q$34,U$4:U$34)</f>
        <v>0.10154917283432184</v>
      </c>
      <c r="N42" s="103"/>
      <c r="O42" s="103"/>
      <c r="P42" s="103"/>
      <c r="Q42" s="103"/>
      <c r="R42" s="103"/>
      <c r="S42" s="103"/>
      <c r="T42" s="109">
        <f t="shared" si="22"/>
        <v>1.0723592651304386E-2</v>
      </c>
      <c r="U42" s="110">
        <f t="shared" si="23"/>
        <v>7.8802158119433748E-3</v>
      </c>
      <c r="W42" s="117" t="s">
        <v>27</v>
      </c>
      <c r="X42" s="109">
        <f>SUMPRODUCT(AB$4:AB$34,AF$4:AF$34)</f>
        <v>3.6647327537158213E-5</v>
      </c>
      <c r="Y42" s="103"/>
      <c r="Z42" s="103"/>
      <c r="AA42" s="103"/>
      <c r="AB42" s="103"/>
      <c r="AC42" s="103"/>
      <c r="AD42" s="103"/>
      <c r="AE42" s="109">
        <f t="shared" si="24"/>
        <v>7.8242044291832779E-6</v>
      </c>
      <c r="AF42" s="110">
        <f t="shared" si="25"/>
        <v>9.6382471422726112E-6</v>
      </c>
      <c r="AG42" s="109"/>
      <c r="AH42" s="127" t="s">
        <v>33</v>
      </c>
      <c r="AI42" s="148">
        <f>SUMIF(AJ$4:AJ$34,$AH42,AK$4:AK$34)</f>
        <v>1.1060698088222737E-2</v>
      </c>
      <c r="AJ42" s="148"/>
      <c r="AK42" s="148">
        <f>AI42*VLOOKUP($AH42,N2OEF,5,FALSE)</f>
        <v>1.1060698088222737E-5</v>
      </c>
      <c r="AL42" s="149">
        <f>AI42*VLOOKUP($AH42,CH4EF,5,FALSE)</f>
        <v>5.5303490441113686E-6</v>
      </c>
      <c r="AN42" s="127" t="s">
        <v>33</v>
      </c>
      <c r="AO42" s="148">
        <f>SUMIF(AP$4:AP$34,$AH42,AQ$4:AQ$34)</f>
        <v>3.895348083370808E-2</v>
      </c>
      <c r="AP42" s="148"/>
      <c r="AQ42" s="148">
        <f>AO42*VLOOKUP($AH42,N2OEF,6,FALSE)</f>
        <v>5.4534873167191312E-5</v>
      </c>
      <c r="AR42" s="149">
        <f>AO42*VLOOKUP($AH42,CH4EF,6,FALSE)</f>
        <v>3.5058132750337268E-5</v>
      </c>
      <c r="AT42" s="127" t="s">
        <v>33</v>
      </c>
      <c r="AU42" s="148">
        <f>SUMIF(AV$4:AV$34,$AH42,AW$4:AW$34)</f>
        <v>2.633390096875634E-3</v>
      </c>
      <c r="AV42" s="148"/>
      <c r="AW42" s="148">
        <f>AU42*VLOOKUP($AH42,N2OEF,7,FALSE)</f>
        <v>1.2640272465003043E-5</v>
      </c>
      <c r="AX42" s="149">
        <f>AU42*VLOOKUP($AH42,CH4EF,7,FALSE)</f>
        <v>1.3430289494065735E-5</v>
      </c>
      <c r="AZ42" s="127"/>
      <c r="BA42" s="148"/>
      <c r="BB42" s="148"/>
      <c r="BC42" s="148"/>
      <c r="BD42" s="149"/>
      <c r="BF42" s="127"/>
      <c r="BG42" s="148"/>
      <c r="BH42" s="148"/>
      <c r="BI42" s="148"/>
      <c r="BJ42" s="149"/>
      <c r="BL42" s="146"/>
      <c r="BM42" s="147"/>
    </row>
    <row r="43" spans="1:76" ht="13">
      <c r="A43" s="117" t="s">
        <v>25</v>
      </c>
      <c r="B43" s="109">
        <f>SUMPRODUCT(G$4:G$34,J$4:J$34)</f>
        <v>1.4323823875631903</v>
      </c>
      <c r="C43" s="103"/>
      <c r="D43" s="103"/>
      <c r="E43" s="103"/>
      <c r="F43" s="103"/>
      <c r="G43" s="103"/>
      <c r="H43" s="103"/>
      <c r="I43" s="109">
        <f t="shared" si="26"/>
        <v>6.144920442646086E-2</v>
      </c>
      <c r="J43" s="110">
        <f t="shared" si="27"/>
        <v>3.8817562702962452E-2</v>
      </c>
      <c r="L43" s="117" t="s">
        <v>25</v>
      </c>
      <c r="M43" s="109">
        <f>SUMPRODUCT(R$4:R$34,U$4:U$34)</f>
        <v>0.31954736537633904</v>
      </c>
      <c r="N43" s="103"/>
      <c r="O43" s="103"/>
      <c r="P43" s="103"/>
      <c r="Q43" s="103"/>
      <c r="R43" s="103"/>
      <c r="S43" s="103"/>
      <c r="T43" s="109">
        <f t="shared" si="22"/>
        <v>2.7832575524279129E-2</v>
      </c>
      <c r="U43" s="110">
        <f t="shared" si="23"/>
        <v>1.4443540915010523E-2</v>
      </c>
      <c r="W43" s="117" t="s">
        <v>25</v>
      </c>
      <c r="X43" s="109">
        <f>SUMPRODUCT(AC$4:AC$34,AF$4:AF$34)</f>
        <v>3.6140772384070315E-4</v>
      </c>
      <c r="Y43" s="103"/>
      <c r="Z43" s="103"/>
      <c r="AA43" s="103"/>
      <c r="AB43" s="103"/>
      <c r="AC43" s="103"/>
      <c r="AD43" s="103"/>
      <c r="AE43" s="109">
        <f t="shared" si="24"/>
        <v>6.3246351672123047E-5</v>
      </c>
      <c r="AF43" s="110">
        <f t="shared" si="25"/>
        <v>2.3672205911566057E-5</v>
      </c>
      <c r="AG43" s="109"/>
      <c r="AH43" s="117" t="s">
        <v>35</v>
      </c>
      <c r="AI43" s="150">
        <f>SUMIF(AJ$4:AJ$34,$AH43,AK$4:AK$34)</f>
        <v>2.8562598304036689E-3</v>
      </c>
      <c r="AJ43" s="150"/>
      <c r="AK43" s="150">
        <f>AI43*VLOOKUP($AH43,N2OEF,5,FALSE)</f>
        <v>2.8562598304036691E-6</v>
      </c>
      <c r="AL43" s="151">
        <f>AI43*VLOOKUP($AH43,CH4EF,5,FALSE)</f>
        <v>1.4281299152018345E-6</v>
      </c>
      <c r="AN43" s="117" t="s">
        <v>35</v>
      </c>
      <c r="AO43" s="150">
        <f>SUMIF(AP$4:AP$34,$AH43,AQ$4:AQ$34)</f>
        <v>4.1832632910745642E-3</v>
      </c>
      <c r="AP43" s="150"/>
      <c r="AQ43" s="150">
        <f>AO43*VLOOKUP($AH43,N2OEF,6,FALSE)</f>
        <v>5.8565686075043896E-6</v>
      </c>
      <c r="AR43" s="151">
        <f>AO43*VLOOKUP($AH43,CH4EF,6,FALSE)</f>
        <v>3.7649369619671078E-6</v>
      </c>
      <c r="AT43" s="117" t="s">
        <v>35</v>
      </c>
      <c r="AU43" s="150">
        <f>SUMIF(AV$4:AV$34,$AH43,AW$4:AW$34)</f>
        <v>4.6309062057227216E-4</v>
      </c>
      <c r="AV43" s="150"/>
      <c r="AW43" s="150">
        <f>AU43*VLOOKUP($AH43,N2OEF,7,FALSE)</f>
        <v>2.2228349787469062E-6</v>
      </c>
      <c r="AX43" s="151">
        <f>AU43*VLOOKUP($AH43,CH4EF,7,FALSE)</f>
        <v>2.3617621649185881E-6</v>
      </c>
      <c r="AZ43" s="117" t="s">
        <v>31</v>
      </c>
      <c r="BA43" s="150">
        <f>SUMIF(BB$4:BB$34,$AZ43,BC$4:BC$34)</f>
        <v>7.370198102702874E-2</v>
      </c>
      <c r="BB43" s="150"/>
      <c r="BC43" s="150">
        <f>BA43*VLOOKUP($AH43,N2OEF,8,FALSE)</f>
        <v>6.1172644252433851E-4</v>
      </c>
      <c r="BD43" s="151">
        <f>BA43*VLOOKUP($AH43,CH4EF,7,FALSE)</f>
        <v>3.7588010323784659E-4</v>
      </c>
      <c r="BF43" s="117" t="s">
        <v>31</v>
      </c>
      <c r="BG43" s="150">
        <f>SUMIF(BH$4:BH$34,$AZ43,BI$4:BI$34)</f>
        <v>4.3235563925290597E-3</v>
      </c>
      <c r="BH43" s="150"/>
      <c r="BI43" s="150">
        <f>BG43*VLOOKUP($AH43,N2OEF,8,FALSE)</f>
        <v>3.5885518057991199E-5</v>
      </c>
      <c r="BJ43" s="151">
        <f>BG43*VLOOKUP($AH43,CH4EF,7,FALSE)</f>
        <v>2.2050137601898206E-5</v>
      </c>
      <c r="BL43" s="146"/>
      <c r="BM43" s="147"/>
    </row>
    <row r="44" spans="1:76" ht="13">
      <c r="A44" s="117" t="s">
        <v>23</v>
      </c>
      <c r="B44" s="109">
        <f>SUMPRODUCT(H$4:H$34,J$4:J$34)</f>
        <v>1.7980909706027823</v>
      </c>
      <c r="C44" s="103"/>
      <c r="D44" s="103"/>
      <c r="E44" s="103"/>
      <c r="F44" s="103"/>
      <c r="G44" s="103"/>
      <c r="H44" s="103"/>
      <c r="I44" s="109">
        <f t="shared" si="26"/>
        <v>3.6860864897357036E-2</v>
      </c>
      <c r="J44" s="110">
        <f t="shared" si="27"/>
        <v>1.7980909706027823E-2</v>
      </c>
      <c r="L44" s="117" t="s">
        <v>23</v>
      </c>
      <c r="M44" s="109">
        <f>SUMPRODUCT(S$4:S$34,U$4:U$34)</f>
        <v>0.30898168543635296</v>
      </c>
      <c r="N44" s="103"/>
      <c r="O44" s="103"/>
      <c r="P44" s="103"/>
      <c r="Q44" s="103"/>
      <c r="R44" s="103"/>
      <c r="S44" s="103"/>
      <c r="T44" s="109">
        <f t="shared" si="22"/>
        <v>6.890291585230671E-3</v>
      </c>
      <c r="U44" s="110">
        <f t="shared" si="23"/>
        <v>4.5729289444580244E-3</v>
      </c>
      <c r="W44" s="117" t="s">
        <v>23</v>
      </c>
      <c r="X44" s="109">
        <f>SUMPRODUCT(AD$4:AD$34,AF$4:AF$34)</f>
        <v>7.3635712336306161E-5</v>
      </c>
      <c r="Y44" s="103"/>
      <c r="Z44" s="103"/>
      <c r="AA44" s="103"/>
      <c r="AB44" s="103"/>
      <c r="AC44" s="103"/>
      <c r="AD44" s="103"/>
      <c r="AE44" s="109">
        <f t="shared" si="24"/>
        <v>3.4314241948718673E-6</v>
      </c>
      <c r="AF44" s="110">
        <f t="shared" si="25"/>
        <v>2.2090713700891848E-6</v>
      </c>
      <c r="AG44" s="109"/>
      <c r="AH44" s="117" t="s">
        <v>37</v>
      </c>
      <c r="AI44" s="150">
        <f>SUMIF(AJ$4:AJ$34,$AH44,AK$4:AK$34)</f>
        <v>4.2896999687712187E-3</v>
      </c>
      <c r="AJ44" s="150"/>
      <c r="AK44" s="150">
        <f>AI44*VLOOKUP($AH44,N2OEF,5,FALSE)</f>
        <v>5.1476399625254624E-6</v>
      </c>
      <c r="AL44" s="151">
        <f>AI44*VLOOKUP($AH44,CH4EF,5,FALSE)</f>
        <v>2.5738199812627312E-6</v>
      </c>
      <c r="AN44" s="117" t="s">
        <v>37</v>
      </c>
      <c r="AO44" s="150">
        <f>SUMIF(AP$4:AP$34,$AH44,AQ$4:AQ$34)</f>
        <v>5.537839074592685E-4</v>
      </c>
      <c r="AP44" s="150"/>
      <c r="AQ44" s="150">
        <f>AO44*VLOOKUP($AH44,N2OEF,6,FALSE)</f>
        <v>9.4143264268075639E-7</v>
      </c>
      <c r="AR44" s="151">
        <f>AO44*VLOOKUP($AH44,CH4EF,6,FALSE)</f>
        <v>6.0916229820519538E-7</v>
      </c>
      <c r="AT44" s="117" t="s">
        <v>37</v>
      </c>
      <c r="AU44" s="150">
        <f>SUMIF(AV$4:AV$34,$AH44,AW$4:AW$34)</f>
        <v>1.6400903698090154E-5</v>
      </c>
      <c r="AV44" s="150"/>
      <c r="AW44" s="150">
        <f>AU44*VLOOKUP($AH44,N2OEF,7,FALSE)</f>
        <v>7.8724337750832731E-8</v>
      </c>
      <c r="AX44" s="151">
        <f>AU44*VLOOKUP($AH44,CH4EF,7,FALSE)</f>
        <v>8.364460886025979E-8</v>
      </c>
      <c r="AZ44" s="117" t="s">
        <v>37</v>
      </c>
      <c r="BA44" s="150">
        <f>SUMIF(BB$4:BB$34,$AH44,BC$4:BC$34)</f>
        <v>7.4549039729712606E-3</v>
      </c>
      <c r="BB44" s="150"/>
      <c r="BC44" s="150">
        <f>BA44*VLOOKUP($AH44,N2OEF,8,FALSE)</f>
        <v>6.187570297566146E-5</v>
      </c>
      <c r="BD44" s="151">
        <f>BA44*VLOOKUP($AH44,CH4EF,7,FALSE)</f>
        <v>3.802001026215343E-5</v>
      </c>
      <c r="BF44" s="117" t="s">
        <v>37</v>
      </c>
      <c r="BG44" s="150">
        <f>SUMIF(BH$4:BH$34,$AH44,BI$4:BI$34)</f>
        <v>4.3732471337791913E-4</v>
      </c>
      <c r="BH44" s="150"/>
      <c r="BI44" s="150">
        <f>BG44*VLOOKUP($AH44,N2OEF,8,FALSE)</f>
        <v>3.629795121036729E-6</v>
      </c>
      <c r="BJ44" s="151">
        <f>BG44*VLOOKUP($AH44,CH4EF,7,FALSE)</f>
        <v>2.2303560382273875E-6</v>
      </c>
      <c r="BL44" s="146"/>
      <c r="BM44" s="147"/>
    </row>
    <row r="45" spans="1:76" ht="13">
      <c r="A45" s="118" t="s">
        <v>21</v>
      </c>
      <c r="B45" s="109">
        <f>SUMPRODUCT(I$4:I$34,J$4:J$34)</f>
        <v>1.0127812881141665</v>
      </c>
      <c r="C45" s="111"/>
      <c r="D45" s="111"/>
      <c r="E45" s="111"/>
      <c r="F45" s="111"/>
      <c r="G45" s="111"/>
      <c r="H45" s="111"/>
      <c r="I45" s="109">
        <f t="shared" si="26"/>
        <v>4.8613501829479983E-3</v>
      </c>
      <c r="J45" s="110">
        <f t="shared" si="27"/>
        <v>7.2920252744219979E-3</v>
      </c>
      <c r="L45" s="118" t="s">
        <v>21</v>
      </c>
      <c r="M45" s="109">
        <f>SUMPRODUCT(T$4:T$34,U$4:U$34)</f>
        <v>0.2228476507685751</v>
      </c>
      <c r="N45" s="111"/>
      <c r="O45" s="111"/>
      <c r="P45" s="111"/>
      <c r="Q45" s="111"/>
      <c r="R45" s="111"/>
      <c r="S45" s="111"/>
      <c r="T45" s="109">
        <f t="shared" si="22"/>
        <v>5.5711912692143779E-4</v>
      </c>
      <c r="U45" s="110">
        <f t="shared" si="23"/>
        <v>2.2284765076857511E-3</v>
      </c>
      <c r="W45" s="118" t="s">
        <v>21</v>
      </c>
      <c r="X45" s="109">
        <f>SUMPRODUCT(AE$4:AE$34,AF$4:AF$34)</f>
        <v>1.0354245451179752E-4</v>
      </c>
      <c r="Y45" s="111"/>
      <c r="Z45" s="111"/>
      <c r="AA45" s="111"/>
      <c r="AB45" s="111"/>
      <c r="AC45" s="111"/>
      <c r="AD45" s="111"/>
      <c r="AE45" s="109">
        <f t="shared" si="24"/>
        <v>1.5531368176769629E-7</v>
      </c>
      <c r="AF45" s="110">
        <f t="shared" si="25"/>
        <v>3.0752108990003863E-6</v>
      </c>
      <c r="AG45" s="109"/>
      <c r="AH45" s="117" t="s">
        <v>185</v>
      </c>
      <c r="AI45" s="150"/>
      <c r="AJ45" s="150"/>
      <c r="AK45" s="150"/>
      <c r="AL45" s="151"/>
      <c r="AN45" s="117"/>
      <c r="AO45" s="150"/>
      <c r="AP45" s="150"/>
      <c r="AQ45" s="150"/>
      <c r="AR45" s="151"/>
      <c r="AT45" s="117" t="s">
        <v>185</v>
      </c>
      <c r="AU45" s="150">
        <f>SUMIF(AV$4:AV$34,$AH45,AW$4:AW$34)</f>
        <v>0</v>
      </c>
      <c r="AV45" s="150"/>
      <c r="AW45" s="150">
        <f>AU45*VLOOKUP($AH45,N2OEF,7,FALSE)</f>
        <v>0</v>
      </c>
      <c r="AX45" s="151">
        <f>AU45*VLOOKUP($AH45,CH4EF,7,FALSE)</f>
        <v>0</v>
      </c>
      <c r="AZ45" s="117"/>
      <c r="BA45" s="150"/>
      <c r="BB45" s="150"/>
      <c r="BC45" s="150"/>
      <c r="BD45" s="151"/>
      <c r="BF45" s="117"/>
      <c r="BG45" s="150"/>
      <c r="BH45" s="150"/>
      <c r="BI45" s="150"/>
      <c r="BJ45" s="151"/>
      <c r="BL45" s="146"/>
      <c r="BM45" s="147"/>
    </row>
    <row r="46" spans="1:76" ht="13.5" thickBot="1">
      <c r="A46" s="119" t="s">
        <v>89</v>
      </c>
      <c r="B46" s="112">
        <f>SUM(B39:B45)</f>
        <v>5.1943272671126044</v>
      </c>
      <c r="C46" s="113"/>
      <c r="D46" s="113"/>
      <c r="E46" s="113"/>
      <c r="F46" s="113"/>
      <c r="G46" s="113"/>
      <c r="H46" s="113"/>
      <c r="I46" s="114">
        <f>SUM(I39:I45)</f>
        <v>0.16380105352626206</v>
      </c>
      <c r="J46" s="115">
        <f>SUM(J39:J45)</f>
        <v>0.13467923033427814</v>
      </c>
      <c r="L46" s="119" t="s">
        <v>89</v>
      </c>
      <c r="M46" s="112">
        <f>SUM(M39:M45)</f>
        <v>0.97349828496775825</v>
      </c>
      <c r="N46" s="113"/>
      <c r="O46" s="113"/>
      <c r="P46" s="113"/>
      <c r="Q46" s="113"/>
      <c r="R46" s="113"/>
      <c r="S46" s="113"/>
      <c r="T46" s="114">
        <f>SUM(T39:T45)</f>
        <v>4.7272877326195513E-2</v>
      </c>
      <c r="U46" s="115">
        <f>SUM(U39:U45)</f>
        <v>3.2286099261473758E-2</v>
      </c>
      <c r="W46" s="119" t="s">
        <v>89</v>
      </c>
      <c r="X46" s="112">
        <f>SUM(X39:X45)</f>
        <v>7.2331827294702482E-4</v>
      </c>
      <c r="Y46" s="113"/>
      <c r="Z46" s="113"/>
      <c r="AA46" s="113"/>
      <c r="AB46" s="113"/>
      <c r="AC46" s="113"/>
      <c r="AD46" s="113"/>
      <c r="AE46" s="114">
        <f>SUM(AE39:AE45)</f>
        <v>8.613928166565526E-5</v>
      </c>
      <c r="AF46" s="115">
        <f>SUM(AF39:AF45)</f>
        <v>9.1685664155132163E-5</v>
      </c>
      <c r="AG46" s="126"/>
      <c r="AH46" s="118" t="s">
        <v>89</v>
      </c>
      <c r="AI46" s="152">
        <f>SUM(AI42:AI44)</f>
        <v>1.8206657887397625E-2</v>
      </c>
      <c r="AJ46" s="153"/>
      <c r="AK46" s="153">
        <f>SUM(AK42:AK44)</f>
        <v>1.9064597881151867E-5</v>
      </c>
      <c r="AL46" s="154">
        <f>SUM(AL42:AL44)</f>
        <v>9.5322989405759334E-6</v>
      </c>
      <c r="AN46" s="118" t="s">
        <v>89</v>
      </c>
      <c r="AO46" s="152">
        <f>SUM(AO42:AO44)</f>
        <v>4.3690528032241917E-2</v>
      </c>
      <c r="AP46" s="153"/>
      <c r="AQ46" s="153">
        <f>SUM(AQ42:AQ44)</f>
        <v>6.1332874417376453E-5</v>
      </c>
      <c r="AR46" s="154">
        <f>SUM(AR42:AR44)</f>
        <v>3.9432232010509571E-5</v>
      </c>
      <c r="AT46" s="118" t="s">
        <v>89</v>
      </c>
      <c r="AU46" s="152">
        <f>SUM(AU42:AU45)</f>
        <v>3.1128816211459963E-3</v>
      </c>
      <c r="AV46" s="153"/>
      <c r="AW46" s="153">
        <f>SUM(AW42:AW45)</f>
        <v>1.4941831781500781E-5</v>
      </c>
      <c r="AX46" s="154">
        <f>SUM(AX42:AX45)</f>
        <v>1.5875696267844581E-5</v>
      </c>
      <c r="AZ46" s="118" t="s">
        <v>89</v>
      </c>
      <c r="BA46" s="152">
        <f>SUM(BA42:BA44)</f>
        <v>8.1156884999999998E-2</v>
      </c>
      <c r="BB46" s="153"/>
      <c r="BC46" s="153">
        <f>SUM(BC42:BC44)</f>
        <v>6.7360214549999999E-4</v>
      </c>
      <c r="BD46" s="154">
        <f>SUM(BD42:BD44)</f>
        <v>4.1390011350000001E-4</v>
      </c>
      <c r="BF46" s="118" t="s">
        <v>89</v>
      </c>
      <c r="BG46" s="152">
        <f>SUM(BG42:BG44)</f>
        <v>4.7608811059069792E-3</v>
      </c>
      <c r="BH46" s="153"/>
      <c r="BI46" s="153">
        <f>SUM(BI42:BI44)</f>
        <v>3.9515313179027928E-5</v>
      </c>
      <c r="BJ46" s="154">
        <f>SUM(BJ42:BJ44)</f>
        <v>2.4280493640125593E-5</v>
      </c>
      <c r="BL46" s="155">
        <f>SUM(BC46,AW46,AQ46,AK46,AE46,T46,I46,BI46)</f>
        <v>0.21196852689688228</v>
      </c>
      <c r="BM46" s="156">
        <f>SUM(BD46,AX46,AR46,AL46,AF46,U46,J46,BJ46)</f>
        <v>0.16756003609426609</v>
      </c>
    </row>
    <row r="48" spans="1:76" s="104" customFormat="1" ht="13">
      <c r="A48" s="134"/>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34"/>
      <c r="AP48" s="134"/>
      <c r="AQ48" s="134"/>
      <c r="AR48" s="134"/>
      <c r="AS48" s="134"/>
      <c r="AT48" s="134"/>
      <c r="AU48" s="134"/>
      <c r="AV48" s="134"/>
      <c r="AW48" s="134"/>
      <c r="AX48" s="134"/>
      <c r="AY48" s="134"/>
      <c r="AZ48" s="134"/>
      <c r="BA48" s="134"/>
      <c r="BB48" s="134"/>
      <c r="BC48" s="134"/>
      <c r="BD48" s="134"/>
      <c r="BE48" s="134"/>
      <c r="BF48" s="134"/>
      <c r="BG48" s="134"/>
      <c r="BH48" s="134"/>
      <c r="BI48" s="134"/>
      <c r="BJ48" s="134"/>
      <c r="BK48" s="134"/>
      <c r="BL48" s="134"/>
      <c r="BM48" s="134"/>
      <c r="BN48" s="134"/>
      <c r="BO48" s="134"/>
      <c r="BP48" s="134"/>
      <c r="BQ48" s="134"/>
      <c r="BR48" s="134"/>
      <c r="BS48" s="134"/>
      <c r="BT48" s="134"/>
      <c r="BU48" s="134"/>
      <c r="BV48" s="134"/>
      <c r="BW48" s="134"/>
      <c r="BX48" s="134"/>
    </row>
    <row r="49" spans="1:76" ht="13.5" thickBot="1">
      <c r="A49" s="104"/>
      <c r="B49" s="104" t="s">
        <v>13</v>
      </c>
      <c r="C49" s="104" t="s">
        <v>8</v>
      </c>
      <c r="D49" s="104"/>
      <c r="E49" s="104"/>
      <c r="F49" s="104"/>
      <c r="G49" s="104"/>
      <c r="H49" s="104"/>
      <c r="I49" s="104"/>
      <c r="J49" s="104"/>
      <c r="K49" s="104"/>
      <c r="L49" s="104"/>
      <c r="M49" s="104" t="s">
        <v>13</v>
      </c>
      <c r="N49" s="104" t="s">
        <v>8</v>
      </c>
      <c r="O49" s="104"/>
      <c r="P49" s="104"/>
      <c r="Q49" s="104"/>
      <c r="R49" s="104"/>
      <c r="S49" s="104"/>
      <c r="T49" s="104"/>
      <c r="U49" s="104"/>
      <c r="V49" s="104"/>
      <c r="W49" s="104"/>
      <c r="X49" s="104" t="s">
        <v>15</v>
      </c>
      <c r="Y49" s="104" t="s">
        <v>8</v>
      </c>
      <c r="Z49" s="104"/>
      <c r="AA49" s="104"/>
      <c r="AB49" s="104"/>
      <c r="AC49" s="104"/>
      <c r="AD49" s="104"/>
      <c r="AE49" s="104"/>
      <c r="AF49" s="104"/>
      <c r="AG49" s="104"/>
      <c r="AH49" s="104"/>
      <c r="AI49" s="104" t="s">
        <v>16</v>
      </c>
      <c r="AJ49" s="104" t="s">
        <v>8</v>
      </c>
      <c r="AK49" s="104"/>
      <c r="AL49" s="104"/>
      <c r="AM49" s="104"/>
      <c r="AN49" s="104"/>
      <c r="AO49" s="104" t="s">
        <v>17</v>
      </c>
      <c r="AP49" s="104" t="s">
        <v>8</v>
      </c>
      <c r="AQ49" s="104"/>
      <c r="AR49" s="104"/>
      <c r="AS49" s="104"/>
      <c r="AT49" s="104"/>
      <c r="AU49" s="104" t="s">
        <v>18</v>
      </c>
      <c r="AV49" s="104" t="s">
        <v>8</v>
      </c>
      <c r="AW49" s="104"/>
      <c r="AX49" s="104"/>
      <c r="AY49" s="104"/>
      <c r="AZ49" s="104"/>
      <c r="BA49" s="104" t="s">
        <v>19</v>
      </c>
      <c r="BB49" s="104" t="s">
        <v>8</v>
      </c>
      <c r="BC49" s="104"/>
      <c r="BD49" s="104"/>
      <c r="BE49" s="104"/>
      <c r="BF49" s="104"/>
      <c r="BG49" s="104" t="s">
        <v>318</v>
      </c>
      <c r="BH49" s="104" t="s">
        <v>8</v>
      </c>
      <c r="BI49" s="104"/>
      <c r="BJ49" s="104"/>
      <c r="BK49" s="104"/>
      <c r="BL49" s="104"/>
      <c r="BM49" s="104"/>
      <c r="BN49" s="104"/>
      <c r="BO49" s="104"/>
      <c r="BP49" s="104"/>
      <c r="BQ49" s="104"/>
      <c r="BR49" s="104"/>
      <c r="BS49" s="104"/>
      <c r="BT49" s="104"/>
      <c r="BU49" s="104"/>
      <c r="BV49" s="104"/>
      <c r="BW49" s="104"/>
      <c r="BX49" s="104"/>
    </row>
    <row r="50" spans="1:76" ht="13">
      <c r="A50" s="171"/>
      <c r="B50" s="133">
        <v>2006</v>
      </c>
      <c r="C50" s="98">
        <v>5</v>
      </c>
      <c r="D50" s="98">
        <v>6</v>
      </c>
      <c r="E50" s="98">
        <v>7</v>
      </c>
      <c r="F50" s="98">
        <v>8</v>
      </c>
      <c r="G50" s="99">
        <v>9</v>
      </c>
      <c r="H50" s="98">
        <v>10</v>
      </c>
      <c r="I50" s="99">
        <v>11</v>
      </c>
      <c r="J50" s="164"/>
      <c r="L50" s="171"/>
      <c r="M50" s="133">
        <v>2006</v>
      </c>
      <c r="N50" s="98">
        <v>12</v>
      </c>
      <c r="O50" s="98">
        <v>13</v>
      </c>
      <c r="P50" s="98">
        <v>14</v>
      </c>
      <c r="Q50" s="98">
        <v>15</v>
      </c>
      <c r="R50" s="99">
        <v>16</v>
      </c>
      <c r="S50" s="98">
        <v>17</v>
      </c>
      <c r="T50" s="99">
        <v>18</v>
      </c>
      <c r="U50" s="164"/>
      <c r="W50" s="171"/>
      <c r="X50" s="133">
        <v>2006</v>
      </c>
      <c r="Y50" s="98">
        <v>19</v>
      </c>
      <c r="Z50" s="98">
        <v>20</v>
      </c>
      <c r="AA50" s="98">
        <v>21</v>
      </c>
      <c r="AB50" s="98">
        <v>22</v>
      </c>
      <c r="AC50" s="99">
        <v>23</v>
      </c>
      <c r="AD50" s="98">
        <v>24</v>
      </c>
      <c r="AE50" s="99">
        <v>25</v>
      </c>
      <c r="AF50" s="164"/>
      <c r="AG50" s="123"/>
      <c r="AI50" s="128">
        <v>2006</v>
      </c>
      <c r="AJ50" s="135"/>
      <c r="AK50" s="135"/>
      <c r="AL50" s="164"/>
      <c r="AO50" s="128">
        <v>2006</v>
      </c>
      <c r="AP50" s="135"/>
      <c r="AQ50" s="135"/>
      <c r="AR50" s="164"/>
      <c r="AU50" s="128">
        <v>2006</v>
      </c>
      <c r="AV50" s="135"/>
      <c r="AW50" s="135"/>
      <c r="AX50" s="164"/>
      <c r="BA50" s="128">
        <v>2006</v>
      </c>
      <c r="BB50" s="135"/>
      <c r="BC50" s="135"/>
      <c r="BD50" s="164"/>
      <c r="BG50" s="128">
        <v>2006</v>
      </c>
      <c r="BH50" s="135"/>
      <c r="BI50" s="135"/>
      <c r="BJ50" s="164"/>
    </row>
    <row r="51" spans="1:76">
      <c r="A51" s="146"/>
      <c r="B51" s="100" t="s">
        <v>43</v>
      </c>
      <c r="C51" s="124" t="s">
        <v>37</v>
      </c>
      <c r="D51" s="100" t="s">
        <v>31</v>
      </c>
      <c r="E51" s="100" t="s">
        <v>29</v>
      </c>
      <c r="F51" s="100" t="s">
        <v>27</v>
      </c>
      <c r="G51" s="100" t="s">
        <v>25</v>
      </c>
      <c r="H51" s="100" t="s">
        <v>22</v>
      </c>
      <c r="I51" s="100" t="s">
        <v>21</v>
      </c>
      <c r="J51" s="172" t="s">
        <v>97</v>
      </c>
      <c r="L51" s="146"/>
      <c r="M51" s="100" t="s">
        <v>43</v>
      </c>
      <c r="N51" s="124" t="s">
        <v>37</v>
      </c>
      <c r="O51" s="100" t="s">
        <v>31</v>
      </c>
      <c r="P51" s="100" t="s">
        <v>29</v>
      </c>
      <c r="Q51" s="100" t="s">
        <v>27</v>
      </c>
      <c r="R51" s="100" t="s">
        <v>25</v>
      </c>
      <c r="S51" s="100" t="s">
        <v>22</v>
      </c>
      <c r="T51" s="100" t="s">
        <v>21</v>
      </c>
      <c r="U51" s="172" t="s">
        <v>97</v>
      </c>
      <c r="W51" s="146"/>
      <c r="X51" s="100" t="s">
        <v>43</v>
      </c>
      <c r="Y51" s="124" t="s">
        <v>37</v>
      </c>
      <c r="Z51" s="100" t="s">
        <v>31</v>
      </c>
      <c r="AA51" s="100" t="s">
        <v>29</v>
      </c>
      <c r="AB51" s="100" t="s">
        <v>27</v>
      </c>
      <c r="AC51" s="100" t="s">
        <v>25</v>
      </c>
      <c r="AD51" s="100" t="s">
        <v>22</v>
      </c>
      <c r="AE51" s="100" t="s">
        <v>21</v>
      </c>
      <c r="AF51" s="172" t="s">
        <v>97</v>
      </c>
      <c r="AG51" s="124"/>
      <c r="AI51" s="165" t="s">
        <v>43</v>
      </c>
      <c r="AJ51" s="111" t="s">
        <v>103</v>
      </c>
      <c r="AK51" s="136" t="s">
        <v>97</v>
      </c>
      <c r="AL51" s="166"/>
      <c r="AO51" s="165" t="s">
        <v>43</v>
      </c>
      <c r="AP51" s="111" t="s">
        <v>103</v>
      </c>
      <c r="AQ51" s="136" t="s">
        <v>97</v>
      </c>
      <c r="AR51" s="166"/>
      <c r="AU51" s="165" t="s">
        <v>43</v>
      </c>
      <c r="AV51" s="111" t="s">
        <v>103</v>
      </c>
      <c r="AW51" s="136" t="s">
        <v>97</v>
      </c>
      <c r="AX51" s="166"/>
      <c r="BA51" s="165" t="s">
        <v>43</v>
      </c>
      <c r="BB51" s="111" t="s">
        <v>103</v>
      </c>
      <c r="BC51" s="136" t="s">
        <v>97</v>
      </c>
      <c r="BD51" s="166"/>
      <c r="BG51" s="165" t="s">
        <v>43</v>
      </c>
      <c r="BH51" s="111" t="s">
        <v>103</v>
      </c>
      <c r="BI51" s="136" t="s">
        <v>97</v>
      </c>
      <c r="BJ51" s="166"/>
    </row>
    <row r="52" spans="1:76" ht="13">
      <c r="A52" s="173">
        <v>0</v>
      </c>
      <c r="B52" s="178">
        <v>2006</v>
      </c>
      <c r="C52" s="137">
        <f t="shared" ref="C52:I61" si="28">VLOOKUP($B52,oldtechs,C$2,FALSE)</f>
        <v>0</v>
      </c>
      <c r="D52" s="137">
        <f t="shared" si="28"/>
        <v>0</v>
      </c>
      <c r="E52" s="137">
        <f t="shared" si="28"/>
        <v>0</v>
      </c>
      <c r="F52" s="137">
        <f t="shared" si="28"/>
        <v>0</v>
      </c>
      <c r="G52" s="137">
        <f t="shared" si="28"/>
        <v>0</v>
      </c>
      <c r="H52" s="137">
        <f t="shared" si="28"/>
        <v>0.17592864786506646</v>
      </c>
      <c r="I52" s="137">
        <f t="shared" si="28"/>
        <v>0.82407135213493343</v>
      </c>
      <c r="J52" s="179">
        <f t="shared" ref="J52:J82" si="29">VLOOKUP($A52,VMTtoMY06,2,FALSE)*$J$83</f>
        <v>9.7463972396175061E-2</v>
      </c>
      <c r="L52" s="173">
        <v>0</v>
      </c>
      <c r="M52" s="178">
        <v>2006</v>
      </c>
      <c r="N52" s="137">
        <f t="shared" ref="N52:T61" si="30">VLOOKUP($B52,oldtechs,N$2,FALSE)</f>
        <v>0</v>
      </c>
      <c r="O52" s="137">
        <f t="shared" si="30"/>
        <v>0</v>
      </c>
      <c r="P52" s="137">
        <f t="shared" si="30"/>
        <v>0</v>
      </c>
      <c r="Q52" s="137">
        <f t="shared" si="30"/>
        <v>0</v>
      </c>
      <c r="R52" s="137">
        <f t="shared" si="30"/>
        <v>0</v>
      </c>
      <c r="S52" s="137">
        <f t="shared" si="30"/>
        <v>0.24442346200645765</v>
      </c>
      <c r="T52" s="137">
        <f t="shared" si="30"/>
        <v>0.75557653799354252</v>
      </c>
      <c r="U52" s="179">
        <f t="shared" ref="U52:U82" si="31">VLOOKUP($A52,VMTtoMY06,3,FALSE)*$U$83</f>
        <v>3.1614827415808261E-2</v>
      </c>
      <c r="W52" s="173">
        <v>0</v>
      </c>
      <c r="X52" s="178">
        <v>2006</v>
      </c>
      <c r="Y52" s="137">
        <f t="shared" ref="Y52:AE61" si="32">VLOOKUP($B52,oldtechs,Y$2,FALSE)</f>
        <v>0</v>
      </c>
      <c r="Z52" s="137">
        <f t="shared" si="32"/>
        <v>0</v>
      </c>
      <c r="AA52" s="137">
        <f t="shared" si="32"/>
        <v>0</v>
      </c>
      <c r="AB52" s="137">
        <f t="shared" si="32"/>
        <v>0</v>
      </c>
      <c r="AC52" s="137">
        <f t="shared" si="32"/>
        <v>0</v>
      </c>
      <c r="AD52" s="137">
        <f t="shared" si="32"/>
        <v>0.5</v>
      </c>
      <c r="AE52" s="137">
        <f t="shared" si="32"/>
        <v>0.5</v>
      </c>
      <c r="AF52" s="179">
        <f t="shared" ref="AF52:AF82" si="33">VLOOKUP($A52,VMTtoMY06,4,FALSE)*$AF$83</f>
        <v>1.6734045518518994E-5</v>
      </c>
      <c r="AG52" s="139"/>
      <c r="AI52" s="146">
        <v>2006</v>
      </c>
      <c r="AJ52" s="103" t="str">
        <f t="shared" ref="AJ52:AJ82" si="34">VLOOKUP(AI52,oldtechs,2,FALSE)</f>
        <v>A</v>
      </c>
      <c r="AK52" s="140">
        <f t="shared" ref="AK52:AK82" si="35">VLOOKUP($A52,VMTtoMY06,5,FALSE)*AK$83</f>
        <v>2.8215363235136339E-5</v>
      </c>
      <c r="AL52" s="167"/>
      <c r="AO52" s="146">
        <v>2006</v>
      </c>
      <c r="AP52" s="103" t="str">
        <f t="shared" ref="AP52:AP82" si="36">VLOOKUP(AO52,oldtechs,2,FALSE)</f>
        <v>A</v>
      </c>
      <c r="AQ52" s="140">
        <f t="shared" ref="AQ52:AQ82" si="37">VLOOKUP($A52,VMTtoMY06,6,FALSE)*AQ$83</f>
        <v>1.5865243937485491E-3</v>
      </c>
      <c r="AR52" s="167"/>
      <c r="AU52" s="146">
        <v>2006</v>
      </c>
      <c r="AV52" s="103" t="str">
        <f t="shared" ref="AV52:AV82" si="38">VLOOKUP(AU52,oldtechs,3,FALSE)</f>
        <v>A</v>
      </c>
      <c r="AW52" s="140">
        <f t="shared" ref="AW52:AW82" si="39">VLOOKUP($A52,VMTtoMY06,7,FALSE)*AW$83</f>
        <v>7.9467711331915805E-5</v>
      </c>
      <c r="AX52" s="167"/>
      <c r="BA52" s="146">
        <v>2006</v>
      </c>
      <c r="BB52" s="103" t="str">
        <f t="shared" ref="BB52:BB82" si="40">VLOOKUP(BA52,oldtechs,4,FALSE)</f>
        <v>N</v>
      </c>
      <c r="BC52" s="140">
        <f t="shared" ref="BC52:BC82" si="41">VLOOKUP($A52,VMTtoMY06,8,FALSE)*BC$83</f>
        <v>7.6129934837937639E-3</v>
      </c>
      <c r="BD52" s="167"/>
      <c r="BG52" s="146">
        <v>2006</v>
      </c>
      <c r="BH52" s="103" t="str">
        <f t="shared" ref="BH52:BH82" si="42">VLOOKUP(BG52,oldtechs,4,FALSE)</f>
        <v>N</v>
      </c>
      <c r="BI52" s="140">
        <f t="shared" ref="BI52:BI82" si="43">VLOOKUP($A52,VMTtoMY06,8,FALSE)*BI$83</f>
        <v>1.59054541548199E-3</v>
      </c>
      <c r="BJ52" s="167"/>
    </row>
    <row r="53" spans="1:76" ht="13">
      <c r="A53" s="173">
        <v>1</v>
      </c>
      <c r="B53" s="180">
        <v>2005</v>
      </c>
      <c r="C53" s="137">
        <f t="shared" si="28"/>
        <v>0</v>
      </c>
      <c r="D53" s="137">
        <f t="shared" si="28"/>
        <v>0</v>
      </c>
      <c r="E53" s="137">
        <f t="shared" si="28"/>
        <v>0</v>
      </c>
      <c r="F53" s="137">
        <f t="shared" si="28"/>
        <v>0</v>
      </c>
      <c r="G53" s="137">
        <f t="shared" si="28"/>
        <v>0</v>
      </c>
      <c r="H53" s="137">
        <f t="shared" si="28"/>
        <v>0.13013935844182975</v>
      </c>
      <c r="I53" s="137">
        <f t="shared" si="28"/>
        <v>0.86986064155817033</v>
      </c>
      <c r="J53" s="174">
        <f t="shared" si="29"/>
        <v>9.5612278564768075E-2</v>
      </c>
      <c r="L53" s="173">
        <v>1</v>
      </c>
      <c r="M53" s="180">
        <v>2005</v>
      </c>
      <c r="N53" s="137">
        <f t="shared" si="30"/>
        <v>0</v>
      </c>
      <c r="O53" s="137">
        <f t="shared" si="30"/>
        <v>0</v>
      </c>
      <c r="P53" s="137">
        <f t="shared" si="30"/>
        <v>0</v>
      </c>
      <c r="Q53" s="137">
        <f t="shared" si="30"/>
        <v>0</v>
      </c>
      <c r="R53" s="137">
        <f t="shared" si="30"/>
        <v>0</v>
      </c>
      <c r="S53" s="137">
        <f t="shared" si="30"/>
        <v>0.16577568853745742</v>
      </c>
      <c r="T53" s="137">
        <f t="shared" si="30"/>
        <v>0.83422431146254261</v>
      </c>
      <c r="U53" s="174">
        <f t="shared" si="31"/>
        <v>3.2227967828501458E-2</v>
      </c>
      <c r="W53" s="173">
        <v>1</v>
      </c>
      <c r="X53" s="180">
        <v>2005</v>
      </c>
      <c r="Y53" s="137">
        <f t="shared" si="32"/>
        <v>0</v>
      </c>
      <c r="Z53" s="137">
        <f t="shared" si="32"/>
        <v>0</v>
      </c>
      <c r="AA53" s="137">
        <f t="shared" si="32"/>
        <v>0</v>
      </c>
      <c r="AB53" s="137">
        <f t="shared" si="32"/>
        <v>0</v>
      </c>
      <c r="AC53" s="137">
        <f t="shared" si="32"/>
        <v>0</v>
      </c>
      <c r="AD53" s="137">
        <f t="shared" si="32"/>
        <v>0.15034509701784088</v>
      </c>
      <c r="AE53" s="137">
        <f t="shared" si="32"/>
        <v>0.84965490298215918</v>
      </c>
      <c r="AF53" s="174">
        <f t="shared" si="33"/>
        <v>2.3866274504619676E-5</v>
      </c>
      <c r="AG53" s="139"/>
      <c r="AI53" s="146">
        <v>2005</v>
      </c>
      <c r="AJ53" s="103" t="str">
        <f t="shared" si="34"/>
        <v>A</v>
      </c>
      <c r="AK53" s="140">
        <f t="shared" si="35"/>
        <v>5.6050595761869754E-4</v>
      </c>
      <c r="AL53" s="147"/>
      <c r="AO53" s="146">
        <v>2005</v>
      </c>
      <c r="AP53" s="103" t="str">
        <f t="shared" si="36"/>
        <v>A</v>
      </c>
      <c r="AQ53" s="140">
        <f t="shared" si="37"/>
        <v>2.0288856986227896E-3</v>
      </c>
      <c r="AR53" s="147"/>
      <c r="AU53" s="146">
        <v>2005</v>
      </c>
      <c r="AV53" s="103" t="str">
        <f t="shared" si="38"/>
        <v>A</v>
      </c>
      <c r="AW53" s="140">
        <f t="shared" si="39"/>
        <v>6.9990415942372232E-5</v>
      </c>
      <c r="AX53" s="147"/>
      <c r="BA53" s="146">
        <v>2005</v>
      </c>
      <c r="BB53" s="103" t="str">
        <f t="shared" si="40"/>
        <v>N</v>
      </c>
      <c r="BC53" s="140">
        <f t="shared" si="41"/>
        <v>3.8566970408817724E-3</v>
      </c>
      <c r="BD53" s="147"/>
      <c r="BG53" s="146">
        <v>2005</v>
      </c>
      <c r="BH53" s="103" t="str">
        <f t="shared" si="42"/>
        <v>N</v>
      </c>
      <c r="BI53" s="140">
        <f t="shared" si="43"/>
        <v>8.0576081016433415E-4</v>
      </c>
      <c r="BJ53" s="147"/>
    </row>
    <row r="54" spans="1:76" ht="13">
      <c r="A54" s="173">
        <v>2</v>
      </c>
      <c r="B54" s="180">
        <v>2004</v>
      </c>
      <c r="C54" s="137">
        <f t="shared" si="28"/>
        <v>0</v>
      </c>
      <c r="D54" s="137">
        <f t="shared" si="28"/>
        <v>0</v>
      </c>
      <c r="E54" s="137">
        <f t="shared" si="28"/>
        <v>0</v>
      </c>
      <c r="F54" s="137">
        <f t="shared" si="28"/>
        <v>0</v>
      </c>
      <c r="G54" s="137">
        <f t="shared" si="28"/>
        <v>6.6914331477315638E-6</v>
      </c>
      <c r="H54" s="137">
        <f t="shared" si="28"/>
        <v>0.24230909908142606</v>
      </c>
      <c r="I54" s="137">
        <f t="shared" si="28"/>
        <v>0.75768420948542614</v>
      </c>
      <c r="J54" s="174">
        <f t="shared" si="29"/>
        <v>9.9852702492068027E-2</v>
      </c>
      <c r="L54" s="173">
        <v>2</v>
      </c>
      <c r="M54" s="180">
        <v>2004</v>
      </c>
      <c r="N54" s="137">
        <f t="shared" si="30"/>
        <v>0</v>
      </c>
      <c r="O54" s="137">
        <f t="shared" si="30"/>
        <v>0</v>
      </c>
      <c r="P54" s="137">
        <f t="shared" si="30"/>
        <v>0</v>
      </c>
      <c r="Q54" s="137">
        <f t="shared" si="30"/>
        <v>0</v>
      </c>
      <c r="R54" s="137">
        <f t="shared" si="30"/>
        <v>1.28574213850198E-2</v>
      </c>
      <c r="S54" s="137">
        <f t="shared" si="30"/>
        <v>0.25685195890581963</v>
      </c>
      <c r="T54" s="137">
        <f t="shared" si="30"/>
        <v>0.73029061970916076</v>
      </c>
      <c r="U54" s="174">
        <f t="shared" si="31"/>
        <v>3.3503591054925799E-2</v>
      </c>
      <c r="W54" s="173">
        <v>2</v>
      </c>
      <c r="X54" s="180">
        <v>2004</v>
      </c>
      <c r="Y54" s="137">
        <f t="shared" si="32"/>
        <v>0</v>
      </c>
      <c r="Z54" s="137">
        <f t="shared" si="32"/>
        <v>0</v>
      </c>
      <c r="AA54" s="137">
        <f t="shared" si="32"/>
        <v>0</v>
      </c>
      <c r="AB54" s="137">
        <f t="shared" si="32"/>
        <v>0</v>
      </c>
      <c r="AC54" s="137">
        <f t="shared" si="32"/>
        <v>0</v>
      </c>
      <c r="AD54" s="137">
        <f t="shared" si="32"/>
        <v>0.32690518480927006</v>
      </c>
      <c r="AE54" s="137">
        <f t="shared" si="32"/>
        <v>0.67309481519072989</v>
      </c>
      <c r="AF54" s="174">
        <f t="shared" si="33"/>
        <v>1.8410746707369055E-5</v>
      </c>
      <c r="AG54" s="139"/>
      <c r="AI54" s="146">
        <v>2004</v>
      </c>
      <c r="AJ54" s="103" t="str">
        <f t="shared" si="34"/>
        <v>A</v>
      </c>
      <c r="AK54" s="140">
        <f t="shared" si="35"/>
        <v>4.1327818443211107E-4</v>
      </c>
      <c r="AL54" s="147"/>
      <c r="AO54" s="146">
        <v>2004</v>
      </c>
      <c r="AP54" s="103" t="str">
        <f t="shared" si="36"/>
        <v>A</v>
      </c>
      <c r="AQ54" s="140">
        <f t="shared" si="37"/>
        <v>1.7455378171826823E-3</v>
      </c>
      <c r="AR54" s="147"/>
      <c r="AU54" s="146">
        <v>2004</v>
      </c>
      <c r="AV54" s="103" t="str">
        <f t="shared" si="38"/>
        <v>A</v>
      </c>
      <c r="AW54" s="140">
        <f t="shared" si="39"/>
        <v>6.4257970470192792E-5</v>
      </c>
      <c r="AX54" s="147"/>
      <c r="BA54" s="146">
        <v>2004</v>
      </c>
      <c r="BB54" s="103" t="str">
        <f t="shared" si="40"/>
        <v>N</v>
      </c>
      <c r="BC54" s="140">
        <f t="shared" si="41"/>
        <v>2.523694634351919E-3</v>
      </c>
      <c r="BD54" s="147"/>
      <c r="BG54" s="146">
        <v>2004</v>
      </c>
      <c r="BH54" s="103" t="str">
        <f t="shared" si="42"/>
        <v>N</v>
      </c>
      <c r="BI54" s="140">
        <f t="shared" si="43"/>
        <v>5.2726315072906512E-4</v>
      </c>
      <c r="BJ54" s="147"/>
    </row>
    <row r="55" spans="1:76" ht="13">
      <c r="A55" s="173">
        <v>3</v>
      </c>
      <c r="B55" s="180">
        <v>2003</v>
      </c>
      <c r="C55" s="137">
        <f t="shared" si="28"/>
        <v>0</v>
      </c>
      <c r="D55" s="137">
        <f t="shared" si="28"/>
        <v>0</v>
      </c>
      <c r="E55" s="137">
        <f t="shared" si="28"/>
        <v>0</v>
      </c>
      <c r="F55" s="137">
        <f t="shared" si="28"/>
        <v>0</v>
      </c>
      <c r="G55" s="137">
        <f t="shared" si="28"/>
        <v>1.3545355463461131E-3</v>
      </c>
      <c r="H55" s="137">
        <f t="shared" si="28"/>
        <v>0.85322010307251217</v>
      </c>
      <c r="I55" s="137">
        <f t="shared" si="28"/>
        <v>0.1454253613811417</v>
      </c>
      <c r="J55" s="174">
        <f t="shared" si="29"/>
        <v>0.10062401632159815</v>
      </c>
      <c r="L55" s="173">
        <v>3</v>
      </c>
      <c r="M55" s="180">
        <v>2003</v>
      </c>
      <c r="N55" s="137">
        <f t="shared" si="30"/>
        <v>0</v>
      </c>
      <c r="O55" s="137">
        <f t="shared" si="30"/>
        <v>0</v>
      </c>
      <c r="P55" s="137">
        <f t="shared" si="30"/>
        <v>0</v>
      </c>
      <c r="Q55" s="137">
        <f t="shared" si="30"/>
        <v>0</v>
      </c>
      <c r="R55" s="137">
        <f t="shared" si="30"/>
        <v>0.24985328875332344</v>
      </c>
      <c r="S55" s="137">
        <f t="shared" si="30"/>
        <v>0.68629960328095929</v>
      </c>
      <c r="T55" s="137">
        <f t="shared" si="30"/>
        <v>6.384710796571727E-2</v>
      </c>
      <c r="U55" s="174">
        <f t="shared" si="31"/>
        <v>3.3078954230475445E-2</v>
      </c>
      <c r="W55" s="173">
        <v>3</v>
      </c>
      <c r="X55" s="180">
        <v>2003</v>
      </c>
      <c r="Y55" s="137">
        <f t="shared" si="32"/>
        <v>0</v>
      </c>
      <c r="Z55" s="137">
        <f t="shared" si="32"/>
        <v>0</v>
      </c>
      <c r="AA55" s="137">
        <f t="shared" si="32"/>
        <v>0</v>
      </c>
      <c r="AB55" s="137">
        <f t="shared" si="32"/>
        <v>0</v>
      </c>
      <c r="AC55" s="137">
        <f t="shared" si="32"/>
        <v>0.85472062814850425</v>
      </c>
      <c r="AD55" s="137">
        <f t="shared" si="32"/>
        <v>0.13947560816833418</v>
      </c>
      <c r="AE55" s="137">
        <f t="shared" si="32"/>
        <v>5.8037636831615733E-3</v>
      </c>
      <c r="AF55" s="174">
        <f t="shared" si="33"/>
        <v>2.4160510646557878E-5</v>
      </c>
      <c r="AG55" s="139"/>
      <c r="AI55" s="146">
        <v>2003</v>
      </c>
      <c r="AJ55" s="103" t="str">
        <f t="shared" si="34"/>
        <v>A</v>
      </c>
      <c r="AK55" s="140">
        <f t="shared" si="35"/>
        <v>2.6481982856109106E-4</v>
      </c>
      <c r="AL55" s="147"/>
      <c r="AO55" s="146">
        <v>2003</v>
      </c>
      <c r="AP55" s="103" t="str">
        <f t="shared" si="36"/>
        <v>A</v>
      </c>
      <c r="AQ55" s="140">
        <f t="shared" si="37"/>
        <v>1.5530767765504637E-3</v>
      </c>
      <c r="AR55" s="147"/>
      <c r="AU55" s="146">
        <v>2003</v>
      </c>
      <c r="AV55" s="103" t="str">
        <f t="shared" si="38"/>
        <v>A</v>
      </c>
      <c r="AW55" s="140">
        <f t="shared" si="39"/>
        <v>4.7916768778612744E-5</v>
      </c>
      <c r="AX55" s="147"/>
      <c r="BA55" s="146">
        <v>2003</v>
      </c>
      <c r="BB55" s="103" t="str">
        <f t="shared" si="40"/>
        <v>N</v>
      </c>
      <c r="BC55" s="140">
        <f t="shared" si="41"/>
        <v>1.8040464726585205E-3</v>
      </c>
      <c r="BD55" s="147"/>
      <c r="BG55" s="146">
        <v>2003</v>
      </c>
      <c r="BH55" s="103" t="str">
        <f t="shared" si="42"/>
        <v>N</v>
      </c>
      <c r="BI55" s="140">
        <f t="shared" si="43"/>
        <v>3.7691058747282093E-4</v>
      </c>
      <c r="BJ55" s="147"/>
    </row>
    <row r="56" spans="1:76" ht="13">
      <c r="A56" s="173">
        <v>4</v>
      </c>
      <c r="B56" s="180">
        <v>2002</v>
      </c>
      <c r="C56" s="137">
        <f t="shared" si="28"/>
        <v>0</v>
      </c>
      <c r="D56" s="137">
        <f t="shared" si="28"/>
        <v>0</v>
      </c>
      <c r="E56" s="137">
        <f t="shared" si="28"/>
        <v>0</v>
      </c>
      <c r="F56" s="137">
        <f t="shared" si="28"/>
        <v>0</v>
      </c>
      <c r="G56" s="137">
        <f t="shared" si="28"/>
        <v>1.019579190997788E-2</v>
      </c>
      <c r="H56" s="137">
        <f t="shared" si="28"/>
        <v>0.98980420809002212</v>
      </c>
      <c r="I56" s="137">
        <f t="shared" si="28"/>
        <v>0</v>
      </c>
      <c r="J56" s="174">
        <f t="shared" si="29"/>
        <v>0.10409695595648891</v>
      </c>
      <c r="L56" s="173">
        <v>4</v>
      </c>
      <c r="M56" s="180">
        <v>2002</v>
      </c>
      <c r="N56" s="137">
        <f t="shared" si="30"/>
        <v>0</v>
      </c>
      <c r="O56" s="137">
        <f t="shared" si="30"/>
        <v>0</v>
      </c>
      <c r="P56" s="137">
        <f t="shared" si="30"/>
        <v>0</v>
      </c>
      <c r="Q56" s="137">
        <f t="shared" si="30"/>
        <v>0</v>
      </c>
      <c r="R56" s="137">
        <f t="shared" si="30"/>
        <v>0.30571283657216985</v>
      </c>
      <c r="S56" s="137">
        <f t="shared" si="30"/>
        <v>0.69428716342783015</v>
      </c>
      <c r="T56" s="137">
        <f t="shared" si="30"/>
        <v>0</v>
      </c>
      <c r="U56" s="174">
        <f t="shared" si="31"/>
        <v>2.9948998739215783E-2</v>
      </c>
      <c r="W56" s="173">
        <v>4</v>
      </c>
      <c r="X56" s="180">
        <v>2002</v>
      </c>
      <c r="Y56" s="137">
        <f t="shared" si="32"/>
        <v>0</v>
      </c>
      <c r="Z56" s="137">
        <f t="shared" si="32"/>
        <v>0</v>
      </c>
      <c r="AA56" s="137">
        <f t="shared" si="32"/>
        <v>0</v>
      </c>
      <c r="AB56" s="137">
        <f t="shared" si="32"/>
        <v>0</v>
      </c>
      <c r="AC56" s="137">
        <f t="shared" si="32"/>
        <v>0.93980793718166389</v>
      </c>
      <c r="AD56" s="137">
        <f t="shared" si="32"/>
        <v>6.019206281833616E-2</v>
      </c>
      <c r="AE56" s="137">
        <f t="shared" si="32"/>
        <v>0</v>
      </c>
      <c r="AF56" s="174">
        <f t="shared" si="33"/>
        <v>1.9373206652892483E-5</v>
      </c>
      <c r="AG56" s="139"/>
      <c r="AI56" s="146">
        <v>2002</v>
      </c>
      <c r="AJ56" s="103" t="str">
        <f t="shared" si="34"/>
        <v>A</v>
      </c>
      <c r="AK56" s="140">
        <f t="shared" si="35"/>
        <v>3.4871172172460947E-4</v>
      </c>
      <c r="AL56" s="147"/>
      <c r="AO56" s="146">
        <v>2002</v>
      </c>
      <c r="AP56" s="103" t="str">
        <f t="shared" si="36"/>
        <v>A</v>
      </c>
      <c r="AQ56" s="140">
        <f t="shared" si="37"/>
        <v>1.3978077015530739E-3</v>
      </c>
      <c r="AR56" s="147"/>
      <c r="AU56" s="146">
        <v>2002</v>
      </c>
      <c r="AV56" s="103" t="str">
        <f t="shared" si="38"/>
        <v>A</v>
      </c>
      <c r="AW56" s="140">
        <f t="shared" si="39"/>
        <v>4.1731093588895074E-5</v>
      </c>
      <c r="AX56" s="147"/>
      <c r="BA56" s="146">
        <v>2002</v>
      </c>
      <c r="BB56" s="103" t="str">
        <f t="shared" si="40"/>
        <v>N</v>
      </c>
      <c r="BC56" s="140">
        <f t="shared" si="41"/>
        <v>1.3352339915246399E-3</v>
      </c>
      <c r="BD56" s="147"/>
      <c r="BG56" s="146">
        <v>2002</v>
      </c>
      <c r="BH56" s="103" t="str">
        <f t="shared" si="42"/>
        <v>N</v>
      </c>
      <c r="BI56" s="140">
        <f t="shared" si="43"/>
        <v>2.7896389355070236E-4</v>
      </c>
      <c r="BJ56" s="147"/>
    </row>
    <row r="57" spans="1:76" ht="13">
      <c r="A57" s="173">
        <v>5</v>
      </c>
      <c r="B57" s="180">
        <v>2001</v>
      </c>
      <c r="C57" s="137">
        <f t="shared" si="28"/>
        <v>0</v>
      </c>
      <c r="D57" s="137">
        <f t="shared" si="28"/>
        <v>0</v>
      </c>
      <c r="E57" s="137">
        <f t="shared" si="28"/>
        <v>0</v>
      </c>
      <c r="F57" s="137">
        <f t="shared" si="28"/>
        <v>0</v>
      </c>
      <c r="G57" s="137">
        <f t="shared" si="28"/>
        <v>2.7079092551001358E-2</v>
      </c>
      <c r="H57" s="137">
        <f t="shared" si="28"/>
        <v>0.97292090744899862</v>
      </c>
      <c r="I57" s="137">
        <f t="shared" si="28"/>
        <v>0</v>
      </c>
      <c r="J57" s="174">
        <f t="shared" si="29"/>
        <v>0.10712814722113764</v>
      </c>
      <c r="L57" s="173">
        <v>5</v>
      </c>
      <c r="M57" s="180">
        <v>2001</v>
      </c>
      <c r="N57" s="137">
        <f t="shared" si="30"/>
        <v>0</v>
      </c>
      <c r="O57" s="137">
        <f t="shared" si="30"/>
        <v>0</v>
      </c>
      <c r="P57" s="137">
        <f t="shared" si="30"/>
        <v>0</v>
      </c>
      <c r="Q57" s="137">
        <f t="shared" si="30"/>
        <v>0</v>
      </c>
      <c r="R57" s="137">
        <f t="shared" si="30"/>
        <v>0.23560707964512367</v>
      </c>
      <c r="S57" s="137">
        <f t="shared" si="30"/>
        <v>0.76439292035487627</v>
      </c>
      <c r="T57" s="137">
        <f t="shared" si="30"/>
        <v>0</v>
      </c>
      <c r="U57" s="174">
        <f t="shared" si="31"/>
        <v>2.8347624990778506E-2</v>
      </c>
      <c r="W57" s="173">
        <v>5</v>
      </c>
      <c r="X57" s="180">
        <v>2001</v>
      </c>
      <c r="Y57" s="137">
        <f t="shared" si="32"/>
        <v>0</v>
      </c>
      <c r="Z57" s="137">
        <f t="shared" si="32"/>
        <v>0</v>
      </c>
      <c r="AA57" s="137">
        <f t="shared" si="32"/>
        <v>0</v>
      </c>
      <c r="AB57" s="137">
        <f t="shared" si="32"/>
        <v>0</v>
      </c>
      <c r="AC57" s="137">
        <f t="shared" si="32"/>
        <v>0.77990896952330824</v>
      </c>
      <c r="AD57" s="137">
        <f t="shared" si="32"/>
        <v>0.22009103047669171</v>
      </c>
      <c r="AE57" s="137">
        <f t="shared" si="32"/>
        <v>0</v>
      </c>
      <c r="AF57" s="174">
        <f t="shared" si="33"/>
        <v>2.2517611276791661E-5</v>
      </c>
      <c r="AG57" s="139"/>
      <c r="AI57" s="146">
        <v>2001</v>
      </c>
      <c r="AJ57" s="103" t="str">
        <f t="shared" si="34"/>
        <v>A</v>
      </c>
      <c r="AK57" s="140">
        <f t="shared" si="35"/>
        <v>3.9604562492469948E-4</v>
      </c>
      <c r="AL57" s="147"/>
      <c r="AO57" s="146">
        <v>2001</v>
      </c>
      <c r="AP57" s="103" t="str">
        <f t="shared" si="36"/>
        <v>A</v>
      </c>
      <c r="AQ57" s="140">
        <f t="shared" si="37"/>
        <v>1.1992850594649939E-3</v>
      </c>
      <c r="AR57" s="147"/>
      <c r="AU57" s="146">
        <v>2001</v>
      </c>
      <c r="AV57" s="103" t="str">
        <f t="shared" si="38"/>
        <v>A</v>
      </c>
      <c r="AW57" s="140">
        <f t="shared" si="39"/>
        <v>3.5906949580034536E-5</v>
      </c>
      <c r="AX57" s="147"/>
      <c r="BA57" s="146">
        <v>2001</v>
      </c>
      <c r="BB57" s="103" t="str">
        <f t="shared" si="40"/>
        <v>N</v>
      </c>
      <c r="BC57" s="140">
        <f t="shared" si="41"/>
        <v>1.0366161381355724E-3</v>
      </c>
      <c r="BD57" s="147"/>
      <c r="BG57" s="146">
        <v>2001</v>
      </c>
      <c r="BH57" s="103" t="str">
        <f t="shared" si="42"/>
        <v>N</v>
      </c>
      <c r="BI57" s="140">
        <f t="shared" si="43"/>
        <v>2.1657512903906298E-4</v>
      </c>
      <c r="BJ57" s="147"/>
    </row>
    <row r="58" spans="1:76" ht="13">
      <c r="A58" s="173">
        <v>6</v>
      </c>
      <c r="B58" s="180">
        <v>2000</v>
      </c>
      <c r="C58" s="137">
        <f t="shared" si="28"/>
        <v>0</v>
      </c>
      <c r="D58" s="137">
        <f t="shared" si="28"/>
        <v>0</v>
      </c>
      <c r="E58" s="137">
        <f t="shared" si="28"/>
        <v>0</v>
      </c>
      <c r="F58" s="137">
        <f t="shared" si="28"/>
        <v>0</v>
      </c>
      <c r="G58" s="137">
        <f t="shared" si="28"/>
        <v>0.44375570542112441</v>
      </c>
      <c r="H58" s="137">
        <f t="shared" si="28"/>
        <v>0.55624429457887559</v>
      </c>
      <c r="I58" s="137">
        <f t="shared" si="28"/>
        <v>0</v>
      </c>
      <c r="J58" s="174">
        <f t="shared" si="29"/>
        <v>9.7068629005162999E-2</v>
      </c>
      <c r="L58" s="173">
        <v>6</v>
      </c>
      <c r="M58" s="180">
        <v>2000</v>
      </c>
      <c r="N58" s="137">
        <f t="shared" si="30"/>
        <v>0</v>
      </c>
      <c r="O58" s="137">
        <f t="shared" si="30"/>
        <v>0</v>
      </c>
      <c r="P58" s="137">
        <f t="shared" si="30"/>
        <v>0</v>
      </c>
      <c r="Q58" s="137">
        <f t="shared" si="30"/>
        <v>0</v>
      </c>
      <c r="R58" s="137">
        <f t="shared" si="30"/>
        <v>0.63278808956605559</v>
      </c>
      <c r="S58" s="137">
        <f t="shared" si="30"/>
        <v>0.36721191043394441</v>
      </c>
      <c r="T58" s="137">
        <f t="shared" si="30"/>
        <v>0</v>
      </c>
      <c r="U58" s="174">
        <f t="shared" si="31"/>
        <v>2.4991712031570325E-2</v>
      </c>
      <c r="W58" s="173">
        <v>6</v>
      </c>
      <c r="X58" s="180">
        <v>2000</v>
      </c>
      <c r="Y58" s="137">
        <f t="shared" si="32"/>
        <v>0</v>
      </c>
      <c r="Z58" s="137">
        <f t="shared" si="32"/>
        <v>0</v>
      </c>
      <c r="AA58" s="137">
        <f t="shared" si="32"/>
        <v>0</v>
      </c>
      <c r="AB58" s="137">
        <f t="shared" si="32"/>
        <v>0</v>
      </c>
      <c r="AC58" s="137">
        <f t="shared" si="32"/>
        <v>0.92515739108536887</v>
      </c>
      <c r="AD58" s="137">
        <f t="shared" si="32"/>
        <v>7.484260891463107E-2</v>
      </c>
      <c r="AE58" s="137">
        <f t="shared" si="32"/>
        <v>0</v>
      </c>
      <c r="AF58" s="174">
        <f t="shared" si="33"/>
        <v>1.6799300867318119E-5</v>
      </c>
      <c r="AG58" s="139"/>
      <c r="AI58" s="146">
        <v>2000</v>
      </c>
      <c r="AJ58" s="103" t="str">
        <f t="shared" si="34"/>
        <v>A</v>
      </c>
      <c r="AK58" s="140">
        <f t="shared" si="35"/>
        <v>2.4435576675000195E-4</v>
      </c>
      <c r="AL58" s="147"/>
      <c r="AO58" s="146">
        <v>2000</v>
      </c>
      <c r="AP58" s="103" t="str">
        <f t="shared" si="36"/>
        <v>A</v>
      </c>
      <c r="AQ58" s="140">
        <f t="shared" si="37"/>
        <v>1.4059897152807952E-3</v>
      </c>
      <c r="AR58" s="147"/>
      <c r="AU58" s="146">
        <v>2000</v>
      </c>
      <c r="AV58" s="103" t="str">
        <f t="shared" si="38"/>
        <v>A</v>
      </c>
      <c r="AW58" s="140">
        <f t="shared" si="39"/>
        <v>4.2232765641898275E-5</v>
      </c>
      <c r="AX58" s="147"/>
      <c r="BA58" s="146">
        <v>2000</v>
      </c>
      <c r="BB58" s="103" t="str">
        <f t="shared" si="40"/>
        <v>N</v>
      </c>
      <c r="BC58" s="140">
        <f t="shared" si="41"/>
        <v>8.0338441598694094E-4</v>
      </c>
      <c r="BD58" s="147"/>
      <c r="BG58" s="146">
        <v>2000</v>
      </c>
      <c r="BH58" s="103" t="str">
        <f t="shared" si="42"/>
        <v>N</v>
      </c>
      <c r="BI58" s="140">
        <f t="shared" si="43"/>
        <v>1.6784716845454759E-4</v>
      </c>
      <c r="BJ58" s="147"/>
    </row>
    <row r="59" spans="1:76" ht="13">
      <c r="A59" s="173">
        <v>7</v>
      </c>
      <c r="B59" s="180">
        <v>1999</v>
      </c>
      <c r="C59" s="137">
        <f t="shared" si="28"/>
        <v>0</v>
      </c>
      <c r="D59" s="137">
        <f t="shared" si="28"/>
        <v>0</v>
      </c>
      <c r="E59" s="137">
        <f t="shared" si="28"/>
        <v>0</v>
      </c>
      <c r="F59" s="137">
        <f t="shared" si="28"/>
        <v>5.7747683278442237E-5</v>
      </c>
      <c r="G59" s="137">
        <f t="shared" si="28"/>
        <v>0.66969572514689857</v>
      </c>
      <c r="H59" s="137">
        <f t="shared" si="28"/>
        <v>0.330246527169823</v>
      </c>
      <c r="I59" s="137">
        <f t="shared" si="28"/>
        <v>0</v>
      </c>
      <c r="J59" s="174">
        <f t="shared" si="29"/>
        <v>9.6891343963153576E-2</v>
      </c>
      <c r="L59" s="173">
        <v>7</v>
      </c>
      <c r="M59" s="180">
        <v>1999</v>
      </c>
      <c r="N59" s="137">
        <f t="shared" si="30"/>
        <v>0</v>
      </c>
      <c r="O59" s="137">
        <f t="shared" si="30"/>
        <v>0</v>
      </c>
      <c r="P59" s="137">
        <f t="shared" si="30"/>
        <v>0</v>
      </c>
      <c r="Q59" s="137">
        <f t="shared" si="30"/>
        <v>0</v>
      </c>
      <c r="R59" s="137">
        <f t="shared" si="30"/>
        <v>0.61379735674596192</v>
      </c>
      <c r="S59" s="137">
        <f t="shared" si="30"/>
        <v>0.38620264325403802</v>
      </c>
      <c r="T59" s="137">
        <f t="shared" si="30"/>
        <v>0</v>
      </c>
      <c r="U59" s="174">
        <f t="shared" si="31"/>
        <v>2.2785509760354344E-2</v>
      </c>
      <c r="W59" s="173">
        <v>7</v>
      </c>
      <c r="X59" s="180">
        <v>1999</v>
      </c>
      <c r="Y59" s="137">
        <f t="shared" si="32"/>
        <v>0</v>
      </c>
      <c r="Z59" s="137">
        <f t="shared" si="32"/>
        <v>0</v>
      </c>
      <c r="AA59" s="137">
        <f t="shared" si="32"/>
        <v>0</v>
      </c>
      <c r="AB59" s="137">
        <f t="shared" si="32"/>
        <v>0</v>
      </c>
      <c r="AC59" s="137">
        <f t="shared" si="32"/>
        <v>0.98024644355446866</v>
      </c>
      <c r="AD59" s="137">
        <f t="shared" si="32"/>
        <v>1.9753556445531287E-2</v>
      </c>
      <c r="AE59" s="137">
        <f t="shared" si="32"/>
        <v>0</v>
      </c>
      <c r="AF59" s="174">
        <f t="shared" si="33"/>
        <v>2.8403824376116513E-5</v>
      </c>
      <c r="AG59" s="139"/>
      <c r="AI59" s="146">
        <v>1999</v>
      </c>
      <c r="AJ59" s="103" t="str">
        <f t="shared" si="34"/>
        <v>A</v>
      </c>
      <c r="AK59" s="140">
        <f t="shared" si="35"/>
        <v>2.1335251746507579E-4</v>
      </c>
      <c r="AL59" s="147"/>
      <c r="AO59" s="146">
        <v>1999</v>
      </c>
      <c r="AP59" s="103" t="str">
        <f t="shared" si="36"/>
        <v>A</v>
      </c>
      <c r="AQ59" s="140">
        <f t="shared" si="37"/>
        <v>7.2349691502710098E-4</v>
      </c>
      <c r="AR59" s="147"/>
      <c r="AU59" s="146">
        <v>1999</v>
      </c>
      <c r="AV59" s="103" t="str">
        <f t="shared" si="38"/>
        <v>A</v>
      </c>
      <c r="AW59" s="140">
        <f t="shared" si="39"/>
        <v>6.1168571090261894E-5</v>
      </c>
      <c r="AX59" s="147"/>
      <c r="BA59" s="146">
        <v>1999</v>
      </c>
      <c r="BB59" s="103" t="str">
        <f t="shared" si="40"/>
        <v>N</v>
      </c>
      <c r="BC59" s="140">
        <f t="shared" si="41"/>
        <v>5.9862440208448861E-4</v>
      </c>
      <c r="BD59" s="147"/>
      <c r="BG59" s="146">
        <v>1999</v>
      </c>
      <c r="BH59" s="103" t="str">
        <f t="shared" si="42"/>
        <v>N</v>
      </c>
      <c r="BI59" s="140">
        <f t="shared" si="43"/>
        <v>1.2506766232731013E-4</v>
      </c>
      <c r="BJ59" s="147"/>
    </row>
    <row r="60" spans="1:76" ht="13">
      <c r="A60" s="173">
        <v>8</v>
      </c>
      <c r="B60" s="180">
        <v>1998</v>
      </c>
      <c r="C60" s="137">
        <f t="shared" si="28"/>
        <v>0</v>
      </c>
      <c r="D60" s="137">
        <f t="shared" si="28"/>
        <v>0</v>
      </c>
      <c r="E60" s="137">
        <f t="shared" si="28"/>
        <v>0</v>
      </c>
      <c r="F60" s="137">
        <f t="shared" si="28"/>
        <v>1.1525040152746843E-4</v>
      </c>
      <c r="G60" s="137">
        <f t="shared" si="28"/>
        <v>0.82264195829537878</v>
      </c>
      <c r="H60" s="137">
        <f t="shared" si="28"/>
        <v>0.17724279130309376</v>
      </c>
      <c r="I60" s="137">
        <f t="shared" si="28"/>
        <v>0</v>
      </c>
      <c r="J60" s="174">
        <f t="shared" si="29"/>
        <v>8.1934748837086832E-2</v>
      </c>
      <c r="L60" s="173">
        <v>8</v>
      </c>
      <c r="M60" s="180">
        <v>1998</v>
      </c>
      <c r="N60" s="137">
        <f t="shared" si="30"/>
        <v>0</v>
      </c>
      <c r="O60" s="137">
        <f t="shared" si="30"/>
        <v>0</v>
      </c>
      <c r="P60" s="137">
        <f t="shared" si="30"/>
        <v>0</v>
      </c>
      <c r="Q60" s="137">
        <f t="shared" si="30"/>
        <v>0</v>
      </c>
      <c r="R60" s="137">
        <f t="shared" si="30"/>
        <v>0.87419744526848919</v>
      </c>
      <c r="S60" s="137">
        <f t="shared" si="30"/>
        <v>0.12580255473151084</v>
      </c>
      <c r="T60" s="137">
        <f t="shared" si="30"/>
        <v>0</v>
      </c>
      <c r="U60" s="174">
        <f t="shared" si="31"/>
        <v>1.9342624207586229E-2</v>
      </c>
      <c r="W60" s="173">
        <v>8</v>
      </c>
      <c r="X60" s="180">
        <v>1998</v>
      </c>
      <c r="Y60" s="137">
        <f t="shared" si="32"/>
        <v>0</v>
      </c>
      <c r="Z60" s="137">
        <f t="shared" si="32"/>
        <v>0</v>
      </c>
      <c r="AA60" s="137">
        <f t="shared" si="32"/>
        <v>0</v>
      </c>
      <c r="AB60" s="137">
        <f t="shared" si="32"/>
        <v>0</v>
      </c>
      <c r="AC60" s="137">
        <f t="shared" si="32"/>
        <v>1</v>
      </c>
      <c r="AD60" s="137">
        <f t="shared" si="32"/>
        <v>0</v>
      </c>
      <c r="AE60" s="137">
        <f t="shared" si="32"/>
        <v>0</v>
      </c>
      <c r="AF60" s="174">
        <f t="shared" si="33"/>
        <v>2.5245013900129508E-5</v>
      </c>
      <c r="AG60" s="139"/>
      <c r="AI60" s="146">
        <v>1998</v>
      </c>
      <c r="AJ60" s="103" t="str">
        <f t="shared" si="34"/>
        <v>A</v>
      </c>
      <c r="AK60" s="140">
        <f t="shared" si="35"/>
        <v>1.319887967561825E-4</v>
      </c>
      <c r="AL60" s="147"/>
      <c r="AO60" s="146">
        <v>1998</v>
      </c>
      <c r="AP60" s="103" t="str">
        <f t="shared" si="36"/>
        <v>A</v>
      </c>
      <c r="AQ60" s="140">
        <f t="shared" si="37"/>
        <v>1.0105978933816079E-3</v>
      </c>
      <c r="AR60" s="147"/>
      <c r="AU60" s="146">
        <v>1998</v>
      </c>
      <c r="AV60" s="103" t="str">
        <f t="shared" si="38"/>
        <v>A</v>
      </c>
      <c r="AW60" s="140">
        <f t="shared" si="39"/>
        <v>4.3886220487852104E-5</v>
      </c>
      <c r="AX60" s="147"/>
      <c r="BA60" s="146">
        <v>1998</v>
      </c>
      <c r="BB60" s="103" t="str">
        <f t="shared" si="40"/>
        <v>N</v>
      </c>
      <c r="BC60" s="140">
        <f t="shared" si="41"/>
        <v>4.1232505414510101E-4</v>
      </c>
      <c r="BD60" s="147"/>
      <c r="BG60" s="146">
        <v>1998</v>
      </c>
      <c r="BH60" s="103" t="str">
        <f t="shared" si="42"/>
        <v>N</v>
      </c>
      <c r="BI60" s="140">
        <f t="shared" si="43"/>
        <v>8.6145052659632618E-5</v>
      </c>
      <c r="BJ60" s="147"/>
    </row>
    <row r="61" spans="1:76" ht="13">
      <c r="A61" s="173">
        <v>9</v>
      </c>
      <c r="B61" s="180">
        <v>1997</v>
      </c>
      <c r="C61" s="137">
        <f t="shared" si="28"/>
        <v>0</v>
      </c>
      <c r="D61" s="137">
        <f t="shared" si="28"/>
        <v>0</v>
      </c>
      <c r="E61" s="137">
        <f t="shared" si="28"/>
        <v>0</v>
      </c>
      <c r="F61" s="137">
        <f t="shared" si="28"/>
        <v>5.0000000000000001E-3</v>
      </c>
      <c r="G61" s="137">
        <f t="shared" si="28"/>
        <v>0.96499999999999997</v>
      </c>
      <c r="H61" s="137">
        <f t="shared" si="28"/>
        <v>0.03</v>
      </c>
      <c r="I61" s="137">
        <f t="shared" si="28"/>
        <v>0</v>
      </c>
      <c r="J61" s="174">
        <f t="shared" si="29"/>
        <v>6.5157659343804034E-2</v>
      </c>
      <c r="L61" s="173">
        <v>9</v>
      </c>
      <c r="M61" s="180">
        <v>1997</v>
      </c>
      <c r="N61" s="137">
        <f t="shared" si="30"/>
        <v>0</v>
      </c>
      <c r="O61" s="137">
        <f t="shared" si="30"/>
        <v>0</v>
      </c>
      <c r="P61" s="137">
        <f t="shared" si="30"/>
        <v>0</v>
      </c>
      <c r="Q61" s="137">
        <f t="shared" si="30"/>
        <v>0</v>
      </c>
      <c r="R61" s="137">
        <f t="shared" si="30"/>
        <v>1</v>
      </c>
      <c r="S61" s="137">
        <f t="shared" si="30"/>
        <v>0</v>
      </c>
      <c r="T61" s="137">
        <f t="shared" si="30"/>
        <v>0</v>
      </c>
      <c r="U61" s="174">
        <f t="shared" si="31"/>
        <v>1.5139125165005455E-2</v>
      </c>
      <c r="W61" s="173">
        <v>9</v>
      </c>
      <c r="X61" s="180">
        <v>1997</v>
      </c>
      <c r="Y61" s="137">
        <f t="shared" si="32"/>
        <v>0</v>
      </c>
      <c r="Z61" s="137">
        <f t="shared" si="32"/>
        <v>0</v>
      </c>
      <c r="AA61" s="137">
        <f t="shared" si="32"/>
        <v>0.1</v>
      </c>
      <c r="AB61" s="137">
        <f t="shared" si="32"/>
        <v>0.05</v>
      </c>
      <c r="AC61" s="137">
        <f t="shared" si="32"/>
        <v>0.85</v>
      </c>
      <c r="AD61" s="137">
        <f t="shared" si="32"/>
        <v>0</v>
      </c>
      <c r="AE61" s="137">
        <f t="shared" si="32"/>
        <v>0</v>
      </c>
      <c r="AF61" s="174">
        <f t="shared" si="33"/>
        <v>9.1490256986920622E-6</v>
      </c>
      <c r="AG61" s="139"/>
      <c r="AI61" s="146">
        <v>1997</v>
      </c>
      <c r="AJ61" s="103" t="str">
        <f t="shared" si="34"/>
        <v>A</v>
      </c>
      <c r="AK61" s="140">
        <f t="shared" si="35"/>
        <v>1.2205365125979982E-4</v>
      </c>
      <c r="AL61" s="147"/>
      <c r="AO61" s="146">
        <v>1997</v>
      </c>
      <c r="AP61" s="103" t="str">
        <f t="shared" si="36"/>
        <v>A</v>
      </c>
      <c r="AQ61" s="140">
        <f t="shared" si="37"/>
        <v>3.8341953022702914E-4</v>
      </c>
      <c r="AR61" s="147"/>
      <c r="AU61" s="146">
        <v>1997</v>
      </c>
      <c r="AV61" s="103" t="str">
        <f t="shared" si="38"/>
        <v>A</v>
      </c>
      <c r="AW61" s="140">
        <f t="shared" si="39"/>
        <v>2.9604759240859896E-5</v>
      </c>
      <c r="AX61" s="147"/>
      <c r="BA61" s="146">
        <v>1997</v>
      </c>
      <c r="BB61" s="103" t="str">
        <f t="shared" si="40"/>
        <v>N</v>
      </c>
      <c r="BC61" s="140">
        <f t="shared" si="41"/>
        <v>3.3699006100840233E-4</v>
      </c>
      <c r="BD61" s="147"/>
      <c r="BG61" s="146">
        <v>1997</v>
      </c>
      <c r="BH61" s="103" t="str">
        <f t="shared" si="42"/>
        <v>N</v>
      </c>
      <c r="BI61" s="140">
        <f t="shared" si="43"/>
        <v>7.0405681778254716E-5</v>
      </c>
      <c r="BJ61" s="147"/>
    </row>
    <row r="62" spans="1:76" ht="13">
      <c r="A62" s="173">
        <v>10</v>
      </c>
      <c r="B62" s="180">
        <v>1996</v>
      </c>
      <c r="C62" s="137">
        <f t="shared" ref="C62:I71" si="44">VLOOKUP($B62,oldtechs,C$2,FALSE)</f>
        <v>0</v>
      </c>
      <c r="D62" s="137">
        <f t="shared" si="44"/>
        <v>0</v>
      </c>
      <c r="E62" s="137">
        <f t="shared" si="44"/>
        <v>0</v>
      </c>
      <c r="F62" s="137">
        <f t="shared" si="44"/>
        <v>0.01</v>
      </c>
      <c r="G62" s="137">
        <f t="shared" si="44"/>
        <v>0.97</v>
      </c>
      <c r="H62" s="137">
        <f t="shared" si="44"/>
        <v>0.02</v>
      </c>
      <c r="I62" s="137">
        <f t="shared" si="44"/>
        <v>0</v>
      </c>
      <c r="J62" s="174">
        <f t="shared" si="29"/>
        <v>5.9194732146205575E-2</v>
      </c>
      <c r="L62" s="173">
        <v>10</v>
      </c>
      <c r="M62" s="180">
        <v>1996</v>
      </c>
      <c r="N62" s="137">
        <f t="shared" ref="N62:T71" si="45">VLOOKUP($B62,oldtechs,N$2,FALSE)</f>
        <v>0</v>
      </c>
      <c r="O62" s="137">
        <f t="shared" si="45"/>
        <v>0</v>
      </c>
      <c r="P62" s="137">
        <f t="shared" si="45"/>
        <v>0</v>
      </c>
      <c r="Q62" s="137">
        <f t="shared" si="45"/>
        <v>0</v>
      </c>
      <c r="R62" s="137">
        <f t="shared" si="45"/>
        <v>1</v>
      </c>
      <c r="S62" s="137">
        <f t="shared" si="45"/>
        <v>0</v>
      </c>
      <c r="T62" s="137">
        <f t="shared" si="45"/>
        <v>0</v>
      </c>
      <c r="U62" s="174">
        <f t="shared" si="31"/>
        <v>1.3323405406954765E-2</v>
      </c>
      <c r="W62" s="173">
        <v>10</v>
      </c>
      <c r="X62" s="180">
        <v>1996</v>
      </c>
      <c r="Y62" s="137">
        <f t="shared" ref="Y62:AE71" si="46">VLOOKUP($B62,oldtechs,Y$2,FALSE)</f>
        <v>0</v>
      </c>
      <c r="Z62" s="137">
        <f t="shared" si="46"/>
        <v>0</v>
      </c>
      <c r="AA62" s="137">
        <f t="shared" si="46"/>
        <v>0.25</v>
      </c>
      <c r="AB62" s="137">
        <f t="shared" si="46"/>
        <v>0.1</v>
      </c>
      <c r="AC62" s="137">
        <f t="shared" si="46"/>
        <v>0.65</v>
      </c>
      <c r="AD62" s="137">
        <f t="shared" si="46"/>
        <v>0</v>
      </c>
      <c r="AE62" s="137">
        <f t="shared" si="46"/>
        <v>0</v>
      </c>
      <c r="AF62" s="174">
        <f t="shared" si="33"/>
        <v>1.6771640728121258E-5</v>
      </c>
      <c r="AG62" s="139"/>
      <c r="AI62" s="146">
        <v>1996</v>
      </c>
      <c r="AJ62" s="103" t="str">
        <f t="shared" si="34"/>
        <v>A</v>
      </c>
      <c r="AK62" s="140">
        <f t="shared" si="35"/>
        <v>4.8196680567077551E-5</v>
      </c>
      <c r="AL62" s="147"/>
      <c r="AO62" s="146">
        <v>1996</v>
      </c>
      <c r="AP62" s="103" t="str">
        <f t="shared" si="36"/>
        <v>A</v>
      </c>
      <c r="AQ62" s="140">
        <f t="shared" si="37"/>
        <v>4.8643066750634804E-4</v>
      </c>
      <c r="AR62" s="147"/>
      <c r="AU62" s="146">
        <v>1996</v>
      </c>
      <c r="AV62" s="103" t="str">
        <f t="shared" si="38"/>
        <v>A</v>
      </c>
      <c r="AW62" s="140">
        <f t="shared" si="39"/>
        <v>2.4357928013416933E-5</v>
      </c>
      <c r="AX62" s="147"/>
      <c r="BA62" s="146">
        <v>1996</v>
      </c>
      <c r="BB62" s="103" t="str">
        <f t="shared" si="40"/>
        <v>N</v>
      </c>
      <c r="BC62" s="140">
        <f t="shared" si="41"/>
        <v>3.7368339818274267E-4</v>
      </c>
      <c r="BD62" s="147"/>
      <c r="BG62" s="146">
        <v>1996</v>
      </c>
      <c r="BH62" s="103" t="str">
        <f t="shared" si="42"/>
        <v>N</v>
      </c>
      <c r="BI62" s="140">
        <f t="shared" si="43"/>
        <v>7.8071840871339645E-5</v>
      </c>
      <c r="BJ62" s="147"/>
    </row>
    <row r="63" spans="1:76" ht="13">
      <c r="A63" s="173">
        <v>11</v>
      </c>
      <c r="B63" s="180">
        <v>1995</v>
      </c>
      <c r="C63" s="137">
        <f t="shared" si="44"/>
        <v>0</v>
      </c>
      <c r="D63" s="137">
        <f t="shared" si="44"/>
        <v>0</v>
      </c>
      <c r="E63" s="137">
        <f t="shared" si="44"/>
        <v>0</v>
      </c>
      <c r="F63" s="137">
        <f t="shared" si="44"/>
        <v>0.2</v>
      </c>
      <c r="G63" s="137">
        <f t="shared" si="44"/>
        <v>0.8</v>
      </c>
      <c r="H63" s="137">
        <f t="shared" si="44"/>
        <v>0</v>
      </c>
      <c r="I63" s="137">
        <f t="shared" si="44"/>
        <v>0</v>
      </c>
      <c r="J63" s="174">
        <f t="shared" si="29"/>
        <v>4.9922071175134169E-2</v>
      </c>
      <c r="L63" s="173">
        <v>11</v>
      </c>
      <c r="M63" s="180">
        <v>1995</v>
      </c>
      <c r="N63" s="137">
        <f t="shared" si="45"/>
        <v>0</v>
      </c>
      <c r="O63" s="137">
        <f t="shared" si="45"/>
        <v>0</v>
      </c>
      <c r="P63" s="137">
        <f t="shared" si="45"/>
        <v>0</v>
      </c>
      <c r="Q63" s="137">
        <f t="shared" si="45"/>
        <v>0.2</v>
      </c>
      <c r="R63" s="137">
        <f t="shared" si="45"/>
        <v>0.8</v>
      </c>
      <c r="S63" s="137">
        <f t="shared" si="45"/>
        <v>0</v>
      </c>
      <c r="T63" s="137">
        <f t="shared" si="45"/>
        <v>0</v>
      </c>
      <c r="U63" s="174">
        <f t="shared" si="31"/>
        <v>9.576128370499452E-3</v>
      </c>
      <c r="W63" s="173">
        <v>11</v>
      </c>
      <c r="X63" s="180">
        <v>1995</v>
      </c>
      <c r="Y63" s="137">
        <f t="shared" si="46"/>
        <v>0</v>
      </c>
      <c r="Z63" s="137">
        <f t="shared" si="46"/>
        <v>0.45</v>
      </c>
      <c r="AA63" s="137">
        <f t="shared" si="46"/>
        <v>0.3</v>
      </c>
      <c r="AB63" s="137">
        <f t="shared" si="46"/>
        <v>0.25</v>
      </c>
      <c r="AC63" s="137">
        <f t="shared" si="46"/>
        <v>0</v>
      </c>
      <c r="AD63" s="137">
        <f t="shared" si="46"/>
        <v>0</v>
      </c>
      <c r="AE63" s="137">
        <f t="shared" si="46"/>
        <v>0</v>
      </c>
      <c r="AF63" s="174">
        <f t="shared" si="33"/>
        <v>9.1894885308886142E-6</v>
      </c>
      <c r="AG63" s="139"/>
      <c r="AI63" s="146">
        <v>1995</v>
      </c>
      <c r="AJ63" s="103" t="str">
        <f t="shared" si="34"/>
        <v>M</v>
      </c>
      <c r="AK63" s="140">
        <f t="shared" si="35"/>
        <v>5.1615020146372512E-5</v>
      </c>
      <c r="AL63" s="147"/>
      <c r="AO63" s="146">
        <v>1995</v>
      </c>
      <c r="AP63" s="103" t="str">
        <f t="shared" si="36"/>
        <v>M</v>
      </c>
      <c r="AQ63" s="140">
        <f t="shared" si="37"/>
        <v>3.5276923875943161E-4</v>
      </c>
      <c r="AR63" s="147"/>
      <c r="AU63" s="146">
        <v>1995</v>
      </c>
      <c r="AV63" s="103" t="str">
        <f t="shared" si="38"/>
        <v>M</v>
      </c>
      <c r="AW63" s="140">
        <f t="shared" si="39"/>
        <v>1.7681317989381597E-5</v>
      </c>
      <c r="AX63" s="147"/>
      <c r="BA63" s="146">
        <v>1995</v>
      </c>
      <c r="BB63" s="103" t="str">
        <f t="shared" si="40"/>
        <v>U</v>
      </c>
      <c r="BC63" s="140">
        <f t="shared" si="41"/>
        <v>3.6292619125740885E-4</v>
      </c>
      <c r="BD63" s="147"/>
      <c r="BG63" s="146">
        <v>1995</v>
      </c>
      <c r="BH63" s="103" t="str">
        <f t="shared" si="42"/>
        <v>U</v>
      </c>
      <c r="BI63" s="140">
        <f t="shared" si="43"/>
        <v>7.5824390352052641E-5</v>
      </c>
      <c r="BJ63" s="147"/>
    </row>
    <row r="64" spans="1:76" ht="13">
      <c r="A64" s="173">
        <v>12</v>
      </c>
      <c r="B64" s="180">
        <v>1994</v>
      </c>
      <c r="C64" s="137">
        <f t="shared" si="44"/>
        <v>0</v>
      </c>
      <c r="D64" s="137">
        <f t="shared" si="44"/>
        <v>0</v>
      </c>
      <c r="E64" s="137">
        <f t="shared" si="44"/>
        <v>0</v>
      </c>
      <c r="F64" s="137">
        <f t="shared" si="44"/>
        <v>0.6</v>
      </c>
      <c r="G64" s="137">
        <f t="shared" si="44"/>
        <v>0.4</v>
      </c>
      <c r="H64" s="137">
        <f t="shared" si="44"/>
        <v>0</v>
      </c>
      <c r="I64" s="137">
        <f t="shared" si="44"/>
        <v>0</v>
      </c>
      <c r="J64" s="174">
        <f t="shared" si="29"/>
        <v>4.8048751722338461E-2</v>
      </c>
      <c r="L64" s="173">
        <v>12</v>
      </c>
      <c r="M64" s="180">
        <v>1994</v>
      </c>
      <c r="N64" s="137">
        <f t="shared" si="45"/>
        <v>0</v>
      </c>
      <c r="O64" s="137">
        <f t="shared" si="45"/>
        <v>0</v>
      </c>
      <c r="P64" s="137">
        <f t="shared" si="45"/>
        <v>0</v>
      </c>
      <c r="Q64" s="137">
        <f t="shared" si="45"/>
        <v>0.6</v>
      </c>
      <c r="R64" s="137">
        <f t="shared" si="45"/>
        <v>0.4</v>
      </c>
      <c r="S64" s="137">
        <f t="shared" si="45"/>
        <v>0</v>
      </c>
      <c r="T64" s="137">
        <f t="shared" si="45"/>
        <v>0</v>
      </c>
      <c r="U64" s="174">
        <f t="shared" si="31"/>
        <v>8.8853599435138233E-3</v>
      </c>
      <c r="W64" s="173">
        <v>12</v>
      </c>
      <c r="X64" s="180">
        <v>1994</v>
      </c>
      <c r="Y64" s="137">
        <f t="shared" si="46"/>
        <v>0</v>
      </c>
      <c r="Z64" s="137">
        <f t="shared" si="46"/>
        <v>0.45</v>
      </c>
      <c r="AA64" s="137">
        <f t="shared" si="46"/>
        <v>0.3</v>
      </c>
      <c r="AB64" s="137">
        <f t="shared" si="46"/>
        <v>0.25</v>
      </c>
      <c r="AC64" s="137">
        <f t="shared" si="46"/>
        <v>0</v>
      </c>
      <c r="AD64" s="137">
        <f t="shared" si="46"/>
        <v>0</v>
      </c>
      <c r="AE64" s="137">
        <f t="shared" si="46"/>
        <v>0</v>
      </c>
      <c r="AF64" s="174">
        <f t="shared" si="33"/>
        <v>1.3048179557525344E-5</v>
      </c>
      <c r="AG64" s="139"/>
      <c r="AI64" s="146">
        <v>1994</v>
      </c>
      <c r="AJ64" s="103" t="str">
        <f t="shared" si="34"/>
        <v>M</v>
      </c>
      <c r="AK64" s="140">
        <f t="shared" si="35"/>
        <v>3.9742538396793762E-5</v>
      </c>
      <c r="AL64" s="147"/>
      <c r="AO64" s="146">
        <v>1994</v>
      </c>
      <c r="AP64" s="103" t="str">
        <f t="shared" si="36"/>
        <v>M</v>
      </c>
      <c r="AQ64" s="140">
        <f t="shared" si="37"/>
        <v>2.6521884861757851E-4</v>
      </c>
      <c r="AR64" s="147"/>
      <c r="AU64" s="146">
        <v>1994</v>
      </c>
      <c r="AV64" s="103" t="str">
        <f t="shared" si="38"/>
        <v>M</v>
      </c>
      <c r="AW64" s="140">
        <f t="shared" si="39"/>
        <v>2.3564929670962022E-5</v>
      </c>
      <c r="AX64" s="147"/>
      <c r="BA64" s="146">
        <v>1994</v>
      </c>
      <c r="BB64" s="103" t="str">
        <f t="shared" si="40"/>
        <v>U</v>
      </c>
      <c r="BC64" s="140">
        <f t="shared" si="41"/>
        <v>2.1313363933180666E-4</v>
      </c>
      <c r="BD64" s="147"/>
      <c r="BG64" s="146">
        <v>1994</v>
      </c>
      <c r="BH64" s="103" t="str">
        <f t="shared" si="42"/>
        <v>U</v>
      </c>
      <c r="BI64" s="140">
        <f t="shared" si="43"/>
        <v>4.4528966647067801E-5</v>
      </c>
      <c r="BJ64" s="147"/>
    </row>
    <row r="65" spans="1:62" ht="13">
      <c r="A65" s="173">
        <v>13</v>
      </c>
      <c r="B65" s="180">
        <v>1993</v>
      </c>
      <c r="C65" s="137">
        <f t="shared" si="44"/>
        <v>0</v>
      </c>
      <c r="D65" s="137">
        <f t="shared" si="44"/>
        <v>0</v>
      </c>
      <c r="E65" s="137">
        <f t="shared" si="44"/>
        <v>0</v>
      </c>
      <c r="F65" s="137">
        <f t="shared" si="44"/>
        <v>1</v>
      </c>
      <c r="G65" s="137">
        <f t="shared" si="44"/>
        <v>0</v>
      </c>
      <c r="H65" s="137">
        <f t="shared" si="44"/>
        <v>0</v>
      </c>
      <c r="I65" s="137">
        <f t="shared" si="44"/>
        <v>0</v>
      </c>
      <c r="J65" s="174">
        <f t="shared" si="29"/>
        <v>3.8483469061851266E-2</v>
      </c>
      <c r="L65" s="173">
        <v>13</v>
      </c>
      <c r="M65" s="180">
        <v>1993</v>
      </c>
      <c r="N65" s="137">
        <f t="shared" si="45"/>
        <v>0</v>
      </c>
      <c r="O65" s="137">
        <f t="shared" si="45"/>
        <v>0</v>
      </c>
      <c r="P65" s="137">
        <f t="shared" si="45"/>
        <v>0.05</v>
      </c>
      <c r="Q65" s="137">
        <f t="shared" si="45"/>
        <v>0.95</v>
      </c>
      <c r="R65" s="137">
        <f t="shared" si="45"/>
        <v>0</v>
      </c>
      <c r="S65" s="137">
        <f t="shared" si="45"/>
        <v>0</v>
      </c>
      <c r="T65" s="137">
        <f t="shared" si="45"/>
        <v>0</v>
      </c>
      <c r="U65" s="174">
        <f t="shared" si="31"/>
        <v>7.4298220817582868E-3</v>
      </c>
      <c r="W65" s="173">
        <v>13</v>
      </c>
      <c r="X65" s="180">
        <v>1993</v>
      </c>
      <c r="Y65" s="137">
        <f t="shared" si="46"/>
        <v>0</v>
      </c>
      <c r="Z65" s="137">
        <f t="shared" si="46"/>
        <v>0.45</v>
      </c>
      <c r="AA65" s="137">
        <f t="shared" si="46"/>
        <v>0.3</v>
      </c>
      <c r="AB65" s="137">
        <f t="shared" si="46"/>
        <v>0.25</v>
      </c>
      <c r="AC65" s="137">
        <f t="shared" si="46"/>
        <v>0</v>
      </c>
      <c r="AD65" s="137">
        <f t="shared" si="46"/>
        <v>0</v>
      </c>
      <c r="AE65" s="137">
        <f t="shared" si="46"/>
        <v>0</v>
      </c>
      <c r="AF65" s="174">
        <f t="shared" si="33"/>
        <v>8.6916060253451126E-6</v>
      </c>
      <c r="AG65" s="139"/>
      <c r="AI65" s="146">
        <v>1993</v>
      </c>
      <c r="AJ65" s="103" t="str">
        <f t="shared" si="34"/>
        <v>M</v>
      </c>
      <c r="AK65" s="140">
        <f t="shared" si="35"/>
        <v>4.7746216873769411E-6</v>
      </c>
      <c r="AL65" s="147"/>
      <c r="AO65" s="146">
        <v>1993</v>
      </c>
      <c r="AP65" s="103" t="str">
        <f t="shared" si="36"/>
        <v>M</v>
      </c>
      <c r="AQ65" s="140">
        <f t="shared" si="37"/>
        <v>1.4976846967121516E-4</v>
      </c>
      <c r="AR65" s="147"/>
      <c r="AU65" s="146">
        <v>1993</v>
      </c>
      <c r="AV65" s="103" t="str">
        <f t="shared" si="38"/>
        <v>M</v>
      </c>
      <c r="AW65" s="140">
        <f t="shared" si="39"/>
        <v>1.6575576543817794E-5</v>
      </c>
      <c r="AX65" s="147"/>
      <c r="BA65" s="146">
        <v>1993</v>
      </c>
      <c r="BB65" s="103" t="str">
        <f t="shared" si="40"/>
        <v>U</v>
      </c>
      <c r="BC65" s="140">
        <f t="shared" si="41"/>
        <v>1.926210206026377E-4</v>
      </c>
      <c r="BD65" s="147"/>
      <c r="BG65" s="146">
        <v>1993</v>
      </c>
      <c r="BH65" s="103" t="str">
        <f t="shared" si="42"/>
        <v>U</v>
      </c>
      <c r="BI65" s="140">
        <f t="shared" si="43"/>
        <v>4.0243365753192992E-5</v>
      </c>
      <c r="BJ65" s="147"/>
    </row>
    <row r="66" spans="1:62" ht="13">
      <c r="A66" s="173">
        <v>14</v>
      </c>
      <c r="B66" s="180">
        <v>1992</v>
      </c>
      <c r="C66" s="137">
        <f t="shared" si="44"/>
        <v>0</v>
      </c>
      <c r="D66" s="137">
        <f t="shared" si="44"/>
        <v>0</v>
      </c>
      <c r="E66" s="137">
        <f t="shared" si="44"/>
        <v>0</v>
      </c>
      <c r="F66" s="137">
        <f t="shared" si="44"/>
        <v>1</v>
      </c>
      <c r="G66" s="137">
        <f t="shared" si="44"/>
        <v>0</v>
      </c>
      <c r="H66" s="137">
        <f t="shared" si="44"/>
        <v>0</v>
      </c>
      <c r="I66" s="137">
        <f t="shared" si="44"/>
        <v>0</v>
      </c>
      <c r="J66" s="174">
        <f t="shared" si="29"/>
        <v>3.167139832441232E-2</v>
      </c>
      <c r="L66" s="173">
        <v>14</v>
      </c>
      <c r="M66" s="180">
        <v>1992</v>
      </c>
      <c r="N66" s="137">
        <f t="shared" si="45"/>
        <v>0</v>
      </c>
      <c r="O66" s="137">
        <f t="shared" si="45"/>
        <v>0</v>
      </c>
      <c r="P66" s="137">
        <f t="shared" si="45"/>
        <v>0.05</v>
      </c>
      <c r="Q66" s="137">
        <f t="shared" si="45"/>
        <v>0.95</v>
      </c>
      <c r="R66" s="137">
        <f t="shared" si="45"/>
        <v>0</v>
      </c>
      <c r="S66" s="137">
        <f t="shared" si="45"/>
        <v>0</v>
      </c>
      <c r="T66" s="137">
        <f t="shared" si="45"/>
        <v>0</v>
      </c>
      <c r="U66" s="174">
        <f t="shared" si="31"/>
        <v>5.3200629210957417E-3</v>
      </c>
      <c r="W66" s="173">
        <v>14</v>
      </c>
      <c r="X66" s="180">
        <v>1992</v>
      </c>
      <c r="Y66" s="137">
        <f t="shared" si="46"/>
        <v>0</v>
      </c>
      <c r="Z66" s="137">
        <f t="shared" si="46"/>
        <v>0.45</v>
      </c>
      <c r="AA66" s="137">
        <f t="shared" si="46"/>
        <v>0.3</v>
      </c>
      <c r="AB66" s="137">
        <f t="shared" si="46"/>
        <v>0.25</v>
      </c>
      <c r="AC66" s="137">
        <f t="shared" si="46"/>
        <v>0</v>
      </c>
      <c r="AD66" s="137">
        <f t="shared" si="46"/>
        <v>0</v>
      </c>
      <c r="AE66" s="137">
        <f t="shared" si="46"/>
        <v>0</v>
      </c>
      <c r="AF66" s="174">
        <f t="shared" si="33"/>
        <v>5.9747707041657427E-6</v>
      </c>
      <c r="AG66" s="139"/>
      <c r="AI66" s="146">
        <v>1992</v>
      </c>
      <c r="AJ66" s="103" t="str">
        <f t="shared" si="34"/>
        <v>M</v>
      </c>
      <c r="AK66" s="140">
        <f t="shared" si="35"/>
        <v>1.8337442768196704E-5</v>
      </c>
      <c r="AL66" s="147"/>
      <c r="AO66" s="146">
        <v>1992</v>
      </c>
      <c r="AP66" s="103" t="str">
        <f t="shared" si="36"/>
        <v>M</v>
      </c>
      <c r="AQ66" s="140">
        <f t="shared" si="37"/>
        <v>1.5398632946108686E-4</v>
      </c>
      <c r="AR66" s="147"/>
      <c r="AU66" s="146">
        <v>1992</v>
      </c>
      <c r="AV66" s="103" t="str">
        <f t="shared" si="38"/>
        <v>M</v>
      </c>
      <c r="AW66" s="140">
        <f t="shared" si="39"/>
        <v>6.6335843176746923E-6</v>
      </c>
      <c r="AX66" s="147"/>
      <c r="BA66" s="146">
        <v>1992</v>
      </c>
      <c r="BB66" s="103" t="str">
        <f t="shared" si="40"/>
        <v>U</v>
      </c>
      <c r="BC66" s="140">
        <f t="shared" si="41"/>
        <v>1.4680098442485101E-4</v>
      </c>
      <c r="BD66" s="147"/>
      <c r="BG66" s="146">
        <v>1992</v>
      </c>
      <c r="BH66" s="103" t="str">
        <f t="shared" si="42"/>
        <v>U</v>
      </c>
      <c r="BI66" s="140">
        <f t="shared" si="43"/>
        <v>3.0670410169434892E-5</v>
      </c>
      <c r="BJ66" s="147"/>
    </row>
    <row r="67" spans="1:62" ht="13">
      <c r="A67" s="173">
        <v>15</v>
      </c>
      <c r="B67" s="180">
        <v>1991</v>
      </c>
      <c r="C67" s="137">
        <f t="shared" si="44"/>
        <v>0</v>
      </c>
      <c r="D67" s="137">
        <f t="shared" si="44"/>
        <v>0</v>
      </c>
      <c r="E67" s="137">
        <f t="shared" si="44"/>
        <v>0</v>
      </c>
      <c r="F67" s="137">
        <f t="shared" si="44"/>
        <v>1</v>
      </c>
      <c r="G67" s="137">
        <f t="shared" si="44"/>
        <v>0</v>
      </c>
      <c r="H67" s="137">
        <f t="shared" si="44"/>
        <v>0</v>
      </c>
      <c r="I67" s="137">
        <f t="shared" si="44"/>
        <v>0</v>
      </c>
      <c r="J67" s="174">
        <f t="shared" si="29"/>
        <v>2.5314366703693834E-2</v>
      </c>
      <c r="L67" s="173">
        <v>15</v>
      </c>
      <c r="M67" s="180">
        <v>1991</v>
      </c>
      <c r="N67" s="137">
        <f t="shared" si="45"/>
        <v>0</v>
      </c>
      <c r="O67" s="137">
        <f t="shared" si="45"/>
        <v>0</v>
      </c>
      <c r="P67" s="137">
        <f t="shared" si="45"/>
        <v>0.05</v>
      </c>
      <c r="Q67" s="137">
        <f t="shared" si="45"/>
        <v>0.95</v>
      </c>
      <c r="R67" s="137">
        <f t="shared" si="45"/>
        <v>0</v>
      </c>
      <c r="S67" s="137">
        <f t="shared" si="45"/>
        <v>0</v>
      </c>
      <c r="T67" s="137">
        <f t="shared" si="45"/>
        <v>0</v>
      </c>
      <c r="U67" s="174">
        <f t="shared" si="31"/>
        <v>3.8667919384077977E-3</v>
      </c>
      <c r="W67" s="173">
        <v>15</v>
      </c>
      <c r="X67" s="180">
        <v>1991</v>
      </c>
      <c r="Y67" s="137">
        <f t="shared" si="46"/>
        <v>0</v>
      </c>
      <c r="Z67" s="137">
        <f t="shared" si="46"/>
        <v>0.45</v>
      </c>
      <c r="AA67" s="137">
        <f t="shared" si="46"/>
        <v>0.3</v>
      </c>
      <c r="AB67" s="137">
        <f t="shared" si="46"/>
        <v>0.25</v>
      </c>
      <c r="AC67" s="137">
        <f t="shared" si="46"/>
        <v>0</v>
      </c>
      <c r="AD67" s="137">
        <f t="shared" si="46"/>
        <v>0</v>
      </c>
      <c r="AE67" s="137">
        <f t="shared" si="46"/>
        <v>0</v>
      </c>
      <c r="AF67" s="174">
        <f t="shared" si="33"/>
        <v>4.2846345905629262E-6</v>
      </c>
      <c r="AG67" s="139"/>
      <c r="AI67" s="146">
        <v>1991</v>
      </c>
      <c r="AJ67" s="103" t="str">
        <f t="shared" si="34"/>
        <v>M</v>
      </c>
      <c r="AK67" s="140">
        <f t="shared" si="35"/>
        <v>2.6382205881695572E-5</v>
      </c>
      <c r="AL67" s="147"/>
      <c r="AO67" s="146">
        <v>1991</v>
      </c>
      <c r="AP67" s="103" t="str">
        <f t="shared" si="36"/>
        <v>M</v>
      </c>
      <c r="AQ67" s="140">
        <f t="shared" si="37"/>
        <v>1.3640517005176169E-4</v>
      </c>
      <c r="AR67" s="147"/>
      <c r="AU67" s="146">
        <v>1991</v>
      </c>
      <c r="AV67" s="103" t="str">
        <f t="shared" si="38"/>
        <v>M</v>
      </c>
      <c r="AW67" s="140">
        <f t="shared" si="39"/>
        <v>6.7087832642826857E-6</v>
      </c>
      <c r="AX67" s="147"/>
      <c r="BA67" s="146">
        <v>1991</v>
      </c>
      <c r="BB67" s="103" t="str">
        <f t="shared" si="40"/>
        <v>U</v>
      </c>
      <c r="BC67" s="140">
        <f t="shared" si="41"/>
        <v>1.2293753373756583E-4</v>
      </c>
      <c r="BD67" s="147"/>
      <c r="BG67" s="146">
        <v>1991</v>
      </c>
      <c r="BH67" s="103" t="str">
        <f t="shared" si="42"/>
        <v>U</v>
      </c>
      <c r="BI67" s="140">
        <f t="shared" si="43"/>
        <v>2.5684736377773174E-5</v>
      </c>
      <c r="BJ67" s="147"/>
    </row>
    <row r="68" spans="1:62" ht="13">
      <c r="A68" s="173">
        <v>16</v>
      </c>
      <c r="B68" s="180">
        <v>1990</v>
      </c>
      <c r="C68" s="137">
        <f t="shared" si="44"/>
        <v>0</v>
      </c>
      <c r="D68" s="137">
        <f t="shared" si="44"/>
        <v>0</v>
      </c>
      <c r="E68" s="137">
        <f t="shared" si="44"/>
        <v>0</v>
      </c>
      <c r="F68" s="137">
        <f t="shared" si="44"/>
        <v>1</v>
      </c>
      <c r="G68" s="137">
        <f t="shared" si="44"/>
        <v>0</v>
      </c>
      <c r="H68" s="137">
        <f t="shared" si="44"/>
        <v>0</v>
      </c>
      <c r="I68" s="137">
        <f t="shared" si="44"/>
        <v>0</v>
      </c>
      <c r="J68" s="174">
        <f t="shared" si="29"/>
        <v>2.0379444956171517E-2</v>
      </c>
      <c r="L68" s="173">
        <v>16</v>
      </c>
      <c r="M68" s="180">
        <v>1990</v>
      </c>
      <c r="N68" s="137">
        <f t="shared" si="45"/>
        <v>0</v>
      </c>
      <c r="O68" s="137">
        <f t="shared" si="45"/>
        <v>0</v>
      </c>
      <c r="P68" s="137">
        <f t="shared" si="45"/>
        <v>0.05</v>
      </c>
      <c r="Q68" s="137">
        <f t="shared" si="45"/>
        <v>0.95</v>
      </c>
      <c r="R68" s="137">
        <f t="shared" si="45"/>
        <v>0</v>
      </c>
      <c r="S68" s="137">
        <f t="shared" si="45"/>
        <v>0</v>
      </c>
      <c r="T68" s="137">
        <f t="shared" si="45"/>
        <v>0</v>
      </c>
      <c r="U68" s="174">
        <f t="shared" si="31"/>
        <v>3.2275824164372849E-3</v>
      </c>
      <c r="W68" s="173">
        <v>16</v>
      </c>
      <c r="X68" s="180">
        <v>1990</v>
      </c>
      <c r="Y68" s="137">
        <f t="shared" si="46"/>
        <v>0</v>
      </c>
      <c r="Z68" s="137">
        <f t="shared" si="46"/>
        <v>0.45</v>
      </c>
      <c r="AA68" s="137">
        <f t="shared" si="46"/>
        <v>0.3</v>
      </c>
      <c r="AB68" s="137">
        <f t="shared" si="46"/>
        <v>0.25</v>
      </c>
      <c r="AC68" s="137">
        <f t="shared" si="46"/>
        <v>0</v>
      </c>
      <c r="AD68" s="137">
        <f t="shared" si="46"/>
        <v>0</v>
      </c>
      <c r="AE68" s="137">
        <f t="shared" si="46"/>
        <v>0</v>
      </c>
      <c r="AF68" s="174">
        <f t="shared" si="33"/>
        <v>2.8076508965669412E-6</v>
      </c>
      <c r="AG68" s="139"/>
      <c r="AI68" s="146">
        <v>1990</v>
      </c>
      <c r="AJ68" s="103" t="str">
        <f t="shared" si="34"/>
        <v>M</v>
      </c>
      <c r="AK68" s="140">
        <f t="shared" si="35"/>
        <v>5.0569318326293449E-5</v>
      </c>
      <c r="AL68" s="147"/>
      <c r="AO68" s="146">
        <v>1990</v>
      </c>
      <c r="AP68" s="103" t="str">
        <f t="shared" si="36"/>
        <v>M</v>
      </c>
      <c r="AQ68" s="140">
        <f t="shared" si="37"/>
        <v>8.0074815984849465E-5</v>
      </c>
      <c r="AR68" s="147"/>
      <c r="AU68" s="146">
        <v>1990</v>
      </c>
      <c r="AV68" s="103" t="str">
        <f t="shared" si="38"/>
        <v>M</v>
      </c>
      <c r="AW68" s="140">
        <f t="shared" si="39"/>
        <v>4.4954179985017972E-6</v>
      </c>
      <c r="AX68" s="147"/>
      <c r="BA68" s="146">
        <v>1990</v>
      </c>
      <c r="BB68" s="103" t="str">
        <f t="shared" si="40"/>
        <v>U</v>
      </c>
      <c r="BC68" s="140">
        <f t="shared" si="41"/>
        <v>9.3021858730054285E-5</v>
      </c>
      <c r="BD68" s="147"/>
      <c r="BG68" s="146">
        <v>1990</v>
      </c>
      <c r="BH68" s="103" t="str">
        <f t="shared" si="42"/>
        <v>U</v>
      </c>
      <c r="BI68" s="140">
        <f t="shared" si="43"/>
        <v>1.9434601022273685E-5</v>
      </c>
      <c r="BJ68" s="147"/>
    </row>
    <row r="69" spans="1:62" ht="13">
      <c r="A69" s="173">
        <v>17</v>
      </c>
      <c r="B69" s="180">
        <v>1989</v>
      </c>
      <c r="C69" s="137">
        <f t="shared" si="44"/>
        <v>0</v>
      </c>
      <c r="D69" s="137">
        <f t="shared" si="44"/>
        <v>0</v>
      </c>
      <c r="E69" s="137">
        <f t="shared" si="44"/>
        <v>0</v>
      </c>
      <c r="F69" s="137">
        <f t="shared" si="44"/>
        <v>1</v>
      </c>
      <c r="G69" s="137">
        <f t="shared" si="44"/>
        <v>0</v>
      </c>
      <c r="H69" s="137">
        <f t="shared" si="44"/>
        <v>0</v>
      </c>
      <c r="I69" s="137">
        <f t="shared" si="44"/>
        <v>0</v>
      </c>
      <c r="J69" s="174">
        <f t="shared" si="29"/>
        <v>1.673214874883441E-2</v>
      </c>
      <c r="L69" s="173">
        <v>17</v>
      </c>
      <c r="M69" s="180">
        <v>1989</v>
      </c>
      <c r="N69" s="137">
        <f t="shared" si="45"/>
        <v>0</v>
      </c>
      <c r="O69" s="137">
        <f t="shared" si="45"/>
        <v>0</v>
      </c>
      <c r="P69" s="137">
        <f t="shared" si="45"/>
        <v>0.05</v>
      </c>
      <c r="Q69" s="137">
        <f t="shared" si="45"/>
        <v>0.95</v>
      </c>
      <c r="R69" s="137">
        <f t="shared" si="45"/>
        <v>0</v>
      </c>
      <c r="S69" s="137">
        <f t="shared" si="45"/>
        <v>0</v>
      </c>
      <c r="T69" s="137">
        <f t="shared" si="45"/>
        <v>0</v>
      </c>
      <c r="U69" s="174">
        <f t="shared" si="31"/>
        <v>2.6398562368463029E-3</v>
      </c>
      <c r="W69" s="173">
        <v>17</v>
      </c>
      <c r="X69" s="180">
        <v>1989</v>
      </c>
      <c r="Y69" s="137">
        <f t="shared" si="46"/>
        <v>0</v>
      </c>
      <c r="Z69" s="137">
        <f t="shared" si="46"/>
        <v>0.6</v>
      </c>
      <c r="AA69" s="137">
        <f t="shared" si="46"/>
        <v>0.25</v>
      </c>
      <c r="AB69" s="137">
        <f t="shared" si="46"/>
        <v>0.15</v>
      </c>
      <c r="AC69" s="137">
        <f t="shared" si="46"/>
        <v>0</v>
      </c>
      <c r="AD69" s="137">
        <f t="shared" si="46"/>
        <v>0</v>
      </c>
      <c r="AE69" s="137">
        <f t="shared" si="46"/>
        <v>0</v>
      </c>
      <c r="AF69" s="174">
        <f t="shared" si="33"/>
        <v>3.3464026690053965E-6</v>
      </c>
      <c r="AG69" s="139"/>
      <c r="AI69" s="146">
        <v>1989</v>
      </c>
      <c r="AJ69" s="103" t="str">
        <f t="shared" si="34"/>
        <v>M</v>
      </c>
      <c r="AK69" s="140">
        <f t="shared" si="35"/>
        <v>1.6146262153625028E-5</v>
      </c>
      <c r="AL69" s="147"/>
      <c r="AO69" s="146">
        <v>1989</v>
      </c>
      <c r="AP69" s="103" t="str">
        <f t="shared" si="36"/>
        <v>M</v>
      </c>
      <c r="AQ69" s="140">
        <f t="shared" si="37"/>
        <v>5.7306902885256905E-5</v>
      </c>
      <c r="AR69" s="147"/>
      <c r="AU69" s="146">
        <v>1989</v>
      </c>
      <c r="AV69" s="103" t="str">
        <f t="shared" si="38"/>
        <v>M</v>
      </c>
      <c r="AW69" s="140">
        <f t="shared" si="39"/>
        <v>4.9696035399862175E-6</v>
      </c>
      <c r="AX69" s="147"/>
      <c r="BA69" s="146">
        <v>1989</v>
      </c>
      <c r="BB69" s="103" t="str">
        <f t="shared" si="40"/>
        <v>U</v>
      </c>
      <c r="BC69" s="140">
        <f t="shared" si="41"/>
        <v>8.1318128138201069E-5</v>
      </c>
      <c r="BD69" s="147"/>
      <c r="BG69" s="146">
        <v>1989</v>
      </c>
      <c r="BH69" s="103" t="str">
        <f t="shared" si="42"/>
        <v>U</v>
      </c>
      <c r="BI69" s="140">
        <f t="shared" si="43"/>
        <v>1.6989397952477814E-5</v>
      </c>
      <c r="BJ69" s="147"/>
    </row>
    <row r="70" spans="1:62" ht="13">
      <c r="A70" s="173">
        <v>18</v>
      </c>
      <c r="B70" s="180">
        <v>1988</v>
      </c>
      <c r="C70" s="137">
        <f t="shared" si="44"/>
        <v>0</v>
      </c>
      <c r="D70" s="137">
        <f t="shared" si="44"/>
        <v>0</v>
      </c>
      <c r="E70" s="137">
        <f t="shared" si="44"/>
        <v>0</v>
      </c>
      <c r="F70" s="137">
        <f t="shared" si="44"/>
        <v>1</v>
      </c>
      <c r="G70" s="137">
        <f t="shared" si="44"/>
        <v>0</v>
      </c>
      <c r="H70" s="137">
        <f t="shared" si="44"/>
        <v>0</v>
      </c>
      <c r="I70" s="137">
        <f t="shared" si="44"/>
        <v>0</v>
      </c>
      <c r="J70" s="174">
        <f t="shared" si="29"/>
        <v>1.2463566460351258E-2</v>
      </c>
      <c r="L70" s="173">
        <v>18</v>
      </c>
      <c r="M70" s="180">
        <v>1988</v>
      </c>
      <c r="N70" s="137">
        <f t="shared" si="45"/>
        <v>0</v>
      </c>
      <c r="O70" s="137">
        <f t="shared" si="45"/>
        <v>0</v>
      </c>
      <c r="P70" s="137">
        <f t="shared" si="45"/>
        <v>0.05</v>
      </c>
      <c r="Q70" s="137">
        <f t="shared" si="45"/>
        <v>0.95</v>
      </c>
      <c r="R70" s="137">
        <f t="shared" si="45"/>
        <v>0</v>
      </c>
      <c r="S70" s="137">
        <f t="shared" si="45"/>
        <v>0</v>
      </c>
      <c r="T70" s="137">
        <f t="shared" si="45"/>
        <v>0</v>
      </c>
      <c r="U70" s="174">
        <f t="shared" si="31"/>
        <v>2.7321434024424867E-3</v>
      </c>
      <c r="W70" s="173">
        <v>18</v>
      </c>
      <c r="X70" s="180">
        <v>1988</v>
      </c>
      <c r="Y70" s="137">
        <f t="shared" si="46"/>
        <v>0</v>
      </c>
      <c r="Z70" s="137">
        <f t="shared" si="46"/>
        <v>0.6</v>
      </c>
      <c r="AA70" s="137">
        <f t="shared" si="46"/>
        <v>0.25</v>
      </c>
      <c r="AB70" s="137">
        <f t="shared" si="46"/>
        <v>0.15</v>
      </c>
      <c r="AC70" s="137">
        <f t="shared" si="46"/>
        <v>0</v>
      </c>
      <c r="AD70" s="137">
        <f t="shared" si="46"/>
        <v>0</v>
      </c>
      <c r="AE70" s="137">
        <f t="shared" si="46"/>
        <v>0</v>
      </c>
      <c r="AF70" s="174">
        <f t="shared" si="33"/>
        <v>3.4564561534507032E-6</v>
      </c>
      <c r="AG70" s="139"/>
      <c r="AI70" s="146">
        <v>1988</v>
      </c>
      <c r="AJ70" s="103" t="str">
        <f t="shared" si="34"/>
        <v>M</v>
      </c>
      <c r="AK70" s="140">
        <f t="shared" si="35"/>
        <v>1.1597605967125794E-5</v>
      </c>
      <c r="AL70" s="147"/>
      <c r="AO70" s="146">
        <v>1988</v>
      </c>
      <c r="AP70" s="103" t="str">
        <f t="shared" si="36"/>
        <v>M</v>
      </c>
      <c r="AQ70" s="140">
        <f t="shared" si="37"/>
        <v>5.4747973170893469E-5</v>
      </c>
      <c r="AR70" s="147"/>
      <c r="AU70" s="146">
        <v>1988</v>
      </c>
      <c r="AV70" s="103" t="str">
        <f t="shared" si="38"/>
        <v>M</v>
      </c>
      <c r="AW70" s="140">
        <f t="shared" si="39"/>
        <v>3.7605811912522533E-6</v>
      </c>
      <c r="AX70" s="147"/>
      <c r="BA70" s="146">
        <v>1988</v>
      </c>
      <c r="BB70" s="103" t="str">
        <f t="shared" si="40"/>
        <v>U</v>
      </c>
      <c r="BC70" s="140">
        <f t="shared" si="41"/>
        <v>6.2456744126536756E-5</v>
      </c>
      <c r="BD70" s="147"/>
      <c r="BG70" s="146">
        <v>1988</v>
      </c>
      <c r="BH70" s="103" t="str">
        <f t="shared" si="42"/>
        <v>U</v>
      </c>
      <c r="BI70" s="140">
        <f t="shared" si="43"/>
        <v>1.3048781435038186E-5</v>
      </c>
      <c r="BJ70" s="147"/>
    </row>
    <row r="71" spans="1:62" ht="13">
      <c r="A71" s="173">
        <v>19</v>
      </c>
      <c r="B71" s="180">
        <v>1987</v>
      </c>
      <c r="C71" s="137">
        <f t="shared" si="44"/>
        <v>0</v>
      </c>
      <c r="D71" s="137">
        <f t="shared" si="44"/>
        <v>0</v>
      </c>
      <c r="E71" s="137">
        <f t="shared" si="44"/>
        <v>0</v>
      </c>
      <c r="F71" s="137">
        <f t="shared" si="44"/>
        <v>1</v>
      </c>
      <c r="G71" s="137">
        <f t="shared" si="44"/>
        <v>0</v>
      </c>
      <c r="H71" s="137">
        <f t="shared" si="44"/>
        <v>0</v>
      </c>
      <c r="I71" s="137">
        <f t="shared" si="44"/>
        <v>0</v>
      </c>
      <c r="J71" s="174">
        <f t="shared" si="29"/>
        <v>1.023027051818956E-2</v>
      </c>
      <c r="L71" s="173">
        <v>19</v>
      </c>
      <c r="M71" s="180">
        <v>1987</v>
      </c>
      <c r="N71" s="137">
        <f t="shared" si="45"/>
        <v>0</v>
      </c>
      <c r="O71" s="137">
        <f t="shared" si="45"/>
        <v>0</v>
      </c>
      <c r="P71" s="137">
        <f t="shared" si="45"/>
        <v>0.05</v>
      </c>
      <c r="Q71" s="137">
        <f t="shared" si="45"/>
        <v>0.95</v>
      </c>
      <c r="R71" s="137">
        <f t="shared" si="45"/>
        <v>0</v>
      </c>
      <c r="S71" s="137">
        <f t="shared" si="45"/>
        <v>0</v>
      </c>
      <c r="T71" s="137">
        <f t="shared" si="45"/>
        <v>0</v>
      </c>
      <c r="U71" s="174">
        <f t="shared" si="31"/>
        <v>2.2129021582379749E-3</v>
      </c>
      <c r="W71" s="173">
        <v>19</v>
      </c>
      <c r="X71" s="180">
        <v>1987</v>
      </c>
      <c r="Y71" s="137">
        <f t="shared" si="46"/>
        <v>0</v>
      </c>
      <c r="Z71" s="137">
        <f t="shared" si="46"/>
        <v>0.7</v>
      </c>
      <c r="AA71" s="137">
        <f t="shared" si="46"/>
        <v>0.15</v>
      </c>
      <c r="AB71" s="137">
        <f t="shared" si="46"/>
        <v>0.15</v>
      </c>
      <c r="AC71" s="137">
        <f t="shared" si="46"/>
        <v>0</v>
      </c>
      <c r="AD71" s="137">
        <f t="shared" si="46"/>
        <v>0</v>
      </c>
      <c r="AE71" s="137">
        <f t="shared" si="46"/>
        <v>0</v>
      </c>
      <c r="AF71" s="174">
        <f t="shared" si="33"/>
        <v>2.8003350719956897E-6</v>
      </c>
      <c r="AG71" s="139"/>
      <c r="AI71" s="146">
        <v>1987</v>
      </c>
      <c r="AJ71" s="103" t="str">
        <f t="shared" si="34"/>
        <v>M</v>
      </c>
      <c r="AK71" s="140">
        <f t="shared" si="35"/>
        <v>3.7020192124314749E-6</v>
      </c>
      <c r="AL71" s="147"/>
      <c r="AO71" s="146">
        <v>1987</v>
      </c>
      <c r="AP71" s="103" t="str">
        <f t="shared" si="36"/>
        <v>M</v>
      </c>
      <c r="AQ71" s="140">
        <f t="shared" si="37"/>
        <v>4.3671306898762198E-5</v>
      </c>
      <c r="AR71" s="147"/>
      <c r="AU71" s="146">
        <v>1987</v>
      </c>
      <c r="AV71" s="103" t="str">
        <f t="shared" si="38"/>
        <v>M</v>
      </c>
      <c r="AW71" s="140">
        <f t="shared" si="39"/>
        <v>3.0318140818642994E-6</v>
      </c>
      <c r="AX71" s="147"/>
      <c r="BA71" s="146">
        <v>1987</v>
      </c>
      <c r="BB71" s="103" t="str">
        <f t="shared" si="40"/>
        <v>U</v>
      </c>
      <c r="BC71" s="140">
        <f t="shared" si="41"/>
        <v>4.5267321627994337E-5</v>
      </c>
      <c r="BD71" s="147"/>
      <c r="BG71" s="146">
        <v>1987</v>
      </c>
      <c r="BH71" s="103" t="str">
        <f t="shared" si="42"/>
        <v>U</v>
      </c>
      <c r="BI71" s="140">
        <f t="shared" si="43"/>
        <v>9.4574796418551092E-6</v>
      </c>
      <c r="BJ71" s="147"/>
    </row>
    <row r="72" spans="1:62" ht="13">
      <c r="A72" s="173">
        <v>20</v>
      </c>
      <c r="B72" s="180">
        <v>1986</v>
      </c>
      <c r="C72" s="137">
        <f t="shared" ref="C72:I82" si="47">VLOOKUP($B72,oldtechs,C$2,FALSE)</f>
        <v>0</v>
      </c>
      <c r="D72" s="137">
        <f t="shared" si="47"/>
        <v>0</v>
      </c>
      <c r="E72" s="137">
        <f t="shared" si="47"/>
        <v>0</v>
      </c>
      <c r="F72" s="137">
        <f t="shared" si="47"/>
        <v>1</v>
      </c>
      <c r="G72" s="137">
        <f t="shared" si="47"/>
        <v>0</v>
      </c>
      <c r="H72" s="137">
        <f t="shared" si="47"/>
        <v>0</v>
      </c>
      <c r="I72" s="137">
        <f t="shared" si="47"/>
        <v>0</v>
      </c>
      <c r="J72" s="174">
        <f t="shared" si="29"/>
        <v>8.1693037464690282E-3</v>
      </c>
      <c r="L72" s="173">
        <v>20</v>
      </c>
      <c r="M72" s="180">
        <v>1986</v>
      </c>
      <c r="N72" s="137">
        <f t="shared" ref="N72:T82" si="48">VLOOKUP($B72,oldtechs,N$2,FALSE)</f>
        <v>0</v>
      </c>
      <c r="O72" s="137">
        <f t="shared" si="48"/>
        <v>0</v>
      </c>
      <c r="P72" s="137">
        <f t="shared" si="48"/>
        <v>0.5</v>
      </c>
      <c r="Q72" s="137">
        <f t="shared" si="48"/>
        <v>0.5</v>
      </c>
      <c r="R72" s="137">
        <f t="shared" si="48"/>
        <v>0</v>
      </c>
      <c r="S72" s="137">
        <f t="shared" si="48"/>
        <v>0</v>
      </c>
      <c r="T72" s="137">
        <f t="shared" si="48"/>
        <v>0</v>
      </c>
      <c r="U72" s="174">
        <f t="shared" si="31"/>
        <v>1.544701771747482E-3</v>
      </c>
      <c r="W72" s="173">
        <v>20</v>
      </c>
      <c r="X72" s="180">
        <v>1986</v>
      </c>
      <c r="Y72" s="137">
        <f t="shared" ref="Y72:AE82" si="49">VLOOKUP($B72,oldtechs,Y$2,FALSE)</f>
        <v>0</v>
      </c>
      <c r="Z72" s="137">
        <f t="shared" si="49"/>
        <v>0.95</v>
      </c>
      <c r="AA72" s="137">
        <f t="shared" si="49"/>
        <v>0.05</v>
      </c>
      <c r="AB72" s="137">
        <f t="shared" si="49"/>
        <v>0</v>
      </c>
      <c r="AC72" s="137">
        <f t="shared" si="49"/>
        <v>0</v>
      </c>
      <c r="AD72" s="137">
        <f t="shared" si="49"/>
        <v>0</v>
      </c>
      <c r="AE72" s="137">
        <f t="shared" si="49"/>
        <v>0</v>
      </c>
      <c r="AF72" s="174">
        <f t="shared" si="33"/>
        <v>2.3985066335080646E-6</v>
      </c>
      <c r="AG72" s="139"/>
      <c r="AI72" s="146">
        <v>1986</v>
      </c>
      <c r="AJ72" s="103" t="str">
        <f t="shared" si="34"/>
        <v>M</v>
      </c>
      <c r="AK72" s="140">
        <f t="shared" si="35"/>
        <v>9.2234030788994941E-5</v>
      </c>
      <c r="AL72" s="147"/>
      <c r="AO72" s="146">
        <v>1986</v>
      </c>
      <c r="AP72" s="103" t="str">
        <f t="shared" si="36"/>
        <v>M</v>
      </c>
      <c r="AQ72" s="140">
        <f t="shared" si="37"/>
        <v>1.6766457427615427E-5</v>
      </c>
      <c r="AR72" s="147"/>
      <c r="AU72" s="146">
        <v>1986</v>
      </c>
      <c r="AV72" s="103" t="str">
        <f t="shared" si="38"/>
        <v>M</v>
      </c>
      <c r="AW72" s="140">
        <f t="shared" si="39"/>
        <v>2.0649457867413082E-6</v>
      </c>
      <c r="AX72" s="147"/>
      <c r="BA72" s="146">
        <v>1986</v>
      </c>
      <c r="BB72" s="103" t="str">
        <f t="shared" si="40"/>
        <v>U</v>
      </c>
      <c r="BC72" s="140">
        <f t="shared" si="41"/>
        <v>4.3733538752320537E-5</v>
      </c>
      <c r="BD72" s="147"/>
      <c r="BG72" s="146">
        <v>1986</v>
      </c>
      <c r="BH72" s="103" t="str">
        <f t="shared" si="42"/>
        <v>U</v>
      </c>
      <c r="BI72" s="140">
        <f t="shared" si="43"/>
        <v>9.1370339030743049E-6</v>
      </c>
      <c r="BJ72" s="147"/>
    </row>
    <row r="73" spans="1:62" ht="13">
      <c r="A73" s="173">
        <v>21</v>
      </c>
      <c r="B73" s="180">
        <v>1985</v>
      </c>
      <c r="C73" s="137">
        <f t="shared" si="47"/>
        <v>0</v>
      </c>
      <c r="D73" s="137">
        <f t="shared" si="47"/>
        <v>0</v>
      </c>
      <c r="E73" s="137">
        <f t="shared" si="47"/>
        <v>0</v>
      </c>
      <c r="F73" s="137">
        <f t="shared" si="47"/>
        <v>1</v>
      </c>
      <c r="G73" s="137">
        <f t="shared" si="47"/>
        <v>0</v>
      </c>
      <c r="H73" s="137">
        <f t="shared" si="47"/>
        <v>0</v>
      </c>
      <c r="I73" s="137">
        <f t="shared" si="47"/>
        <v>0</v>
      </c>
      <c r="J73" s="174">
        <f t="shared" si="29"/>
        <v>7.0533315760565752E-3</v>
      </c>
      <c r="L73" s="173">
        <v>21</v>
      </c>
      <c r="M73" s="180">
        <v>1985</v>
      </c>
      <c r="N73" s="137">
        <f t="shared" si="48"/>
        <v>0</v>
      </c>
      <c r="O73" s="137">
        <f t="shared" si="48"/>
        <v>0</v>
      </c>
      <c r="P73" s="137">
        <f t="shared" si="48"/>
        <v>0.6</v>
      </c>
      <c r="Q73" s="137">
        <f t="shared" si="48"/>
        <v>0.4</v>
      </c>
      <c r="R73" s="137">
        <f t="shared" si="48"/>
        <v>0</v>
      </c>
      <c r="S73" s="137">
        <f t="shared" si="48"/>
        <v>0</v>
      </c>
      <c r="T73" s="137">
        <f t="shared" si="48"/>
        <v>0</v>
      </c>
      <c r="U73" s="174">
        <f t="shared" si="31"/>
        <v>1.4882816705096399E-3</v>
      </c>
      <c r="W73" s="173">
        <v>21</v>
      </c>
      <c r="X73" s="180">
        <v>1985</v>
      </c>
      <c r="Y73" s="137">
        <f t="shared" si="49"/>
        <v>0</v>
      </c>
      <c r="Z73" s="137">
        <f t="shared" si="49"/>
        <v>0.95</v>
      </c>
      <c r="AA73" s="137">
        <f t="shared" si="49"/>
        <v>0.05</v>
      </c>
      <c r="AB73" s="137">
        <f t="shared" si="49"/>
        <v>0</v>
      </c>
      <c r="AC73" s="137">
        <f t="shared" si="49"/>
        <v>0</v>
      </c>
      <c r="AD73" s="137">
        <f t="shared" si="49"/>
        <v>0</v>
      </c>
      <c r="AE73" s="137">
        <f t="shared" si="49"/>
        <v>0</v>
      </c>
      <c r="AF73" s="174">
        <f t="shared" si="33"/>
        <v>2.831382167012575E-6</v>
      </c>
      <c r="AG73" s="139"/>
      <c r="AI73" s="146">
        <v>1985</v>
      </c>
      <c r="AJ73" s="103" t="str">
        <f t="shared" si="34"/>
        <v>M</v>
      </c>
      <c r="AK73" s="140">
        <f t="shared" si="35"/>
        <v>5.4450838272106123E-5</v>
      </c>
      <c r="AL73" s="147"/>
      <c r="AO73" s="146">
        <v>1985</v>
      </c>
      <c r="AP73" s="103" t="str">
        <f t="shared" si="36"/>
        <v>M</v>
      </c>
      <c r="AQ73" s="140">
        <f t="shared" si="37"/>
        <v>5.6539223970947862E-5</v>
      </c>
      <c r="AR73" s="147"/>
      <c r="AU73" s="146">
        <v>1985</v>
      </c>
      <c r="AV73" s="103" t="str">
        <f t="shared" si="38"/>
        <v>M</v>
      </c>
      <c r="AW73" s="140">
        <f t="shared" si="39"/>
        <v>2.1525338318326094E-6</v>
      </c>
      <c r="AX73" s="147"/>
      <c r="BA73" s="146">
        <v>1985</v>
      </c>
      <c r="BB73" s="103" t="str">
        <f t="shared" si="40"/>
        <v>U</v>
      </c>
      <c r="BC73" s="140">
        <f t="shared" si="41"/>
        <v>7.8050203362553739E-5</v>
      </c>
      <c r="BD73" s="147"/>
      <c r="BG73" s="146">
        <v>1985</v>
      </c>
      <c r="BH73" s="103" t="str">
        <f t="shared" si="42"/>
        <v>U</v>
      </c>
      <c r="BI73" s="140">
        <f t="shared" si="43"/>
        <v>1.6306646445976369E-5</v>
      </c>
      <c r="BJ73" s="147"/>
    </row>
    <row r="74" spans="1:62" ht="13">
      <c r="A74" s="173">
        <v>22</v>
      </c>
      <c r="B74" s="180">
        <v>1984</v>
      </c>
      <c r="C74" s="137">
        <f t="shared" si="47"/>
        <v>0</v>
      </c>
      <c r="D74" s="137">
        <f t="shared" si="47"/>
        <v>0</v>
      </c>
      <c r="E74" s="137">
        <f t="shared" si="47"/>
        <v>0</v>
      </c>
      <c r="F74" s="137">
        <f t="shared" si="47"/>
        <v>1</v>
      </c>
      <c r="G74" s="137">
        <f t="shared" si="47"/>
        <v>0</v>
      </c>
      <c r="H74" s="137">
        <f t="shared" si="47"/>
        <v>0</v>
      </c>
      <c r="I74" s="137">
        <f t="shared" si="47"/>
        <v>0</v>
      </c>
      <c r="J74" s="174">
        <f t="shared" si="29"/>
        <v>5.2706820462707594E-3</v>
      </c>
      <c r="L74" s="173">
        <v>22</v>
      </c>
      <c r="M74" s="180">
        <v>1984</v>
      </c>
      <c r="N74" s="137">
        <f t="shared" si="48"/>
        <v>0</v>
      </c>
      <c r="O74" s="137">
        <f t="shared" si="48"/>
        <v>0</v>
      </c>
      <c r="P74" s="137">
        <f t="shared" si="48"/>
        <v>0.7</v>
      </c>
      <c r="Q74" s="137">
        <f t="shared" si="48"/>
        <v>0.3</v>
      </c>
      <c r="R74" s="137">
        <f t="shared" si="48"/>
        <v>0</v>
      </c>
      <c r="S74" s="137">
        <f t="shared" si="48"/>
        <v>0</v>
      </c>
      <c r="T74" s="137">
        <f t="shared" si="48"/>
        <v>0</v>
      </c>
      <c r="U74" s="174">
        <f t="shared" si="31"/>
        <v>1.0805456888854515E-3</v>
      </c>
      <c r="W74" s="173">
        <v>22</v>
      </c>
      <c r="X74" s="180">
        <v>1984</v>
      </c>
      <c r="Y74" s="137">
        <f t="shared" si="49"/>
        <v>0.95</v>
      </c>
      <c r="Z74" s="137">
        <f t="shared" si="49"/>
        <v>0</v>
      </c>
      <c r="AA74" s="137">
        <f t="shared" si="49"/>
        <v>0.05</v>
      </c>
      <c r="AB74" s="137">
        <f t="shared" si="49"/>
        <v>0</v>
      </c>
      <c r="AC74" s="137">
        <f t="shared" si="49"/>
        <v>0</v>
      </c>
      <c r="AD74" s="137">
        <f t="shared" si="49"/>
        <v>0</v>
      </c>
      <c r="AE74" s="137">
        <f t="shared" si="49"/>
        <v>0</v>
      </c>
      <c r="AF74" s="174">
        <f t="shared" si="33"/>
        <v>1.6259645906660994E-6</v>
      </c>
      <c r="AG74" s="139"/>
      <c r="AI74" s="146">
        <v>1984</v>
      </c>
      <c r="AJ74" s="103" t="str">
        <f t="shared" si="34"/>
        <v>M</v>
      </c>
      <c r="AK74" s="140">
        <f t="shared" si="35"/>
        <v>1.6675226848861471E-4</v>
      </c>
      <c r="AL74" s="147"/>
      <c r="AO74" s="146">
        <v>1984</v>
      </c>
      <c r="AP74" s="103" t="str">
        <f t="shared" si="36"/>
        <v>M</v>
      </c>
      <c r="AQ74" s="140">
        <f t="shared" si="37"/>
        <v>3.9094759524996833E-5</v>
      </c>
      <c r="AR74" s="147"/>
      <c r="AU74" s="146">
        <v>1984</v>
      </c>
      <c r="AV74" s="103" t="str">
        <f t="shared" si="38"/>
        <v>M</v>
      </c>
      <c r="AW74" s="140">
        <f t="shared" si="39"/>
        <v>1.8186044099220223E-6</v>
      </c>
      <c r="AX74" s="147"/>
      <c r="BA74" s="146">
        <v>1984</v>
      </c>
      <c r="BB74" s="103" t="str">
        <f t="shared" si="40"/>
        <v>U</v>
      </c>
      <c r="BC74" s="140">
        <f t="shared" si="41"/>
        <v>1.0342671012989549E-4</v>
      </c>
      <c r="BD74" s="147"/>
      <c r="BG74" s="146">
        <v>1984</v>
      </c>
      <c r="BH74" s="103" t="str">
        <f t="shared" si="42"/>
        <v>U</v>
      </c>
      <c r="BI74" s="140">
        <f t="shared" si="43"/>
        <v>2.1608435628597526E-5</v>
      </c>
      <c r="BJ74" s="147"/>
    </row>
    <row r="75" spans="1:62" ht="13">
      <c r="A75" s="173">
        <v>23</v>
      </c>
      <c r="B75" s="180">
        <v>1983</v>
      </c>
      <c r="C75" s="137">
        <f t="shared" si="47"/>
        <v>0</v>
      </c>
      <c r="D75" s="137">
        <f t="shared" si="47"/>
        <v>0</v>
      </c>
      <c r="E75" s="137">
        <f t="shared" si="47"/>
        <v>0.12</v>
      </c>
      <c r="F75" s="137">
        <f t="shared" si="47"/>
        <v>0.88</v>
      </c>
      <c r="G75" s="137">
        <f t="shared" si="47"/>
        <v>0</v>
      </c>
      <c r="H75" s="137">
        <f t="shared" si="47"/>
        <v>0</v>
      </c>
      <c r="I75" s="137">
        <f t="shared" si="47"/>
        <v>0</v>
      </c>
      <c r="J75" s="174">
        <f t="shared" si="29"/>
        <v>4.3487773011328988E-3</v>
      </c>
      <c r="L75" s="173">
        <v>23</v>
      </c>
      <c r="M75" s="180">
        <v>1983</v>
      </c>
      <c r="N75" s="137">
        <f t="shared" si="48"/>
        <v>0</v>
      </c>
      <c r="O75" s="137">
        <f t="shared" si="48"/>
        <v>0</v>
      </c>
      <c r="P75" s="137">
        <f t="shared" si="48"/>
        <v>0.8</v>
      </c>
      <c r="Q75" s="137">
        <f t="shared" si="48"/>
        <v>0.2</v>
      </c>
      <c r="R75" s="137">
        <f t="shared" si="48"/>
        <v>0</v>
      </c>
      <c r="S75" s="137">
        <f t="shared" si="48"/>
        <v>0</v>
      </c>
      <c r="T75" s="137">
        <f t="shared" si="48"/>
        <v>0</v>
      </c>
      <c r="U75" s="174">
        <f t="shared" si="31"/>
        <v>8.7703032370609383E-4</v>
      </c>
      <c r="W75" s="173">
        <v>23</v>
      </c>
      <c r="X75" s="180">
        <v>1983</v>
      </c>
      <c r="Y75" s="137">
        <f t="shared" si="49"/>
        <v>0.95</v>
      </c>
      <c r="Z75" s="137">
        <f t="shared" si="49"/>
        <v>0</v>
      </c>
      <c r="AA75" s="137">
        <f t="shared" si="49"/>
        <v>0.05</v>
      </c>
      <c r="AB75" s="137">
        <f t="shared" si="49"/>
        <v>0</v>
      </c>
      <c r="AC75" s="137">
        <f t="shared" si="49"/>
        <v>0</v>
      </c>
      <c r="AD75" s="137">
        <f t="shared" si="49"/>
        <v>0</v>
      </c>
      <c r="AE75" s="137">
        <f t="shared" si="49"/>
        <v>0</v>
      </c>
      <c r="AF75" s="174">
        <f t="shared" si="33"/>
        <v>1.4046383176802761E-6</v>
      </c>
      <c r="AG75" s="139"/>
      <c r="AI75" s="146">
        <v>1983</v>
      </c>
      <c r="AJ75" s="103" t="str">
        <f t="shared" si="34"/>
        <v>M</v>
      </c>
      <c r="AK75" s="140">
        <f t="shared" si="35"/>
        <v>1.7940046730397714E-4</v>
      </c>
      <c r="AL75" s="147"/>
      <c r="AO75" s="146">
        <v>1983</v>
      </c>
      <c r="AP75" s="103" t="str">
        <f t="shared" si="36"/>
        <v>M</v>
      </c>
      <c r="AQ75" s="140">
        <f t="shared" si="37"/>
        <v>4.5693298796992111E-5</v>
      </c>
      <c r="AR75" s="147"/>
      <c r="AU75" s="146">
        <v>1983</v>
      </c>
      <c r="AV75" s="103" t="str">
        <f t="shared" si="38"/>
        <v>M</v>
      </c>
      <c r="AW75" s="140">
        <f t="shared" si="39"/>
        <v>1.594793905228197E-6</v>
      </c>
      <c r="AX75" s="147"/>
      <c r="BA75" s="146">
        <v>1983</v>
      </c>
      <c r="BB75" s="103" t="str">
        <f t="shared" si="40"/>
        <v>U</v>
      </c>
      <c r="BC75" s="140">
        <f t="shared" si="41"/>
        <v>1.0413142118088074E-4</v>
      </c>
      <c r="BD75" s="147"/>
      <c r="BG75" s="146">
        <v>1983</v>
      </c>
      <c r="BH75" s="103" t="str">
        <f t="shared" si="42"/>
        <v>U</v>
      </c>
      <c r="BI75" s="140">
        <f t="shared" si="43"/>
        <v>2.1755667454523838E-5</v>
      </c>
      <c r="BJ75" s="147"/>
    </row>
    <row r="76" spans="1:62" ht="13">
      <c r="A76" s="173">
        <v>24</v>
      </c>
      <c r="B76" s="180">
        <v>1982</v>
      </c>
      <c r="C76" s="137">
        <f t="shared" si="47"/>
        <v>0</v>
      </c>
      <c r="D76" s="137">
        <f t="shared" si="47"/>
        <v>0</v>
      </c>
      <c r="E76" s="137">
        <f t="shared" si="47"/>
        <v>0.14000000000000001</v>
      </c>
      <c r="F76" s="137">
        <f t="shared" si="47"/>
        <v>0.86</v>
      </c>
      <c r="G76" s="137">
        <f t="shared" si="47"/>
        <v>0</v>
      </c>
      <c r="H76" s="137">
        <f t="shared" si="47"/>
        <v>0</v>
      </c>
      <c r="I76" s="137">
        <f t="shared" si="47"/>
        <v>0</v>
      </c>
      <c r="J76" s="174">
        <f t="shared" si="29"/>
        <v>3.4989579606240222E-3</v>
      </c>
      <c r="L76" s="173">
        <v>24</v>
      </c>
      <c r="M76" s="180">
        <v>1982</v>
      </c>
      <c r="N76" s="137">
        <f t="shared" si="48"/>
        <v>0</v>
      </c>
      <c r="O76" s="137">
        <f t="shared" si="48"/>
        <v>0</v>
      </c>
      <c r="P76" s="137">
        <f t="shared" si="48"/>
        <v>0.9</v>
      </c>
      <c r="Q76" s="137">
        <f t="shared" si="48"/>
        <v>0.1</v>
      </c>
      <c r="R76" s="137">
        <f t="shared" si="48"/>
        <v>0</v>
      </c>
      <c r="S76" s="137">
        <f t="shared" si="48"/>
        <v>0</v>
      </c>
      <c r="T76" s="137">
        <f t="shared" si="48"/>
        <v>0</v>
      </c>
      <c r="U76" s="174">
        <f t="shared" si="31"/>
        <v>5.1609280105507926E-4</v>
      </c>
      <c r="W76" s="173">
        <v>24</v>
      </c>
      <c r="X76" s="180">
        <v>1982</v>
      </c>
      <c r="Y76" s="137">
        <f t="shared" si="49"/>
        <v>0.95</v>
      </c>
      <c r="Z76" s="137">
        <f t="shared" si="49"/>
        <v>0</v>
      </c>
      <c r="AA76" s="137">
        <f t="shared" si="49"/>
        <v>0.05</v>
      </c>
      <c r="AB76" s="137">
        <f t="shared" si="49"/>
        <v>0</v>
      </c>
      <c r="AC76" s="137">
        <f t="shared" si="49"/>
        <v>0</v>
      </c>
      <c r="AD76" s="137">
        <f t="shared" si="49"/>
        <v>0</v>
      </c>
      <c r="AE76" s="137">
        <f t="shared" si="49"/>
        <v>0</v>
      </c>
      <c r="AF76" s="174">
        <f t="shared" si="33"/>
        <v>1.0611332584134612E-6</v>
      </c>
      <c r="AG76" s="139"/>
      <c r="AI76" s="146">
        <v>1982</v>
      </c>
      <c r="AJ76" s="103" t="str">
        <f t="shared" si="34"/>
        <v>U</v>
      </c>
      <c r="AK76" s="140">
        <f t="shared" si="35"/>
        <v>2.5222005092448814E-4</v>
      </c>
      <c r="AL76" s="147"/>
      <c r="AO76" s="146">
        <v>1982</v>
      </c>
      <c r="AP76" s="103" t="str">
        <f t="shared" si="36"/>
        <v>U</v>
      </c>
      <c r="AQ76" s="140">
        <f t="shared" si="37"/>
        <v>3.7345063993808166E-5</v>
      </c>
      <c r="AR76" s="147"/>
      <c r="AU76" s="146">
        <v>1982</v>
      </c>
      <c r="AV76" s="103" t="str">
        <f t="shared" si="38"/>
        <v>U</v>
      </c>
      <c r="AW76" s="140">
        <f t="shared" si="39"/>
        <v>1.1369542905798939E-6</v>
      </c>
      <c r="AX76" s="147"/>
      <c r="BA76" s="146">
        <v>1982</v>
      </c>
      <c r="BB76" s="103" t="str">
        <f t="shared" si="40"/>
        <v>U</v>
      </c>
      <c r="BC76" s="140">
        <f t="shared" si="41"/>
        <v>1.1617368943448181E-4</v>
      </c>
      <c r="BD76" s="147"/>
      <c r="BG76" s="146">
        <v>1982</v>
      </c>
      <c r="BH76" s="103" t="str">
        <f t="shared" si="42"/>
        <v>U</v>
      </c>
      <c r="BI76" s="140">
        <f t="shared" si="43"/>
        <v>2.4271599538735296E-5</v>
      </c>
      <c r="BJ76" s="147"/>
    </row>
    <row r="77" spans="1:62" ht="13">
      <c r="A77" s="173">
        <v>25</v>
      </c>
      <c r="B77" s="180">
        <v>1981</v>
      </c>
      <c r="C77" s="137">
        <f t="shared" si="47"/>
        <v>0</v>
      </c>
      <c r="D77" s="137">
        <f t="shared" si="47"/>
        <v>0</v>
      </c>
      <c r="E77" s="137">
        <f t="shared" si="47"/>
        <v>0.15</v>
      </c>
      <c r="F77" s="137">
        <f t="shared" si="47"/>
        <v>0.85</v>
      </c>
      <c r="G77" s="137">
        <f t="shared" si="47"/>
        <v>0</v>
      </c>
      <c r="H77" s="137">
        <f t="shared" si="47"/>
        <v>0</v>
      </c>
      <c r="I77" s="137">
        <f t="shared" si="47"/>
        <v>0</v>
      </c>
      <c r="J77" s="174">
        <f t="shared" si="29"/>
        <v>2.7122133491655066E-3</v>
      </c>
      <c r="L77" s="173">
        <v>25</v>
      </c>
      <c r="M77" s="180">
        <v>1981</v>
      </c>
      <c r="N77" s="137">
        <f t="shared" si="48"/>
        <v>0</v>
      </c>
      <c r="O77" s="137">
        <f t="shared" si="48"/>
        <v>0</v>
      </c>
      <c r="P77" s="137">
        <f t="shared" si="48"/>
        <v>0.95</v>
      </c>
      <c r="Q77" s="137">
        <f t="shared" si="48"/>
        <v>0.05</v>
      </c>
      <c r="R77" s="137">
        <f t="shared" si="48"/>
        <v>0</v>
      </c>
      <c r="S77" s="137">
        <f t="shared" si="48"/>
        <v>0</v>
      </c>
      <c r="T77" s="137">
        <f t="shared" si="48"/>
        <v>0</v>
      </c>
      <c r="U77" s="174">
        <f t="shared" si="31"/>
        <v>5.1019891547934046E-4</v>
      </c>
      <c r="W77" s="173">
        <v>25</v>
      </c>
      <c r="X77" s="180">
        <v>1981</v>
      </c>
      <c r="Y77" s="137">
        <f t="shared" si="49"/>
        <v>1</v>
      </c>
      <c r="Z77" s="137">
        <f t="shared" si="49"/>
        <v>0</v>
      </c>
      <c r="AA77" s="137">
        <f t="shared" si="49"/>
        <v>0</v>
      </c>
      <c r="AB77" s="137">
        <f t="shared" si="49"/>
        <v>0</v>
      </c>
      <c r="AC77" s="137">
        <f t="shared" si="49"/>
        <v>0</v>
      </c>
      <c r="AD77" s="137">
        <f t="shared" si="49"/>
        <v>0</v>
      </c>
      <c r="AE77" s="137">
        <f t="shared" si="49"/>
        <v>0</v>
      </c>
      <c r="AF77" s="174">
        <f t="shared" si="33"/>
        <v>1.0563915202654276E-6</v>
      </c>
      <c r="AG77" s="139"/>
      <c r="AI77" s="146">
        <v>1981</v>
      </c>
      <c r="AJ77" s="103" t="str">
        <f t="shared" si="34"/>
        <v>U</v>
      </c>
      <c r="AK77" s="140">
        <f t="shared" si="35"/>
        <v>3.0916188983722232E-4</v>
      </c>
      <c r="AL77" s="147"/>
      <c r="AO77" s="146">
        <v>1981</v>
      </c>
      <c r="AP77" s="103" t="str">
        <f t="shared" si="36"/>
        <v>U</v>
      </c>
      <c r="AQ77" s="140">
        <f t="shared" si="37"/>
        <v>7.3837151416161854E-5</v>
      </c>
      <c r="AR77" s="147"/>
      <c r="AU77" s="146">
        <v>1981</v>
      </c>
      <c r="AV77" s="103" t="str">
        <f t="shared" si="38"/>
        <v>U</v>
      </c>
      <c r="AW77" s="140">
        <f t="shared" si="39"/>
        <v>8.5052601680763796E-7</v>
      </c>
      <c r="AX77" s="147"/>
      <c r="BA77" s="146">
        <v>1981</v>
      </c>
      <c r="BB77" s="103" t="str">
        <f t="shared" si="40"/>
        <v>U</v>
      </c>
      <c r="BC77" s="140">
        <f t="shared" si="41"/>
        <v>1.0309508140002005E-4</v>
      </c>
      <c r="BD77" s="147"/>
      <c r="BG77" s="146">
        <v>1981</v>
      </c>
      <c r="BH77" s="103" t="str">
        <f t="shared" si="42"/>
        <v>U</v>
      </c>
      <c r="BI77" s="140">
        <f t="shared" si="43"/>
        <v>2.1539150063455726E-5</v>
      </c>
      <c r="BJ77" s="147"/>
    </row>
    <row r="78" spans="1:62" ht="13">
      <c r="A78" s="173">
        <v>26</v>
      </c>
      <c r="B78" s="180">
        <v>1980</v>
      </c>
      <c r="C78" s="137">
        <f t="shared" si="47"/>
        <v>0</v>
      </c>
      <c r="D78" s="137">
        <f t="shared" si="47"/>
        <v>0.05</v>
      </c>
      <c r="E78" s="137">
        <f t="shared" si="47"/>
        <v>0.88</v>
      </c>
      <c r="F78" s="137">
        <f t="shared" si="47"/>
        <v>7.0000000000000007E-2</v>
      </c>
      <c r="G78" s="137">
        <f t="shared" si="47"/>
        <v>0</v>
      </c>
      <c r="H78" s="137">
        <f t="shared" si="47"/>
        <v>0</v>
      </c>
      <c r="I78" s="137">
        <f t="shared" si="47"/>
        <v>0</v>
      </c>
      <c r="J78" s="174">
        <f t="shared" si="29"/>
        <v>3.9588403154679911E-3</v>
      </c>
      <c r="L78" s="173">
        <v>26</v>
      </c>
      <c r="M78" s="180">
        <v>1980</v>
      </c>
      <c r="N78" s="137">
        <f t="shared" si="48"/>
        <v>0</v>
      </c>
      <c r="O78" s="137">
        <f t="shared" si="48"/>
        <v>0.2</v>
      </c>
      <c r="P78" s="137">
        <f t="shared" si="48"/>
        <v>0.8</v>
      </c>
      <c r="Q78" s="137">
        <f t="shared" si="48"/>
        <v>0</v>
      </c>
      <c r="R78" s="137">
        <f t="shared" si="48"/>
        <v>0</v>
      </c>
      <c r="S78" s="137">
        <f t="shared" si="48"/>
        <v>0</v>
      </c>
      <c r="T78" s="137">
        <f t="shared" si="48"/>
        <v>0</v>
      </c>
      <c r="U78" s="174">
        <f t="shared" si="31"/>
        <v>5.0906547594554454E-4</v>
      </c>
      <c r="W78" s="173">
        <v>26</v>
      </c>
      <c r="X78" s="180">
        <v>1980</v>
      </c>
      <c r="Y78" s="137">
        <f t="shared" si="49"/>
        <v>1</v>
      </c>
      <c r="Z78" s="137">
        <f t="shared" si="49"/>
        <v>0</v>
      </c>
      <c r="AA78" s="137">
        <f t="shared" si="49"/>
        <v>0</v>
      </c>
      <c r="AB78" s="137">
        <f t="shared" si="49"/>
        <v>0</v>
      </c>
      <c r="AC78" s="137">
        <f t="shared" si="49"/>
        <v>0</v>
      </c>
      <c r="AD78" s="137">
        <f t="shared" si="49"/>
        <v>0</v>
      </c>
      <c r="AE78" s="137">
        <f t="shared" si="49"/>
        <v>0</v>
      </c>
      <c r="AF78" s="174">
        <f t="shared" si="33"/>
        <v>1.298762078746332E-6</v>
      </c>
      <c r="AG78" s="139"/>
      <c r="AI78" s="146">
        <v>1980</v>
      </c>
      <c r="AJ78" s="103" t="str">
        <f t="shared" si="34"/>
        <v>U</v>
      </c>
      <c r="AK78" s="140">
        <f t="shared" si="35"/>
        <v>2.5786478652108894E-4</v>
      </c>
      <c r="AL78" s="147"/>
      <c r="AO78" s="146">
        <v>1980</v>
      </c>
      <c r="AP78" s="103" t="str">
        <f t="shared" si="36"/>
        <v>U</v>
      </c>
      <c r="AQ78" s="140">
        <f t="shared" si="37"/>
        <v>2.9469246984045166E-5</v>
      </c>
      <c r="AR78" s="147"/>
      <c r="AU78" s="146">
        <v>1980</v>
      </c>
      <c r="AV78" s="103" t="str">
        <f t="shared" si="38"/>
        <v>U</v>
      </c>
      <c r="AW78" s="140">
        <f t="shared" si="39"/>
        <v>7.2847899081857435E-7</v>
      </c>
      <c r="AX78" s="147"/>
      <c r="BA78" s="146">
        <v>1980</v>
      </c>
      <c r="BB78" s="103" t="str">
        <f t="shared" si="40"/>
        <v>U</v>
      </c>
      <c r="BC78" s="140">
        <f t="shared" si="41"/>
        <v>8.9615755316958882E-5</v>
      </c>
      <c r="BD78" s="147"/>
      <c r="BG78" s="146">
        <v>1980</v>
      </c>
      <c r="BH78" s="103" t="str">
        <f t="shared" si="42"/>
        <v>U</v>
      </c>
      <c r="BI78" s="140">
        <f t="shared" si="43"/>
        <v>1.8722980530296495E-5</v>
      </c>
      <c r="BJ78" s="147"/>
    </row>
    <row r="79" spans="1:62" ht="13">
      <c r="A79" s="173">
        <v>27</v>
      </c>
      <c r="B79" s="180">
        <v>1979</v>
      </c>
      <c r="C79" s="137">
        <f t="shared" si="47"/>
        <v>0</v>
      </c>
      <c r="D79" s="137">
        <f t="shared" si="47"/>
        <v>0.1</v>
      </c>
      <c r="E79" s="137">
        <f t="shared" si="47"/>
        <v>0.9</v>
      </c>
      <c r="F79" s="137">
        <f t="shared" si="47"/>
        <v>0</v>
      </c>
      <c r="G79" s="137">
        <f t="shared" si="47"/>
        <v>0</v>
      </c>
      <c r="H79" s="137">
        <f t="shared" si="47"/>
        <v>0</v>
      </c>
      <c r="I79" s="137">
        <f t="shared" si="47"/>
        <v>0</v>
      </c>
      <c r="J79" s="174">
        <f t="shared" si="29"/>
        <v>3.2263850243706782E-3</v>
      </c>
      <c r="L79" s="173">
        <v>27</v>
      </c>
      <c r="M79" s="180">
        <v>1979</v>
      </c>
      <c r="N79" s="137">
        <f t="shared" si="48"/>
        <v>0</v>
      </c>
      <c r="O79" s="137">
        <f t="shared" si="48"/>
        <v>0.2</v>
      </c>
      <c r="P79" s="137">
        <f t="shared" si="48"/>
        <v>0.8</v>
      </c>
      <c r="Q79" s="137">
        <f t="shared" si="48"/>
        <v>0</v>
      </c>
      <c r="R79" s="137">
        <f t="shared" si="48"/>
        <v>0</v>
      </c>
      <c r="S79" s="137">
        <f t="shared" si="48"/>
        <v>0</v>
      </c>
      <c r="T79" s="137">
        <f t="shared" si="48"/>
        <v>0</v>
      </c>
      <c r="U79" s="174">
        <f t="shared" si="31"/>
        <v>3.3937698396369634E-4</v>
      </c>
      <c r="W79" s="173">
        <v>27</v>
      </c>
      <c r="X79" s="180">
        <v>1979</v>
      </c>
      <c r="Y79" s="137">
        <f t="shared" si="49"/>
        <v>1</v>
      </c>
      <c r="Z79" s="137">
        <f t="shared" si="49"/>
        <v>0</v>
      </c>
      <c r="AA79" s="137">
        <f t="shared" si="49"/>
        <v>0</v>
      </c>
      <c r="AB79" s="137">
        <f t="shared" si="49"/>
        <v>0</v>
      </c>
      <c r="AC79" s="137">
        <f t="shared" si="49"/>
        <v>0</v>
      </c>
      <c r="AD79" s="137">
        <f t="shared" si="49"/>
        <v>0</v>
      </c>
      <c r="AE79" s="137">
        <f t="shared" si="49"/>
        <v>0</v>
      </c>
      <c r="AF79" s="174">
        <f t="shared" si="33"/>
        <v>4.4780071881808193E-7</v>
      </c>
      <c r="AG79" s="139"/>
      <c r="AI79" s="146">
        <v>1979</v>
      </c>
      <c r="AJ79" s="103" t="str">
        <f t="shared" si="34"/>
        <v>U</v>
      </c>
      <c r="AK79" s="140">
        <f t="shared" si="35"/>
        <v>1.4570764163522731E-4</v>
      </c>
      <c r="AL79" s="147"/>
      <c r="AO79" s="146">
        <v>1979</v>
      </c>
      <c r="AP79" s="103" t="str">
        <f t="shared" si="36"/>
        <v>U</v>
      </c>
      <c r="AQ79" s="140">
        <f t="shared" si="37"/>
        <v>2.2101935238033882E-5</v>
      </c>
      <c r="AR79" s="147"/>
      <c r="AU79" s="146">
        <v>1979</v>
      </c>
      <c r="AV79" s="103" t="str">
        <f t="shared" si="38"/>
        <v>U</v>
      </c>
      <c r="AW79" s="140">
        <f t="shared" si="39"/>
        <v>2.4115524257045829E-7</v>
      </c>
      <c r="AX79" s="147"/>
      <c r="BA79" s="146">
        <v>1979</v>
      </c>
      <c r="BB79" s="103" t="str">
        <f t="shared" si="40"/>
        <v>U</v>
      </c>
      <c r="BC79" s="140">
        <f t="shared" si="41"/>
        <v>5.8532470823010985E-5</v>
      </c>
      <c r="BD79" s="147"/>
      <c r="BG79" s="146">
        <v>1979</v>
      </c>
      <c r="BH79" s="103" t="str">
        <f t="shared" si="42"/>
        <v>U</v>
      </c>
      <c r="BI79" s="140">
        <f t="shared" si="43"/>
        <v>1.2228902247526935E-5</v>
      </c>
      <c r="BJ79" s="147"/>
    </row>
    <row r="80" spans="1:62" ht="13">
      <c r="A80" s="173">
        <v>28</v>
      </c>
      <c r="B80" s="180">
        <v>1978</v>
      </c>
      <c r="C80" s="137">
        <f t="shared" si="47"/>
        <v>0</v>
      </c>
      <c r="D80" s="137">
        <f t="shared" si="47"/>
        <v>0.1</v>
      </c>
      <c r="E80" s="137">
        <f t="shared" si="47"/>
        <v>0.9</v>
      </c>
      <c r="F80" s="137">
        <f t="shared" si="47"/>
        <v>0</v>
      </c>
      <c r="G80" s="137">
        <f t="shared" si="47"/>
        <v>0</v>
      </c>
      <c r="H80" s="137">
        <f t="shared" si="47"/>
        <v>0</v>
      </c>
      <c r="I80" s="137">
        <f t="shared" si="47"/>
        <v>0</v>
      </c>
      <c r="J80" s="174">
        <f t="shared" si="29"/>
        <v>2.5396589118348769E-3</v>
      </c>
      <c r="L80" s="173">
        <v>28</v>
      </c>
      <c r="M80" s="180">
        <v>1978</v>
      </c>
      <c r="N80" s="137">
        <f t="shared" si="48"/>
        <v>0</v>
      </c>
      <c r="O80" s="137">
        <f t="shared" si="48"/>
        <v>0.25</v>
      </c>
      <c r="P80" s="137">
        <f t="shared" si="48"/>
        <v>0.75</v>
      </c>
      <c r="Q80" s="137">
        <f t="shared" si="48"/>
        <v>0</v>
      </c>
      <c r="R80" s="137">
        <f t="shared" si="48"/>
        <v>0</v>
      </c>
      <c r="S80" s="137">
        <f t="shared" si="48"/>
        <v>0</v>
      </c>
      <c r="T80" s="137">
        <f t="shared" si="48"/>
        <v>0</v>
      </c>
      <c r="U80" s="174">
        <f t="shared" si="31"/>
        <v>3.3937698396369634E-4</v>
      </c>
      <c r="W80" s="173">
        <v>28</v>
      </c>
      <c r="X80" s="180">
        <v>1978</v>
      </c>
      <c r="Y80" s="137">
        <f t="shared" si="49"/>
        <v>1</v>
      </c>
      <c r="Z80" s="137">
        <f t="shared" si="49"/>
        <v>0</v>
      </c>
      <c r="AA80" s="137">
        <f t="shared" si="49"/>
        <v>0</v>
      </c>
      <c r="AB80" s="137">
        <f t="shared" si="49"/>
        <v>0</v>
      </c>
      <c r="AC80" s="137">
        <f t="shared" si="49"/>
        <v>0</v>
      </c>
      <c r="AD80" s="137">
        <f t="shared" si="49"/>
        <v>0</v>
      </c>
      <c r="AE80" s="137">
        <f t="shared" si="49"/>
        <v>0</v>
      </c>
      <c r="AF80" s="174">
        <f t="shared" si="33"/>
        <v>2.8111733306197664E-7</v>
      </c>
      <c r="AG80" s="139"/>
      <c r="AI80" s="146">
        <v>1978</v>
      </c>
      <c r="AJ80" s="103" t="str">
        <f t="shared" si="34"/>
        <v>U</v>
      </c>
      <c r="AK80" s="140">
        <f t="shared" si="35"/>
        <v>7.44409594547309E-5</v>
      </c>
      <c r="AL80" s="147"/>
      <c r="AO80" s="146">
        <v>1978</v>
      </c>
      <c r="AP80" s="103" t="str">
        <f t="shared" si="36"/>
        <v>U</v>
      </c>
      <c r="AQ80" s="140">
        <f t="shared" si="37"/>
        <v>1.4734623492022583E-5</v>
      </c>
      <c r="AR80" s="147"/>
      <c r="AU80" s="146">
        <v>1978</v>
      </c>
      <c r="AV80" s="103" t="str">
        <f t="shared" si="38"/>
        <v>U</v>
      </c>
      <c r="AW80" s="140">
        <f t="shared" si="39"/>
        <v>2.1326536505454389E-7</v>
      </c>
      <c r="AX80" s="147"/>
      <c r="BA80" s="146">
        <v>1978</v>
      </c>
      <c r="BB80" s="103" t="str">
        <f t="shared" si="40"/>
        <v>U</v>
      </c>
      <c r="BC80" s="140">
        <f t="shared" si="41"/>
        <v>4.6220754226386168E-5</v>
      </c>
      <c r="BD80" s="147"/>
      <c r="BG80" s="146">
        <v>1978</v>
      </c>
      <c r="BH80" s="103" t="str">
        <f t="shared" si="42"/>
        <v>U</v>
      </c>
      <c r="BI80" s="140">
        <f t="shared" si="43"/>
        <v>9.6566756416377729E-6</v>
      </c>
      <c r="BJ80" s="147"/>
    </row>
    <row r="81" spans="1:76" ht="13">
      <c r="A81" s="173">
        <v>29</v>
      </c>
      <c r="B81" s="180">
        <v>1977</v>
      </c>
      <c r="C81" s="137">
        <f t="shared" si="47"/>
        <v>0</v>
      </c>
      <c r="D81" s="137">
        <f t="shared" si="47"/>
        <v>0.15</v>
      </c>
      <c r="E81" s="137">
        <f t="shared" si="47"/>
        <v>0.85</v>
      </c>
      <c r="F81" s="137">
        <f t="shared" si="47"/>
        <v>0</v>
      </c>
      <c r="G81" s="137">
        <f t="shared" si="47"/>
        <v>0</v>
      </c>
      <c r="H81" s="137">
        <f t="shared" si="47"/>
        <v>0</v>
      </c>
      <c r="I81" s="137">
        <f t="shared" si="47"/>
        <v>0</v>
      </c>
      <c r="J81" s="174">
        <f t="shared" si="29"/>
        <v>1.8861596654952476E-3</v>
      </c>
      <c r="L81" s="173">
        <v>29</v>
      </c>
      <c r="M81" s="180">
        <v>1977</v>
      </c>
      <c r="N81" s="137">
        <f t="shared" si="48"/>
        <v>0</v>
      </c>
      <c r="O81" s="137">
        <f t="shared" si="48"/>
        <v>0.25</v>
      </c>
      <c r="P81" s="137">
        <f t="shared" si="48"/>
        <v>0.75</v>
      </c>
      <c r="Q81" s="137">
        <f t="shared" si="48"/>
        <v>0</v>
      </c>
      <c r="R81" s="137">
        <f t="shared" si="48"/>
        <v>0</v>
      </c>
      <c r="S81" s="137">
        <f t="shared" si="48"/>
        <v>0</v>
      </c>
      <c r="T81" s="137">
        <f t="shared" si="48"/>
        <v>0</v>
      </c>
      <c r="U81" s="174">
        <f t="shared" si="31"/>
        <v>3.3937698396369634E-4</v>
      </c>
      <c r="W81" s="173">
        <v>29</v>
      </c>
      <c r="X81" s="180">
        <v>1977</v>
      </c>
      <c r="Y81" s="137">
        <f t="shared" si="49"/>
        <v>1</v>
      </c>
      <c r="Z81" s="137">
        <f t="shared" si="49"/>
        <v>0</v>
      </c>
      <c r="AA81" s="137">
        <f t="shared" si="49"/>
        <v>0</v>
      </c>
      <c r="AB81" s="137">
        <f t="shared" si="49"/>
        <v>0</v>
      </c>
      <c r="AC81" s="137">
        <f t="shared" si="49"/>
        <v>0</v>
      </c>
      <c r="AD81" s="137">
        <f t="shared" si="49"/>
        <v>0</v>
      </c>
      <c r="AE81" s="137">
        <f t="shared" si="49"/>
        <v>0</v>
      </c>
      <c r="AF81" s="174">
        <f t="shared" si="33"/>
        <v>1.7982477433779776E-7</v>
      </c>
      <c r="AG81" s="139"/>
      <c r="AI81" s="146">
        <v>1977</v>
      </c>
      <c r="AJ81" s="103" t="str">
        <f t="shared" si="34"/>
        <v>U</v>
      </c>
      <c r="AK81" s="140">
        <f t="shared" si="35"/>
        <v>2.4571547257779423E-5</v>
      </c>
      <c r="AL81" s="147"/>
      <c r="AO81" s="146">
        <v>1977</v>
      </c>
      <c r="AP81" s="103" t="str">
        <f t="shared" si="36"/>
        <v>U</v>
      </c>
      <c r="AQ81" s="140">
        <f t="shared" si="37"/>
        <v>7.3673117460112916E-6</v>
      </c>
      <c r="AR81" s="147"/>
      <c r="AU81" s="146">
        <v>1977</v>
      </c>
      <c r="AV81" s="103" t="str">
        <f t="shared" si="38"/>
        <v>U</v>
      </c>
      <c r="AW81" s="140">
        <f t="shared" si="39"/>
        <v>1.7229490448881013E-7</v>
      </c>
      <c r="AX81" s="147"/>
      <c r="BA81" s="146">
        <v>1977</v>
      </c>
      <c r="BB81" s="103" t="str">
        <f t="shared" si="40"/>
        <v>U</v>
      </c>
      <c r="BC81" s="140">
        <f t="shared" si="41"/>
        <v>2.5784133747813632E-5</v>
      </c>
      <c r="BD81" s="147"/>
      <c r="BG81" s="146">
        <v>1977</v>
      </c>
      <c r="BH81" s="103" t="str">
        <f t="shared" si="42"/>
        <v>U</v>
      </c>
      <c r="BI81" s="140">
        <f t="shared" si="43"/>
        <v>5.3869526897746151E-6</v>
      </c>
      <c r="BJ81" s="147"/>
    </row>
    <row r="82" spans="1:76" ht="13.5" thickBot="1">
      <c r="A82" s="175">
        <v>30</v>
      </c>
      <c r="B82" s="181">
        <v>1976</v>
      </c>
      <c r="C82" s="137">
        <f t="shared" si="47"/>
        <v>0</v>
      </c>
      <c r="D82" s="137">
        <f t="shared" si="47"/>
        <v>0.15</v>
      </c>
      <c r="E82" s="137">
        <f t="shared" si="47"/>
        <v>0.85</v>
      </c>
      <c r="F82" s="137">
        <f t="shared" si="47"/>
        <v>0</v>
      </c>
      <c r="G82" s="137">
        <f t="shared" si="47"/>
        <v>0</v>
      </c>
      <c r="H82" s="137">
        <f t="shared" si="47"/>
        <v>0</v>
      </c>
      <c r="I82" s="137">
        <f t="shared" si="47"/>
        <v>0</v>
      </c>
      <c r="J82" s="177">
        <f t="shared" si="29"/>
        <v>6.2871988849841603E-4</v>
      </c>
      <c r="L82" s="175">
        <v>30</v>
      </c>
      <c r="M82" s="181">
        <v>1976</v>
      </c>
      <c r="N82" s="137">
        <f t="shared" si="48"/>
        <v>0</v>
      </c>
      <c r="O82" s="137">
        <f t="shared" si="48"/>
        <v>0.2</v>
      </c>
      <c r="P82" s="137">
        <f t="shared" si="48"/>
        <v>0.8</v>
      </c>
      <c r="Q82" s="137">
        <f t="shared" si="48"/>
        <v>0</v>
      </c>
      <c r="R82" s="137">
        <f t="shared" si="48"/>
        <v>0</v>
      </c>
      <c r="S82" s="137">
        <f t="shared" si="48"/>
        <v>0</v>
      </c>
      <c r="T82" s="137">
        <f t="shared" si="48"/>
        <v>0</v>
      </c>
      <c r="U82" s="177">
        <f t="shared" si="31"/>
        <v>1.6968849198184817E-4</v>
      </c>
      <c r="W82" s="175">
        <v>30</v>
      </c>
      <c r="X82" s="181">
        <v>1976</v>
      </c>
      <c r="Y82" s="137">
        <f t="shared" si="49"/>
        <v>1</v>
      </c>
      <c r="Z82" s="137">
        <f t="shared" si="49"/>
        <v>0</v>
      </c>
      <c r="AA82" s="137">
        <f t="shared" si="49"/>
        <v>0</v>
      </c>
      <c r="AB82" s="137">
        <f t="shared" si="49"/>
        <v>0</v>
      </c>
      <c r="AC82" s="137">
        <f t="shared" si="49"/>
        <v>0</v>
      </c>
      <c r="AD82" s="137">
        <f t="shared" si="49"/>
        <v>0</v>
      </c>
      <c r="AE82" s="137">
        <f t="shared" si="49"/>
        <v>0</v>
      </c>
      <c r="AF82" s="177">
        <f t="shared" si="33"/>
        <v>3.825002106080228E-8</v>
      </c>
      <c r="AG82" s="139"/>
      <c r="AI82" s="168">
        <v>1976</v>
      </c>
      <c r="AJ82" s="103" t="str">
        <f t="shared" si="34"/>
        <v>U</v>
      </c>
      <c r="AK82" s="169">
        <f t="shared" si="35"/>
        <v>1.0920687670124188E-5</v>
      </c>
      <c r="AL82" s="170"/>
      <c r="AO82" s="168">
        <v>1976</v>
      </c>
      <c r="AP82" s="103" t="str">
        <f t="shared" si="36"/>
        <v>U</v>
      </c>
      <c r="AQ82" s="169">
        <f t="shared" si="37"/>
        <v>7.3673117460112916E-6</v>
      </c>
      <c r="AR82" s="170"/>
      <c r="AU82" s="168">
        <v>1976</v>
      </c>
      <c r="AV82" s="103" t="str">
        <f t="shared" si="38"/>
        <v>U</v>
      </c>
      <c r="AW82" s="169">
        <f t="shared" si="39"/>
        <v>2.3721762212227482E-8</v>
      </c>
      <c r="AX82" s="170"/>
      <c r="BA82" s="168">
        <v>1976</v>
      </c>
      <c r="BB82" s="103" t="str">
        <f t="shared" si="40"/>
        <v>U</v>
      </c>
      <c r="BC82" s="169">
        <f t="shared" si="41"/>
        <v>3.9657268947601887E-6</v>
      </c>
      <c r="BD82" s="170"/>
      <c r="BG82" s="168">
        <v>1976</v>
      </c>
      <c r="BH82" s="103" t="str">
        <f t="shared" si="42"/>
        <v>U</v>
      </c>
      <c r="BI82" s="169">
        <f t="shared" si="43"/>
        <v>8.2853988315397336E-7</v>
      </c>
      <c r="BJ82" s="170"/>
    </row>
    <row r="83" spans="1:76" ht="13">
      <c r="B83" s="101"/>
      <c r="C83" s="101"/>
      <c r="D83" s="101"/>
      <c r="E83" s="101"/>
      <c r="F83" s="101"/>
      <c r="G83" s="101"/>
      <c r="H83" s="101"/>
      <c r="I83" s="101"/>
      <c r="J83" s="120">
        <f>'2006 Vehicle Characteristics'!$C$52/10^9</f>
        <v>1.3015637037040113</v>
      </c>
      <c r="M83" s="101"/>
      <c r="N83" s="101"/>
      <c r="O83" s="101"/>
      <c r="P83" s="101"/>
      <c r="Q83" s="101"/>
      <c r="R83" s="101"/>
      <c r="S83" s="101"/>
      <c r="T83" s="101"/>
      <c r="U83" s="120">
        <f>'2006 Vehicle Characteristics'!$C$53/10^9</f>
        <v>0.33790872639161706</v>
      </c>
      <c r="X83" s="101"/>
      <c r="Y83" s="101"/>
      <c r="Z83" s="101"/>
      <c r="AA83" s="101"/>
      <c r="AB83" s="101"/>
      <c r="AC83" s="101"/>
      <c r="AD83" s="101"/>
      <c r="AE83" s="101"/>
      <c r="AF83" s="120">
        <f>'2006 Vehicle Characteristics'!$C$54/10^9</f>
        <v>2.8765449649020451E-4</v>
      </c>
      <c r="AG83" s="120"/>
      <c r="AJ83" s="142"/>
      <c r="AK83" s="143">
        <f>'2006 Vehicle Characteristics'!$C$55/10^9</f>
        <v>4.562116295988748E-3</v>
      </c>
      <c r="AL83" s="141"/>
      <c r="AP83" s="142"/>
      <c r="AQ83" s="143">
        <f>'2006 Vehicle Characteristics'!$C$56/10^9</f>
        <v>1.5165317608382916E-2</v>
      </c>
      <c r="AR83" s="141"/>
      <c r="AV83" s="142"/>
      <c r="AW83" s="143">
        <f>'2006 Vehicle Characteristics'!$C$57/10^9</f>
        <v>6.3894003727029184E-4</v>
      </c>
      <c r="AX83" s="141"/>
      <c r="BB83" s="142"/>
      <c r="BC83" s="143">
        <f>'2006 Vehicle Characteristics'!$C$58/10^9</f>
        <v>2.2787502000000001E-2</v>
      </c>
      <c r="BD83" s="141"/>
      <c r="BH83" s="142"/>
      <c r="BI83" s="143">
        <f>'2006 Vehicle Characteristics'!$B$59/10^9</f>
        <v>4.7608811059069792E-3</v>
      </c>
      <c r="BJ83" s="141"/>
    </row>
    <row r="84" spans="1:76" ht="13.5" thickBot="1">
      <c r="B84" s="103"/>
      <c r="C84" s="103"/>
      <c r="D84" s="103"/>
      <c r="E84" s="103"/>
      <c r="F84" s="103"/>
      <c r="G84" s="103"/>
      <c r="H84" s="103"/>
      <c r="I84" s="103"/>
      <c r="J84" s="103"/>
      <c r="M84" s="103"/>
      <c r="N84" s="103"/>
      <c r="O84" s="103"/>
      <c r="P84" s="103"/>
      <c r="Q84" s="103"/>
      <c r="R84" s="103"/>
      <c r="S84" s="103"/>
      <c r="T84" s="103"/>
      <c r="U84" s="103"/>
      <c r="X84" s="103"/>
      <c r="Y84" s="103"/>
      <c r="Z84" s="103"/>
      <c r="AA84" s="103"/>
      <c r="AB84" s="103"/>
      <c r="AC84" s="103"/>
      <c r="AD84" s="103"/>
      <c r="AE84" s="103"/>
      <c r="AF84" s="103"/>
      <c r="AG84" s="103"/>
      <c r="AL84" s="141"/>
      <c r="AR84" s="141"/>
      <c r="AX84" s="141"/>
      <c r="BD84" s="141"/>
      <c r="BJ84" s="141"/>
      <c r="BL84" s="104" t="s">
        <v>89</v>
      </c>
    </row>
    <row r="85" spans="1:76" ht="13">
      <c r="B85" s="104" t="s">
        <v>98</v>
      </c>
      <c r="C85" s="104"/>
      <c r="D85" s="104"/>
      <c r="E85" s="104"/>
      <c r="F85" s="104"/>
      <c r="G85" s="103"/>
      <c r="H85" s="103"/>
      <c r="I85" s="104" t="s">
        <v>99</v>
      </c>
      <c r="J85" s="105" t="s">
        <v>99</v>
      </c>
      <c r="M85" s="104" t="s">
        <v>98</v>
      </c>
      <c r="N85" s="104"/>
      <c r="O85" s="104"/>
      <c r="P85" s="104"/>
      <c r="Q85" s="104"/>
      <c r="R85" s="103"/>
      <c r="S85" s="103"/>
      <c r="T85" s="104" t="s">
        <v>99</v>
      </c>
      <c r="U85" s="105" t="s">
        <v>99</v>
      </c>
      <c r="X85" s="104" t="s">
        <v>98</v>
      </c>
      <c r="Y85" s="104"/>
      <c r="Z85" s="104"/>
      <c r="AA85" s="104"/>
      <c r="AB85" s="104"/>
      <c r="AC85" s="103"/>
      <c r="AD85" s="103"/>
      <c r="AE85" s="104" t="s">
        <v>99</v>
      </c>
      <c r="AF85" s="105" t="s">
        <v>99</v>
      </c>
      <c r="AG85" s="104"/>
      <c r="AI85" s="104" t="s">
        <v>98</v>
      </c>
      <c r="AJ85" s="104"/>
      <c r="AK85" s="104" t="s">
        <v>99</v>
      </c>
      <c r="AL85" s="105" t="s">
        <v>99</v>
      </c>
      <c r="AO85" s="104" t="s">
        <v>98</v>
      </c>
      <c r="AP85" s="104"/>
      <c r="AQ85" s="104" t="s">
        <v>99</v>
      </c>
      <c r="AR85" s="105" t="s">
        <v>99</v>
      </c>
      <c r="AU85" s="104" t="s">
        <v>98</v>
      </c>
      <c r="AV85" s="104"/>
      <c r="AW85" s="104" t="s">
        <v>99</v>
      </c>
      <c r="AX85" s="105" t="s">
        <v>99</v>
      </c>
      <c r="BA85" s="104" t="s">
        <v>98</v>
      </c>
      <c r="BB85" s="104"/>
      <c r="BC85" s="104" t="s">
        <v>99</v>
      </c>
      <c r="BD85" s="105" t="s">
        <v>99</v>
      </c>
      <c r="BG85" s="104" t="s">
        <v>98</v>
      </c>
      <c r="BH85" s="104"/>
      <c r="BI85" s="104" t="s">
        <v>99</v>
      </c>
      <c r="BJ85" s="105" t="s">
        <v>99</v>
      </c>
      <c r="BL85" s="128" t="s">
        <v>99</v>
      </c>
      <c r="BM85" s="129" t="s">
        <v>99</v>
      </c>
    </row>
    <row r="86" spans="1:76" ht="15.5" thickBot="1">
      <c r="A86" s="116" t="s">
        <v>102</v>
      </c>
      <c r="B86" s="106" t="s">
        <v>97</v>
      </c>
      <c r="C86" s="106"/>
      <c r="D86" s="106"/>
      <c r="E86" s="106"/>
      <c r="F86" s="106"/>
      <c r="G86" s="106"/>
      <c r="H86" s="106"/>
      <c r="I86" s="107" t="s">
        <v>100</v>
      </c>
      <c r="J86" s="108" t="s">
        <v>101</v>
      </c>
      <c r="L86" s="116" t="s">
        <v>102</v>
      </c>
      <c r="M86" s="106" t="s">
        <v>97</v>
      </c>
      <c r="N86" s="106"/>
      <c r="O86" s="106"/>
      <c r="P86" s="106"/>
      <c r="Q86" s="106"/>
      <c r="R86" s="106"/>
      <c r="S86" s="106"/>
      <c r="T86" s="107" t="s">
        <v>100</v>
      </c>
      <c r="U86" s="108" t="s">
        <v>101</v>
      </c>
      <c r="W86" s="116" t="s">
        <v>102</v>
      </c>
      <c r="X86" s="106" t="s">
        <v>97</v>
      </c>
      <c r="Y86" s="106"/>
      <c r="Z86" s="106"/>
      <c r="AA86" s="106"/>
      <c r="AB86" s="106"/>
      <c r="AC86" s="106"/>
      <c r="AD86" s="106"/>
      <c r="AE86" s="107" t="s">
        <v>100</v>
      </c>
      <c r="AF86" s="108" t="s">
        <v>101</v>
      </c>
      <c r="AG86" s="125"/>
      <c r="AI86" s="106" t="s">
        <v>97</v>
      </c>
      <c r="AJ86" s="106"/>
      <c r="AK86" s="106" t="s">
        <v>104</v>
      </c>
      <c r="AL86" s="122" t="s">
        <v>105</v>
      </c>
      <c r="AO86" s="106" t="s">
        <v>97</v>
      </c>
      <c r="AP86" s="106"/>
      <c r="AQ86" s="106" t="s">
        <v>104</v>
      </c>
      <c r="AR86" s="122" t="s">
        <v>105</v>
      </c>
      <c r="AU86" s="106" t="s">
        <v>97</v>
      </c>
      <c r="AV86" s="106"/>
      <c r="AW86" s="106" t="s">
        <v>104</v>
      </c>
      <c r="AX86" s="122" t="s">
        <v>105</v>
      </c>
      <c r="BA86" s="106" t="s">
        <v>97</v>
      </c>
      <c r="BB86" s="106"/>
      <c r="BC86" s="106" t="s">
        <v>104</v>
      </c>
      <c r="BD86" s="122" t="s">
        <v>105</v>
      </c>
      <c r="BG86" s="106" t="s">
        <v>97</v>
      </c>
      <c r="BH86" s="106"/>
      <c r="BI86" s="106" t="s">
        <v>104</v>
      </c>
      <c r="BJ86" s="122" t="s">
        <v>105</v>
      </c>
      <c r="BL86" s="130" t="s">
        <v>104</v>
      </c>
      <c r="BM86" s="131" t="s">
        <v>105</v>
      </c>
    </row>
    <row r="87" spans="1:76" ht="13">
      <c r="A87" s="117" t="s">
        <v>37</v>
      </c>
      <c r="B87" s="109">
        <f>SUMPRODUCT(C$52:C$82,J$52:J$82)</f>
        <v>0</v>
      </c>
      <c r="C87" s="103"/>
      <c r="D87" s="103"/>
      <c r="E87" s="103"/>
      <c r="F87" s="103"/>
      <c r="G87" s="103"/>
      <c r="H87" s="103"/>
      <c r="I87" s="109">
        <f t="shared" ref="I87:I93" si="50">B87*VLOOKUP($A87,N2OEF,2,FALSE)</f>
        <v>0</v>
      </c>
      <c r="J87" s="110">
        <f t="shared" ref="J87:J93" si="51">B87*VLOOKUP($A87,CH4EF,2,FALSE)</f>
        <v>0</v>
      </c>
      <c r="L87" s="117" t="s">
        <v>37</v>
      </c>
      <c r="M87" s="109">
        <f>SUMPRODUCT(N$52:N$82,U$52:U$82)</f>
        <v>0</v>
      </c>
      <c r="N87" s="103"/>
      <c r="O87" s="103"/>
      <c r="P87" s="103"/>
      <c r="Q87" s="103"/>
      <c r="R87" s="103"/>
      <c r="S87" s="103"/>
      <c r="T87" s="109">
        <f t="shared" ref="T87:T93" si="52">M87*VLOOKUP($A87,N2OEF,3,FALSE)</f>
        <v>0</v>
      </c>
      <c r="U87" s="110">
        <f t="shared" ref="U87:U93" si="53">M87*VLOOKUP($A87,CH4EF,3,FALSE)</f>
        <v>0</v>
      </c>
      <c r="W87" s="117" t="s">
        <v>37</v>
      </c>
      <c r="X87" s="109">
        <f>SUMPRODUCT(Y$52:Y$82,AF$52:AF$82)</f>
        <v>7.1892958047122619E-6</v>
      </c>
      <c r="Y87" s="103"/>
      <c r="Z87" s="103"/>
      <c r="AA87" s="103"/>
      <c r="AB87" s="103"/>
      <c r="AC87" s="103"/>
      <c r="AD87" s="103"/>
      <c r="AE87" s="109">
        <f t="shared" ref="AE87:AE93" si="54">X87*VLOOKUP($A87,N2OEF,4,FALSE)</f>
        <v>3.5730800149419943E-7</v>
      </c>
      <c r="AF87" s="110">
        <f t="shared" ref="AF87:AF93" si="55">X87*VLOOKUP($A87,CH4EF,4,FALSE)</f>
        <v>3.309951788489525E-6</v>
      </c>
      <c r="AG87" s="109"/>
      <c r="AI87" s="144"/>
      <c r="AJ87" s="144"/>
      <c r="AK87" s="144"/>
      <c r="AL87" s="145"/>
      <c r="AO87" s="144"/>
      <c r="AP87" s="144"/>
      <c r="AQ87" s="144"/>
      <c r="AR87" s="145"/>
      <c r="AU87" s="144"/>
      <c r="AV87" s="144"/>
      <c r="AW87" s="144"/>
      <c r="AX87" s="145"/>
      <c r="BA87" s="144"/>
      <c r="BB87" s="144"/>
      <c r="BC87" s="144"/>
      <c r="BD87" s="145"/>
      <c r="BG87" s="144"/>
      <c r="BH87" s="144"/>
      <c r="BI87" s="144"/>
      <c r="BJ87" s="145"/>
      <c r="BL87" s="146"/>
      <c r="BM87" s="147"/>
    </row>
    <row r="88" spans="1:76" ht="13">
      <c r="A88" s="117" t="s">
        <v>31</v>
      </c>
      <c r="B88" s="109">
        <f>SUMPRODUCT(D$52:D$82,J$52:J$82)</f>
        <v>1.1517783424930049E-3</v>
      </c>
      <c r="C88" s="103"/>
      <c r="D88" s="103"/>
      <c r="E88" s="103"/>
      <c r="F88" s="103"/>
      <c r="G88" s="103"/>
      <c r="H88" s="103"/>
      <c r="I88" s="109">
        <f t="shared" si="50"/>
        <v>2.2690033347112196E-5</v>
      </c>
      <c r="J88" s="110">
        <f t="shared" si="51"/>
        <v>1.9534160688681362E-4</v>
      </c>
      <c r="L88" s="117" t="s">
        <v>31</v>
      </c>
      <c r="M88" s="109">
        <f>SUMPRODUCT(O$52:O$82,U$52:U$82)</f>
        <v>3.7331468236006599E-4</v>
      </c>
      <c r="N88" s="103"/>
      <c r="O88" s="103"/>
      <c r="P88" s="103"/>
      <c r="Q88" s="103"/>
      <c r="R88" s="103"/>
      <c r="S88" s="103"/>
      <c r="T88" s="109">
        <f t="shared" si="52"/>
        <v>8.138260075449438E-6</v>
      </c>
      <c r="U88" s="110">
        <f t="shared" si="53"/>
        <v>7.1228441394300589E-5</v>
      </c>
      <c r="W88" s="117" t="s">
        <v>31</v>
      </c>
      <c r="X88" s="109">
        <f>SUMPRODUCT(Z$52:Z$82,AF$52:AF$82)</f>
        <v>3.0808692841639861E-5</v>
      </c>
      <c r="Y88" s="103"/>
      <c r="Z88" s="103"/>
      <c r="AA88" s="103"/>
      <c r="AB88" s="103"/>
      <c r="AC88" s="103"/>
      <c r="AD88" s="103"/>
      <c r="AE88" s="109">
        <f t="shared" si="54"/>
        <v>1.4572511714095654E-6</v>
      </c>
      <c r="AF88" s="110">
        <f t="shared" si="55"/>
        <v>1.2881114477089626E-5</v>
      </c>
      <c r="AG88" s="109"/>
      <c r="AI88" s="144"/>
      <c r="AJ88" s="144"/>
      <c r="AK88" s="144"/>
      <c r="AL88" s="145"/>
      <c r="AO88" s="144"/>
      <c r="AP88" s="144"/>
      <c r="AQ88" s="144"/>
      <c r="AR88" s="145"/>
      <c r="AU88" s="144"/>
      <c r="AV88" s="144"/>
      <c r="AW88" s="144"/>
      <c r="AX88" s="145"/>
      <c r="BA88" s="144"/>
      <c r="BB88" s="144"/>
      <c r="BC88" s="144"/>
      <c r="BD88" s="145"/>
      <c r="BG88" s="144"/>
      <c r="BH88" s="144"/>
      <c r="BI88" s="144"/>
      <c r="BJ88" s="145"/>
      <c r="BL88" s="146"/>
      <c r="BM88" s="147"/>
    </row>
    <row r="89" spans="1:76" ht="13">
      <c r="A89" s="117" t="s">
        <v>29</v>
      </c>
      <c r="B89" s="109">
        <f>SUMPRODUCT(E$52:E$82,J$52:J$82)</f>
        <v>1.2229406034089582E-2</v>
      </c>
      <c r="C89" s="103"/>
      <c r="D89" s="103"/>
      <c r="E89" s="103"/>
      <c r="F89" s="103"/>
      <c r="G89" s="103"/>
      <c r="H89" s="103"/>
      <c r="I89" s="109">
        <f t="shared" si="50"/>
        <v>6.1636206411811497E-4</v>
      </c>
      <c r="J89" s="110">
        <f t="shared" si="51"/>
        <v>1.6570845176191384E-3</v>
      </c>
      <c r="L89" s="117" t="s">
        <v>29</v>
      </c>
      <c r="M89" s="109">
        <f>SUMPRODUCT(P$52:P$82,U$52:U$82)</f>
        <v>6.7675269152388702E-3</v>
      </c>
      <c r="N89" s="103"/>
      <c r="O89" s="103"/>
      <c r="P89" s="103"/>
      <c r="Q89" s="103"/>
      <c r="R89" s="103"/>
      <c r="S89" s="103"/>
      <c r="T89" s="109">
        <f t="shared" si="52"/>
        <v>4.3244496988376378E-4</v>
      </c>
      <c r="U89" s="110">
        <f t="shared" si="53"/>
        <v>1.0259570803502129E-3</v>
      </c>
      <c r="W89" s="117" t="s">
        <v>29</v>
      </c>
      <c r="X89" s="109">
        <f>SUMPRODUCT(AA$52:AA$82,AF$52:AF$82)</f>
        <v>2.089355805819333E-5</v>
      </c>
      <c r="Y89" s="103"/>
      <c r="Z89" s="103"/>
      <c r="AA89" s="103"/>
      <c r="AB89" s="103"/>
      <c r="AC89" s="103"/>
      <c r="AD89" s="103"/>
      <c r="AE89" s="109">
        <f t="shared" si="54"/>
        <v>2.7516815962640617E-6</v>
      </c>
      <c r="AF89" s="110">
        <f t="shared" si="55"/>
        <v>4.9225222785103488E-6</v>
      </c>
      <c r="AG89" s="109"/>
      <c r="AI89" s="144"/>
      <c r="AJ89" s="144"/>
      <c r="AK89" s="144"/>
      <c r="AL89" s="145"/>
      <c r="AO89" s="144"/>
      <c r="AP89" s="144"/>
      <c r="AQ89" s="144"/>
      <c r="AR89" s="145"/>
      <c r="AU89" s="144"/>
      <c r="AV89" s="144"/>
      <c r="AW89" s="144"/>
      <c r="AX89" s="145"/>
      <c r="BA89" s="144"/>
      <c r="BB89" s="144"/>
      <c r="BC89" s="144"/>
      <c r="BD89" s="145"/>
      <c r="BG89" s="144"/>
      <c r="BH89" s="144"/>
      <c r="BI89" s="144"/>
      <c r="BJ89" s="145"/>
      <c r="BL89" s="146"/>
      <c r="BM89" s="147"/>
    </row>
    <row r="90" spans="1:76" ht="13">
      <c r="A90" s="117" t="s">
        <v>27</v>
      </c>
      <c r="B90" s="109">
        <f>SUMPRODUCT(F$52:F$82,J$52:J$82)</f>
        <v>0.22493294933226474</v>
      </c>
      <c r="C90" s="103"/>
      <c r="D90" s="103"/>
      <c r="E90" s="103"/>
      <c r="F90" s="103"/>
      <c r="G90" s="103"/>
      <c r="H90" s="103"/>
      <c r="I90" s="109">
        <f t="shared" si="50"/>
        <v>1.4553161821797528E-2</v>
      </c>
      <c r="J90" s="110">
        <f t="shared" si="51"/>
        <v>1.5835279632991438E-2</v>
      </c>
      <c r="L90" s="117" t="s">
        <v>27</v>
      </c>
      <c r="M90" s="109">
        <f>SUMPRODUCT(Q$52:Q$82,U$52:U$82)</f>
        <v>3.5248497289036694E-2</v>
      </c>
      <c r="N90" s="103"/>
      <c r="O90" s="103"/>
      <c r="P90" s="103"/>
      <c r="Q90" s="103"/>
      <c r="R90" s="103"/>
      <c r="S90" s="103"/>
      <c r="T90" s="109">
        <f t="shared" si="52"/>
        <v>3.722241313722275E-3</v>
      </c>
      <c r="U90" s="110">
        <f t="shared" si="53"/>
        <v>2.7352833896292475E-3</v>
      </c>
      <c r="W90" s="117" t="s">
        <v>27</v>
      </c>
      <c r="X90" s="109">
        <f>SUMPRODUCT(AB$52:AB$82,AF$52:AF$82)</f>
        <v>1.4574177018178166E-5</v>
      </c>
      <c r="Y90" s="103"/>
      <c r="Z90" s="103"/>
      <c r="AA90" s="103"/>
      <c r="AB90" s="103"/>
      <c r="AC90" s="103"/>
      <c r="AD90" s="103"/>
      <c r="AE90" s="109">
        <f t="shared" si="54"/>
        <v>3.1115867933810385E-6</v>
      </c>
      <c r="AF90" s="110">
        <f t="shared" si="55"/>
        <v>3.8330085557808579E-6</v>
      </c>
      <c r="AG90" s="109"/>
      <c r="AH90" s="127" t="s">
        <v>33</v>
      </c>
      <c r="AI90" s="148">
        <f>SUMIF(AJ$52:AJ$82,$AH90,AK$52:AK$82)</f>
        <v>2.7715240932944829E-3</v>
      </c>
      <c r="AJ90" s="148"/>
      <c r="AK90" s="148">
        <f>AI90*VLOOKUP($AH90,N2OEF,5,FALSE)</f>
        <v>2.771524093294483E-6</v>
      </c>
      <c r="AL90" s="149">
        <f>AI90*VLOOKUP($AH90,CH4EF,5,FALSE)</f>
        <v>1.3857620466472415E-6</v>
      </c>
      <c r="AN90" s="127" t="s">
        <v>33</v>
      </c>
      <c r="AO90" s="148">
        <f>SUMIF(AP$52:AP$82,$AH90,AQ$52:AQ$82)</f>
        <v>1.3521052168545433E-2</v>
      </c>
      <c r="AP90" s="148"/>
      <c r="AQ90" s="148">
        <f>AO90*VLOOKUP($AH90,N2OEF,6,FALSE)</f>
        <v>1.8929473035963608E-5</v>
      </c>
      <c r="AR90" s="149">
        <f>AO90*VLOOKUP($AH90,CH4EF,6,FALSE)</f>
        <v>1.216894695169089E-5</v>
      </c>
      <c r="AT90" s="127" t="s">
        <v>33</v>
      </c>
      <c r="AU90" s="148">
        <f>SUMIF(AV$52:AV$82,$AH90,AW$52:AW$82)</f>
        <v>5.4052115416631217E-4</v>
      </c>
      <c r="AV90" s="148"/>
      <c r="AW90" s="148">
        <f>AU90*VLOOKUP($AH90,N2OEF,7,FALSE)</f>
        <v>2.5945015399982983E-6</v>
      </c>
      <c r="AX90" s="149">
        <f>AU90*VLOOKUP($AH90,CH4EF,7,FALSE)</f>
        <v>2.7566578862481922E-6</v>
      </c>
      <c r="AZ90" s="127"/>
      <c r="BA90" s="148"/>
      <c r="BB90" s="148"/>
      <c r="BC90" s="148"/>
      <c r="BD90" s="149"/>
      <c r="BF90" s="127"/>
      <c r="BG90" s="148"/>
      <c r="BH90" s="148"/>
      <c r="BI90" s="148"/>
      <c r="BJ90" s="149"/>
      <c r="BL90" s="146"/>
      <c r="BM90" s="147"/>
    </row>
    <row r="91" spans="1:76" ht="13">
      <c r="A91" s="117" t="s">
        <v>25</v>
      </c>
      <c r="B91" s="109">
        <f>SUMPRODUCT(G$52:G$82,J$52:J$82)</f>
        <v>0.35891787898714345</v>
      </c>
      <c r="C91" s="103"/>
      <c r="D91" s="103"/>
      <c r="E91" s="103"/>
      <c r="F91" s="103"/>
      <c r="G91" s="103"/>
      <c r="H91" s="103"/>
      <c r="I91" s="109">
        <f t="shared" si="50"/>
        <v>1.5397577008548454E-2</v>
      </c>
      <c r="J91" s="110">
        <f t="shared" si="51"/>
        <v>9.7266745205515873E-3</v>
      </c>
      <c r="L91" s="117" t="s">
        <v>25</v>
      </c>
      <c r="M91" s="109">
        <f>SUMPRODUCT(R$52:R$82,U$52:U$82)</f>
        <v>0.1109173430744068</v>
      </c>
      <c r="N91" s="103"/>
      <c r="O91" s="103"/>
      <c r="P91" s="103"/>
      <c r="Q91" s="103"/>
      <c r="R91" s="103"/>
      <c r="S91" s="103"/>
      <c r="T91" s="109">
        <f t="shared" si="52"/>
        <v>9.6609005817808319E-3</v>
      </c>
      <c r="U91" s="110">
        <f t="shared" si="53"/>
        <v>5.013463906963187E-3</v>
      </c>
      <c r="W91" s="117" t="s">
        <v>25</v>
      </c>
      <c r="X91" s="109">
        <f>SUMPRODUCT(AC$52:AC$82,AF$52:AF$82)</f>
        <v>1.4372726463206928E-4</v>
      </c>
      <c r="Y91" s="103"/>
      <c r="Z91" s="103"/>
      <c r="AA91" s="103"/>
      <c r="AB91" s="103"/>
      <c r="AC91" s="103"/>
      <c r="AD91" s="103"/>
      <c r="AE91" s="109">
        <f t="shared" si="54"/>
        <v>2.5152271310612122E-5</v>
      </c>
      <c r="AF91" s="110">
        <f t="shared" si="55"/>
        <v>9.4141358334005391E-6</v>
      </c>
      <c r="AG91" s="109"/>
      <c r="AH91" s="117" t="s">
        <v>35</v>
      </c>
      <c r="AI91" s="150">
        <f>SUMIF(AJ$52:AJ$82,$AH91,AK$52:AK$82)</f>
        <v>7.157046393936042E-4</v>
      </c>
      <c r="AJ91" s="150"/>
      <c r="AK91" s="150">
        <f>AI91*VLOOKUP($AH91,N2OEF,5,FALSE)</f>
        <v>7.1570463939360422E-7</v>
      </c>
      <c r="AL91" s="151">
        <f>AI91*VLOOKUP($AH91,CH4EF,5,FALSE)</f>
        <v>3.5785231969680211E-7</v>
      </c>
      <c r="AN91" s="117" t="s">
        <v>35</v>
      </c>
      <c r="AO91" s="150">
        <f>SUMIF(AP$52:AP$82,$AH91,AQ$52:AQ$82)</f>
        <v>1.452042795221388E-3</v>
      </c>
      <c r="AP91" s="150"/>
      <c r="AQ91" s="150">
        <f>AO91*VLOOKUP($AH91,N2OEF,6,FALSE)</f>
        <v>2.0328599133099431E-6</v>
      </c>
      <c r="AR91" s="151">
        <f>AO91*VLOOKUP($AH91,CH4EF,6,FALSE)</f>
        <v>1.3068385156992492E-6</v>
      </c>
      <c r="AT91" s="117" t="s">
        <v>35</v>
      </c>
      <c r="AU91" s="150">
        <f>SUMIF(AV$52:AV$82,$AH91,AW$52:AW$82)</f>
        <v>9.5052486531447479E-5</v>
      </c>
      <c r="AV91" s="150"/>
      <c r="AW91" s="150">
        <f>AU91*VLOOKUP($AH91,N2OEF,7,FALSE)</f>
        <v>4.5625193535094788E-7</v>
      </c>
      <c r="AX91" s="151">
        <f>AU91*VLOOKUP($AH91,CH4EF,7,FALSE)</f>
        <v>4.8476768131038217E-7</v>
      </c>
      <c r="AZ91" s="117" t="s">
        <v>31</v>
      </c>
      <c r="BA91" s="150">
        <f>SUMIF(BB$52:BB$82,$AZ91,BC$52:BC$82)</f>
        <v>2.0694289092753861E-2</v>
      </c>
      <c r="BB91" s="150"/>
      <c r="BC91" s="150">
        <f>BA91*VLOOKUP($AH91,N2OEF,8,FALSE)</f>
        <v>1.7176259946985705E-4</v>
      </c>
      <c r="BD91" s="151">
        <f>BA91*VLOOKUP($AH91,CH4EF,7,FALSE)</f>
        <v>1.0554087437304469E-4</v>
      </c>
      <c r="BF91" s="117" t="s">
        <v>31</v>
      </c>
      <c r="BG91" s="150">
        <f>SUMIF(BH$52:BH$82,$AZ91,BI$52:BI$82)</f>
        <v>4.3235563925290597E-3</v>
      </c>
      <c r="BH91" s="150"/>
      <c r="BI91" s="150">
        <f>BG91*VLOOKUP($AH91,N2OEF,8,FALSE)</f>
        <v>3.5885518057991199E-5</v>
      </c>
      <c r="BJ91" s="151">
        <f>BG91*VLOOKUP($AH91,CH4EF,7,FALSE)</f>
        <v>2.2050137601898206E-5</v>
      </c>
      <c r="BL91" s="146"/>
      <c r="BM91" s="147"/>
    </row>
    <row r="92" spans="1:76" ht="13">
      <c r="A92" s="117" t="s">
        <v>23</v>
      </c>
      <c r="B92" s="109">
        <f>SUMPRODUCT(H$52:H$82,J$52:J$82)</f>
        <v>0.45055496562799918</v>
      </c>
      <c r="C92" s="103"/>
      <c r="D92" s="103"/>
      <c r="E92" s="103"/>
      <c r="F92" s="103"/>
      <c r="G92" s="103"/>
      <c r="H92" s="103"/>
      <c r="I92" s="109">
        <f t="shared" si="50"/>
        <v>9.236376795373983E-3</v>
      </c>
      <c r="J92" s="110">
        <f t="shared" si="51"/>
        <v>4.5055496562799923E-3</v>
      </c>
      <c r="L92" s="117" t="s">
        <v>23</v>
      </c>
      <c r="M92" s="109">
        <f>SUMPRODUCT(S$52:S$82,U$52:U$82)</f>
        <v>0.1072499144747761</v>
      </c>
      <c r="N92" s="103"/>
      <c r="O92" s="103"/>
      <c r="P92" s="103"/>
      <c r="Q92" s="103"/>
      <c r="R92" s="103"/>
      <c r="S92" s="103"/>
      <c r="T92" s="109">
        <f t="shared" si="52"/>
        <v>2.3916730927875068E-3</v>
      </c>
      <c r="U92" s="110">
        <f t="shared" si="53"/>
        <v>1.5872987342266862E-3</v>
      </c>
      <c r="W92" s="117" t="s">
        <v>23</v>
      </c>
      <c r="X92" s="109">
        <f>SUMPRODUCT(AD$52:AD$82,AF$52:AF$82)</f>
        <v>2.9283988180606926E-5</v>
      </c>
      <c r="Y92" s="103"/>
      <c r="Z92" s="103"/>
      <c r="AA92" s="103"/>
      <c r="AB92" s="103"/>
      <c r="AC92" s="103"/>
      <c r="AD92" s="103"/>
      <c r="AE92" s="109">
        <f t="shared" si="54"/>
        <v>1.3646338492162828E-6</v>
      </c>
      <c r="AF92" s="110">
        <f t="shared" si="55"/>
        <v>8.7851964541820774E-7</v>
      </c>
      <c r="AG92" s="109"/>
      <c r="AH92" s="117" t="s">
        <v>37</v>
      </c>
      <c r="AI92" s="157">
        <f>SUMIF(AJ$52:AJ$82,$AH92,AK$52:AK$82)</f>
        <v>1.0748875633006612E-3</v>
      </c>
      <c r="AJ92" s="150"/>
      <c r="AK92" s="150">
        <f>AI92*VLOOKUP($AH92,N2OEF,5,FALSE)</f>
        <v>1.2898650759607933E-6</v>
      </c>
      <c r="AL92" s="151">
        <f>AI92*VLOOKUP($AH92,CH4EF,5,FALSE)</f>
        <v>6.4493253798039663E-7</v>
      </c>
      <c r="AN92" s="117" t="s">
        <v>37</v>
      </c>
      <c r="AO92" s="157">
        <f>SUMIF(AP$52:AP$82,$AH92,AQ$52:AQ$82)</f>
        <v>1.9222264461609423E-4</v>
      </c>
      <c r="AP92" s="150"/>
      <c r="AQ92" s="150">
        <f>AO92*VLOOKUP($AH92,N2OEF,6,FALSE)</f>
        <v>3.2677849584736018E-7</v>
      </c>
      <c r="AR92" s="151">
        <f>AO92*VLOOKUP($AH92,CH4EF,6,FALSE)</f>
        <v>2.1144490907770367E-7</v>
      </c>
      <c r="AT92" s="117" t="s">
        <v>37</v>
      </c>
      <c r="AU92" s="150">
        <f>SUMIF(AV$52:AV$82,$AH92,AW$52:AW$82)</f>
        <v>3.3663965725321463E-6</v>
      </c>
      <c r="AV92" s="150"/>
      <c r="AW92" s="150">
        <f>AU92*VLOOKUP($AH92,N2OEF,7,FALSE)</f>
        <v>1.6158703548154302E-8</v>
      </c>
      <c r="AX92" s="151">
        <f>AU92*VLOOKUP($AH92,CH4EF,7,FALSE)</f>
        <v>1.7168622519913947E-8</v>
      </c>
      <c r="AZ92" s="117" t="s">
        <v>37</v>
      </c>
      <c r="BA92" s="157">
        <f>SUMIF(BB$52:BB$82,$AH92,BC$52:BC$82)</f>
        <v>2.0932129072461386E-3</v>
      </c>
      <c r="BB92" s="150"/>
      <c r="BC92" s="150">
        <f>BA92*VLOOKUP($AH92,N2OEF,8,FALSE)</f>
        <v>1.7373667130142949E-5</v>
      </c>
      <c r="BD92" s="151">
        <f>BA92*VLOOKUP($AH92,CH4EF,7,FALSE)</f>
        <v>1.0675385826955307E-5</v>
      </c>
      <c r="BF92" s="117" t="s">
        <v>37</v>
      </c>
      <c r="BG92" s="157">
        <f>SUMIF(BH$52:BH$82,$AH92,BI$52:BI$82)</f>
        <v>4.3732471337791913E-4</v>
      </c>
      <c r="BH92" s="150"/>
      <c r="BI92" s="150">
        <f>BG92*VLOOKUP($AH92,N2OEF,8,FALSE)</f>
        <v>3.629795121036729E-6</v>
      </c>
      <c r="BJ92" s="151">
        <f>BG92*VLOOKUP($AH92,CH4EF,7,FALSE)</f>
        <v>2.2303560382273875E-6</v>
      </c>
      <c r="BL92" s="146"/>
      <c r="BM92" s="147"/>
    </row>
    <row r="93" spans="1:76" ht="13">
      <c r="A93" s="118" t="s">
        <v>21</v>
      </c>
      <c r="B93" s="109">
        <f>SUMPRODUCT(I$52:I$82,J$52:J$82)</f>
        <v>0.25377672538002177</v>
      </c>
      <c r="C93" s="111"/>
      <c r="D93" s="111"/>
      <c r="E93" s="111"/>
      <c r="F93" s="111"/>
      <c r="G93" s="111"/>
      <c r="H93" s="111"/>
      <c r="I93" s="109">
        <f t="shared" si="50"/>
        <v>1.2181282818241044E-3</v>
      </c>
      <c r="J93" s="110">
        <f t="shared" si="51"/>
        <v>1.8271924227361567E-3</v>
      </c>
      <c r="L93" s="118" t="s">
        <v>21</v>
      </c>
      <c r="M93" s="109">
        <f>SUMPRODUCT(T$52:T$82,U$52:U$82)</f>
        <v>7.7352129955798585E-2</v>
      </c>
      <c r="N93" s="111"/>
      <c r="O93" s="111"/>
      <c r="P93" s="111"/>
      <c r="Q93" s="111"/>
      <c r="R93" s="111"/>
      <c r="S93" s="111"/>
      <c r="T93" s="109">
        <f t="shared" si="52"/>
        <v>1.9338032488949646E-4</v>
      </c>
      <c r="U93" s="110">
        <f t="shared" si="53"/>
        <v>7.7352129955798583E-4</v>
      </c>
      <c r="W93" s="118" t="s">
        <v>21</v>
      </c>
      <c r="X93" s="109">
        <f>SUMPRODUCT(AE$52:AE$82,AF$52:AF$82)</f>
        <v>4.1177519954804746E-5</v>
      </c>
      <c r="Y93" s="111"/>
      <c r="Z93" s="111"/>
      <c r="AA93" s="111"/>
      <c r="AB93" s="111"/>
      <c r="AC93" s="111"/>
      <c r="AD93" s="111"/>
      <c r="AE93" s="109">
        <f t="shared" si="54"/>
        <v>6.1766279932207118E-8</v>
      </c>
      <c r="AF93" s="110">
        <f t="shared" si="55"/>
        <v>1.222972342657701E-6</v>
      </c>
      <c r="AG93" s="109"/>
      <c r="AH93" s="117" t="s">
        <v>185</v>
      </c>
      <c r="AI93" s="157"/>
      <c r="AJ93" s="150"/>
      <c r="AK93" s="150"/>
      <c r="AL93" s="151"/>
      <c r="AN93" s="117" t="s">
        <v>185</v>
      </c>
      <c r="AO93" s="157"/>
      <c r="AP93" s="150"/>
      <c r="AQ93" s="150"/>
      <c r="AR93" s="151"/>
      <c r="AT93" s="117" t="s">
        <v>185</v>
      </c>
      <c r="AU93" s="157">
        <f>SUMIF(AV$52:AV$82,$AH93,AW$52:AW$82)</f>
        <v>0</v>
      </c>
      <c r="AV93" s="150"/>
      <c r="AW93" s="150">
        <f>AU93*VLOOKUP($AH93,N2OEF,7,FALSE)</f>
        <v>0</v>
      </c>
      <c r="AX93" s="151">
        <f>AU93*VLOOKUP($AH93,CH4EF,7,FALSE)</f>
        <v>0</v>
      </c>
      <c r="AZ93" s="117" t="s">
        <v>185</v>
      </c>
      <c r="BA93" s="157"/>
      <c r="BB93" s="150"/>
      <c r="BC93" s="150"/>
      <c r="BD93" s="151"/>
      <c r="BF93" s="117" t="s">
        <v>185</v>
      </c>
      <c r="BG93" s="157"/>
      <c r="BH93" s="150"/>
      <c r="BI93" s="150"/>
      <c r="BJ93" s="151"/>
      <c r="BL93" s="146"/>
      <c r="BM93" s="147"/>
    </row>
    <row r="94" spans="1:76" ht="13.5" thickBot="1">
      <c r="A94" s="119" t="s">
        <v>89</v>
      </c>
      <c r="B94" s="112">
        <f>SUM(B87:B93)</f>
        <v>1.3015637037040118</v>
      </c>
      <c r="C94" s="113"/>
      <c r="D94" s="113"/>
      <c r="E94" s="113"/>
      <c r="F94" s="113"/>
      <c r="G94" s="113"/>
      <c r="H94" s="113"/>
      <c r="I94" s="114">
        <f>SUM(I87:I93)</f>
        <v>4.1044296005009293E-2</v>
      </c>
      <c r="J94" s="115">
        <f>SUM(J87:J93)</f>
        <v>3.3747122357065125E-2</v>
      </c>
      <c r="L94" s="119" t="s">
        <v>89</v>
      </c>
      <c r="M94" s="112">
        <f>SUM(M87:M93)</f>
        <v>0.33790872639161712</v>
      </c>
      <c r="N94" s="113"/>
      <c r="O94" s="113"/>
      <c r="P94" s="113"/>
      <c r="Q94" s="113"/>
      <c r="R94" s="113"/>
      <c r="S94" s="113"/>
      <c r="T94" s="114">
        <f>SUM(T87:T93)</f>
        <v>1.6408778543139324E-2</v>
      </c>
      <c r="U94" s="115">
        <f>SUM(U87:U93)</f>
        <v>1.1206752852121618E-2</v>
      </c>
      <c r="W94" s="119" t="s">
        <v>89</v>
      </c>
      <c r="X94" s="112">
        <f>SUM(X87:X93)</f>
        <v>2.8765449649020456E-4</v>
      </c>
      <c r="Y94" s="113"/>
      <c r="Z94" s="113"/>
      <c r="AA94" s="113"/>
      <c r="AB94" s="113"/>
      <c r="AC94" s="113"/>
      <c r="AD94" s="113"/>
      <c r="AE94" s="114">
        <f>SUM(AE87:AE93)</f>
        <v>3.425649900230947E-5</v>
      </c>
      <c r="AF94" s="115">
        <f>SUM(AF87:AF93)</f>
        <v>3.6462224921346804E-5</v>
      </c>
      <c r="AG94" s="126"/>
      <c r="AH94" s="118" t="s">
        <v>89</v>
      </c>
      <c r="AI94" s="152">
        <f>SUM(AI90:AI92)</f>
        <v>4.562116295988748E-3</v>
      </c>
      <c r="AJ94" s="153"/>
      <c r="AK94" s="153">
        <f>SUM(AK90:AK92)</f>
        <v>4.7770938086488806E-6</v>
      </c>
      <c r="AL94" s="154">
        <f>SUM(AL90:AL92)</f>
        <v>2.3885469043244403E-6</v>
      </c>
      <c r="AN94" s="118" t="s">
        <v>89</v>
      </c>
      <c r="AO94" s="152">
        <f>SUM(AO90:AO92)</f>
        <v>1.5165317608382915E-2</v>
      </c>
      <c r="AP94" s="153"/>
      <c r="AQ94" s="153">
        <f>SUM(AQ90:AQ92)</f>
        <v>2.1289111445120912E-5</v>
      </c>
      <c r="AR94" s="154">
        <f>SUM(AR90:AR92)</f>
        <v>1.3687230376467843E-5</v>
      </c>
      <c r="AT94" s="118" t="s">
        <v>89</v>
      </c>
      <c r="AU94" s="152">
        <f>SUM(AU90:AU93)</f>
        <v>6.3894003727029184E-4</v>
      </c>
      <c r="AV94" s="153"/>
      <c r="AW94" s="153">
        <f>SUM(AW90:AW93)</f>
        <v>3.0669121788974002E-6</v>
      </c>
      <c r="AX94" s="154">
        <f>SUM(AX90:AX93)</f>
        <v>3.2585941900784881E-6</v>
      </c>
      <c r="AZ94" s="118" t="s">
        <v>89</v>
      </c>
      <c r="BA94" s="152">
        <f>SUM(BA90:BA92)</f>
        <v>2.2787502000000001E-2</v>
      </c>
      <c r="BB94" s="153"/>
      <c r="BC94" s="153">
        <f>SUM(BC90:BC92)</f>
        <v>1.8913626660000001E-4</v>
      </c>
      <c r="BD94" s="154">
        <f>SUM(BD90:BD92)</f>
        <v>1.162162602E-4</v>
      </c>
      <c r="BF94" s="118" t="s">
        <v>89</v>
      </c>
      <c r="BG94" s="152">
        <f>SUM(BG90:BG92)</f>
        <v>4.7608811059069792E-3</v>
      </c>
      <c r="BH94" s="153"/>
      <c r="BI94" s="153">
        <f>SUM(BI90:BI92)</f>
        <v>3.9515313179027928E-5</v>
      </c>
      <c r="BJ94" s="154">
        <f>SUM(BJ90:BJ92)</f>
        <v>2.4280493640125593E-5</v>
      </c>
      <c r="BL94" s="155">
        <f>SUM(BC94,AW94,AQ94,AK94,AE94,T94,I94,BI94)</f>
        <v>5.774511574436262E-2</v>
      </c>
      <c r="BM94" s="156">
        <f>SUM(BD94,AX94,AR94,AL94,AF94,U94,J94,BJ94)</f>
        <v>4.5150168559419085E-2</v>
      </c>
    </row>
    <row r="95" spans="1:76" s="104" customFormat="1" ht="13">
      <c r="A95" s="134"/>
      <c r="B95" s="134"/>
      <c r="C95" s="134"/>
      <c r="D95" s="134"/>
      <c r="E95" s="134"/>
      <c r="F95" s="134"/>
      <c r="G95" s="134"/>
      <c r="H95" s="134"/>
      <c r="I95" s="134"/>
      <c r="J95" s="134"/>
      <c r="K95" s="134"/>
      <c r="L95" s="134"/>
      <c r="M95" s="134"/>
      <c r="N95" s="134"/>
      <c r="O95" s="134"/>
      <c r="P95" s="134"/>
      <c r="Q95" s="134"/>
      <c r="R95" s="134"/>
      <c r="S95" s="134"/>
      <c r="T95" s="134"/>
      <c r="U95" s="134"/>
      <c r="V95" s="134"/>
      <c r="W95" s="134"/>
      <c r="X95" s="134"/>
      <c r="Y95" s="134"/>
      <c r="Z95" s="134"/>
      <c r="AA95" s="134"/>
      <c r="AB95" s="134"/>
      <c r="AC95" s="134"/>
      <c r="AD95" s="134"/>
      <c r="AE95" s="134"/>
      <c r="AF95" s="134"/>
      <c r="AG95" s="134"/>
      <c r="AH95" s="134"/>
      <c r="AI95" s="134"/>
      <c r="AJ95" s="134"/>
      <c r="AK95" s="134"/>
      <c r="AL95" s="134"/>
      <c r="AM95" s="134"/>
      <c r="AN95" s="134"/>
      <c r="AO95" s="134"/>
      <c r="AP95" s="134"/>
      <c r="AQ95" s="134"/>
      <c r="AR95" s="134"/>
      <c r="AS95" s="134"/>
      <c r="AT95" s="134"/>
      <c r="AU95" s="134"/>
      <c r="AV95" s="134"/>
      <c r="AW95" s="134"/>
      <c r="AX95" s="134"/>
      <c r="AY95" s="134"/>
      <c r="AZ95" s="134"/>
      <c r="BA95" s="134"/>
      <c r="BB95" s="134"/>
      <c r="BC95" s="134"/>
      <c r="BD95" s="134"/>
      <c r="BE95" s="134"/>
      <c r="BF95" s="134"/>
      <c r="BG95" s="134"/>
      <c r="BH95" s="134"/>
      <c r="BI95" s="134"/>
      <c r="BJ95" s="134"/>
      <c r="BK95" s="134"/>
      <c r="BL95" s="134"/>
      <c r="BM95" s="134"/>
      <c r="BN95" s="134"/>
      <c r="BO95" s="134"/>
      <c r="BP95" s="134"/>
      <c r="BQ95" s="134"/>
      <c r="BR95" s="134"/>
      <c r="BS95" s="134"/>
      <c r="BT95" s="134"/>
      <c r="BU95" s="134"/>
      <c r="BV95" s="134"/>
      <c r="BW95" s="134"/>
      <c r="BX95" s="134"/>
    </row>
    <row r="96" spans="1:76" ht="13">
      <c r="BS96" s="104"/>
      <c r="BT96" s="104"/>
      <c r="BU96" s="104"/>
      <c r="BV96" s="104"/>
      <c r="BW96" s="104"/>
      <c r="BX96" s="104"/>
    </row>
    <row r="97" spans="1:70" ht="13.5" thickBot="1">
      <c r="A97" s="104"/>
      <c r="B97" s="104" t="s">
        <v>13</v>
      </c>
      <c r="C97" s="104" t="s">
        <v>9</v>
      </c>
      <c r="D97" s="104"/>
      <c r="E97" s="104"/>
      <c r="F97" s="104"/>
      <c r="G97" s="104"/>
      <c r="H97" s="104"/>
      <c r="I97" s="104"/>
      <c r="J97" s="104"/>
      <c r="K97" s="104"/>
      <c r="L97" s="104"/>
      <c r="M97" s="104" t="s">
        <v>13</v>
      </c>
      <c r="N97" s="104" t="s">
        <v>9</v>
      </c>
      <c r="O97" s="104"/>
      <c r="P97" s="104"/>
      <c r="Q97" s="104"/>
      <c r="R97" s="104"/>
      <c r="S97" s="104"/>
      <c r="T97" s="104"/>
      <c r="U97" s="104"/>
      <c r="V97" s="104"/>
      <c r="W97" s="104"/>
      <c r="X97" s="104" t="s">
        <v>15</v>
      </c>
      <c r="Y97" s="104" t="s">
        <v>9</v>
      </c>
      <c r="Z97" s="104"/>
      <c r="AA97" s="104"/>
      <c r="AB97" s="104"/>
      <c r="AC97" s="104"/>
      <c r="AD97" s="104"/>
      <c r="AE97" s="104"/>
      <c r="AF97" s="104"/>
      <c r="AG97" s="104"/>
      <c r="AH97" s="104"/>
      <c r="AI97" s="104" t="s">
        <v>16</v>
      </c>
      <c r="AJ97" s="104" t="s">
        <v>9</v>
      </c>
      <c r="AK97" s="104"/>
      <c r="AL97" s="104"/>
      <c r="AM97" s="104"/>
      <c r="AN97" s="104"/>
      <c r="AO97" s="104" t="s">
        <v>17</v>
      </c>
      <c r="AP97" s="104" t="s">
        <v>9</v>
      </c>
      <c r="AQ97" s="104"/>
      <c r="AR97" s="104"/>
      <c r="AS97" s="104"/>
      <c r="AT97" s="104"/>
      <c r="AU97" s="104" t="s">
        <v>18</v>
      </c>
      <c r="AV97" s="104" t="s">
        <v>9</v>
      </c>
      <c r="AW97" s="104"/>
      <c r="AX97" s="104"/>
      <c r="AY97" s="104"/>
      <c r="AZ97" s="104"/>
      <c r="BA97" s="104" t="s">
        <v>19</v>
      </c>
      <c r="BB97" s="104" t="s">
        <v>9</v>
      </c>
      <c r="BC97" s="104"/>
      <c r="BD97" s="104"/>
      <c r="BE97" s="104"/>
      <c r="BF97" s="104"/>
      <c r="BG97" s="104" t="s">
        <v>318</v>
      </c>
      <c r="BH97" s="104" t="s">
        <v>9</v>
      </c>
      <c r="BI97" s="104"/>
      <c r="BJ97" s="104"/>
      <c r="BK97" s="104"/>
      <c r="BL97" s="104"/>
      <c r="BM97" s="104"/>
      <c r="BN97" s="104"/>
      <c r="BO97" s="104"/>
      <c r="BP97" s="104"/>
      <c r="BQ97" s="104"/>
      <c r="BR97" s="104"/>
    </row>
    <row r="98" spans="1:70" ht="13">
      <c r="A98" s="171"/>
      <c r="B98" s="133">
        <v>2006</v>
      </c>
      <c r="C98" s="98">
        <v>5</v>
      </c>
      <c r="D98" s="98">
        <v>6</v>
      </c>
      <c r="E98" s="98">
        <v>7</v>
      </c>
      <c r="F98" s="98">
        <v>8</v>
      </c>
      <c r="G98" s="99">
        <v>9</v>
      </c>
      <c r="H98" s="98">
        <v>10</v>
      </c>
      <c r="I98" s="99">
        <v>11</v>
      </c>
      <c r="J98" s="164"/>
      <c r="L98" s="171"/>
      <c r="M98" s="133">
        <v>2006</v>
      </c>
      <c r="N98" s="98">
        <v>12</v>
      </c>
      <c r="O98" s="98">
        <v>13</v>
      </c>
      <c r="P98" s="98">
        <v>14</v>
      </c>
      <c r="Q98" s="98">
        <v>15</v>
      </c>
      <c r="R98" s="99">
        <v>16</v>
      </c>
      <c r="S98" s="98">
        <v>17</v>
      </c>
      <c r="T98" s="99">
        <v>18</v>
      </c>
      <c r="U98" s="164"/>
      <c r="W98" s="171"/>
      <c r="X98" s="133">
        <v>2006</v>
      </c>
      <c r="Y98" s="98">
        <v>19</v>
      </c>
      <c r="Z98" s="98">
        <v>20</v>
      </c>
      <c r="AA98" s="98">
        <v>21</v>
      </c>
      <c r="AB98" s="98">
        <v>22</v>
      </c>
      <c r="AC98" s="99">
        <v>23</v>
      </c>
      <c r="AD98" s="98">
        <v>24</v>
      </c>
      <c r="AE98" s="99">
        <v>25</v>
      </c>
      <c r="AF98" s="164"/>
      <c r="AG98" s="123"/>
      <c r="AI98" s="128">
        <v>2006</v>
      </c>
      <c r="AJ98" s="135"/>
      <c r="AK98" s="135"/>
      <c r="AL98" s="164"/>
      <c r="AO98" s="128">
        <v>2006</v>
      </c>
      <c r="AP98" s="135"/>
      <c r="AQ98" s="135"/>
      <c r="AR98" s="164"/>
      <c r="AU98" s="128">
        <v>2006</v>
      </c>
      <c r="AV98" s="135"/>
      <c r="AW98" s="135"/>
      <c r="AX98" s="164"/>
      <c r="BA98" s="128">
        <v>2006</v>
      </c>
      <c r="BB98" s="135"/>
      <c r="BC98" s="135"/>
      <c r="BD98" s="164"/>
      <c r="BG98" s="128">
        <v>2006</v>
      </c>
      <c r="BH98" s="135"/>
      <c r="BI98" s="135"/>
      <c r="BJ98" s="164"/>
    </row>
    <row r="99" spans="1:70">
      <c r="A99" s="146"/>
      <c r="B99" s="100" t="s">
        <v>43</v>
      </c>
      <c r="C99" s="124" t="s">
        <v>37</v>
      </c>
      <c r="D99" s="100" t="s">
        <v>31</v>
      </c>
      <c r="E99" s="100" t="s">
        <v>29</v>
      </c>
      <c r="F99" s="100" t="s">
        <v>27</v>
      </c>
      <c r="G99" s="100" t="s">
        <v>25</v>
      </c>
      <c r="H99" s="100" t="s">
        <v>22</v>
      </c>
      <c r="I99" s="100" t="s">
        <v>21</v>
      </c>
      <c r="J99" s="172" t="s">
        <v>97</v>
      </c>
      <c r="L99" s="146"/>
      <c r="M99" s="100" t="s">
        <v>43</v>
      </c>
      <c r="N99" s="124" t="s">
        <v>37</v>
      </c>
      <c r="O99" s="100" t="s">
        <v>31</v>
      </c>
      <c r="P99" s="100" t="s">
        <v>29</v>
      </c>
      <c r="Q99" s="100" t="s">
        <v>27</v>
      </c>
      <c r="R99" s="100" t="s">
        <v>25</v>
      </c>
      <c r="S99" s="100" t="s">
        <v>22</v>
      </c>
      <c r="T99" s="100" t="s">
        <v>21</v>
      </c>
      <c r="U99" s="172" t="s">
        <v>97</v>
      </c>
      <c r="W99" s="146"/>
      <c r="X99" s="100" t="s">
        <v>43</v>
      </c>
      <c r="Y99" s="124" t="s">
        <v>37</v>
      </c>
      <c r="Z99" s="100" t="s">
        <v>31</v>
      </c>
      <c r="AA99" s="100" t="s">
        <v>29</v>
      </c>
      <c r="AB99" s="100" t="s">
        <v>27</v>
      </c>
      <c r="AC99" s="100" t="s">
        <v>25</v>
      </c>
      <c r="AD99" s="100" t="s">
        <v>22</v>
      </c>
      <c r="AE99" s="100" t="s">
        <v>21</v>
      </c>
      <c r="AF99" s="172" t="s">
        <v>97</v>
      </c>
      <c r="AG99" s="124"/>
      <c r="AI99" s="165" t="s">
        <v>43</v>
      </c>
      <c r="AJ99" s="111" t="s">
        <v>103</v>
      </c>
      <c r="AK99" s="136" t="s">
        <v>97</v>
      </c>
      <c r="AL99" s="166"/>
      <c r="AO99" s="165" t="s">
        <v>43</v>
      </c>
      <c r="AP99" s="111" t="s">
        <v>103</v>
      </c>
      <c r="AQ99" s="136" t="s">
        <v>97</v>
      </c>
      <c r="AR99" s="166"/>
      <c r="AU99" s="165" t="s">
        <v>43</v>
      </c>
      <c r="AV99" s="111" t="s">
        <v>103</v>
      </c>
      <c r="AW99" s="136" t="s">
        <v>97</v>
      </c>
      <c r="AX99" s="166"/>
      <c r="BA99" s="165" t="s">
        <v>43</v>
      </c>
      <c r="BB99" s="111" t="s">
        <v>103</v>
      </c>
      <c r="BC99" s="136" t="s">
        <v>97</v>
      </c>
      <c r="BD99" s="166"/>
      <c r="BG99" s="165" t="s">
        <v>43</v>
      </c>
      <c r="BH99" s="111" t="s">
        <v>103</v>
      </c>
      <c r="BI99" s="136" t="s">
        <v>97</v>
      </c>
      <c r="BJ99" s="166"/>
    </row>
    <row r="100" spans="1:70" ht="13">
      <c r="A100" s="173">
        <v>0</v>
      </c>
      <c r="B100" s="178">
        <v>2006</v>
      </c>
      <c r="C100" s="137">
        <f t="shared" ref="C100:I109" si="56">VLOOKUP($B100,oldtechs,C$2,FALSE)</f>
        <v>0</v>
      </c>
      <c r="D100" s="137">
        <f t="shared" si="56"/>
        <v>0</v>
      </c>
      <c r="E100" s="137">
        <f t="shared" si="56"/>
        <v>0</v>
      </c>
      <c r="F100" s="137">
        <f t="shared" si="56"/>
        <v>0</v>
      </c>
      <c r="G100" s="137">
        <f t="shared" si="56"/>
        <v>0</v>
      </c>
      <c r="H100" s="137">
        <f t="shared" si="56"/>
        <v>0.17592864786506646</v>
      </c>
      <c r="I100" s="137">
        <f t="shared" si="56"/>
        <v>0.82407135213493343</v>
      </c>
      <c r="J100" s="179">
        <f t="shared" ref="J100:J130" si="57">VLOOKUP($A100,VMTtoMY06,2,FALSE)*$J$131</f>
        <v>3.399194729329718E-2</v>
      </c>
      <c r="L100" s="173">
        <v>0</v>
      </c>
      <c r="M100" s="178">
        <v>2006</v>
      </c>
      <c r="N100" s="137">
        <f t="shared" ref="N100:T109" si="58">VLOOKUP($B100,oldtechs,N$2,FALSE)</f>
        <v>0</v>
      </c>
      <c r="O100" s="137">
        <f t="shared" si="58"/>
        <v>0</v>
      </c>
      <c r="P100" s="137">
        <f t="shared" si="58"/>
        <v>0</v>
      </c>
      <c r="Q100" s="137">
        <f t="shared" si="58"/>
        <v>0</v>
      </c>
      <c r="R100" s="137">
        <f t="shared" si="58"/>
        <v>0</v>
      </c>
      <c r="S100" s="137">
        <f t="shared" si="58"/>
        <v>0.24442346200645765</v>
      </c>
      <c r="T100" s="137">
        <f t="shared" si="58"/>
        <v>0.75557653799354252</v>
      </c>
      <c r="U100" s="179">
        <f t="shared" ref="U100:U130" si="59">VLOOKUP($A100,VMTtoMY06,3,FALSE)*$U$131</f>
        <v>1.0057641555682026E-2</v>
      </c>
      <c r="W100" s="173">
        <v>0</v>
      </c>
      <c r="X100" s="178">
        <v>2006</v>
      </c>
      <c r="Y100" s="137">
        <f t="shared" ref="Y100:AE109" si="60">VLOOKUP($B100,oldtechs,Y$2,FALSE)</f>
        <v>0</v>
      </c>
      <c r="Z100" s="137">
        <f t="shared" si="60"/>
        <v>0</v>
      </c>
      <c r="AA100" s="137">
        <f t="shared" si="60"/>
        <v>0</v>
      </c>
      <c r="AB100" s="137">
        <f t="shared" si="60"/>
        <v>0</v>
      </c>
      <c r="AC100" s="137">
        <f t="shared" si="60"/>
        <v>0</v>
      </c>
      <c r="AD100" s="137">
        <f t="shared" si="60"/>
        <v>0.5</v>
      </c>
      <c r="AE100" s="137">
        <f t="shared" si="60"/>
        <v>0.5</v>
      </c>
      <c r="AF100" s="179">
        <f t="shared" ref="AF100:AF130" si="61">VLOOKUP($A100,VMTtoMY06,4,FALSE)*$AF$131</f>
        <v>1.2724389943549012E-5</v>
      </c>
      <c r="AG100" s="139"/>
      <c r="AI100" s="146">
        <v>2006</v>
      </c>
      <c r="AJ100" s="103" t="str">
        <f t="shared" ref="AJ100:AJ130" si="62">VLOOKUP(AI100,oldtechs,2,FALSE)</f>
        <v>A</v>
      </c>
      <c r="AK100" s="140">
        <f t="shared" ref="AK100:AK130" si="63">VLOOKUP($A100,VMTtoMY06,5,FALSE)*AK$131</f>
        <v>9.8405094351318361E-6</v>
      </c>
      <c r="AL100" s="167"/>
      <c r="AO100" s="146">
        <v>2006</v>
      </c>
      <c r="AP100" s="103" t="str">
        <f t="shared" ref="AP100:AP130" si="64">VLOOKUP(AO100,oldtechs,2,FALSE)</f>
        <v>A</v>
      </c>
      <c r="AQ100" s="140">
        <f t="shared" ref="AQ100:AQ130" si="65">VLOOKUP($A100,VMTtoMY06,6,FALSE)*AQ$131</f>
        <v>5.047218338977825E-4</v>
      </c>
      <c r="AR100" s="167"/>
      <c r="AU100" s="146">
        <v>2006</v>
      </c>
      <c r="AV100" s="103" t="str">
        <f t="shared" ref="AV100:AV130" si="66">VLOOKUP(AU100,oldtechs,3,FALSE)</f>
        <v>A</v>
      </c>
      <c r="AW100" s="140">
        <f t="shared" ref="AW100:AW130" si="67">VLOOKUP($A100,VMTtoMY06,7,FALSE)*AW$131</f>
        <v>3.1917169031487442E-5</v>
      </c>
      <c r="AX100" s="167"/>
      <c r="BA100" s="146">
        <v>2006</v>
      </c>
      <c r="BB100" s="103" t="str">
        <f t="shared" ref="BB100:BB130" si="68">VLOOKUP(BA100,oldtechs,4,FALSE)</f>
        <v>N</v>
      </c>
      <c r="BC100" s="140">
        <f t="shared" ref="BC100:BC130" si="69">VLOOKUP($A100,VMTtoMY06,8,FALSE)*BC$131</f>
        <v>1.329837083903153E-3</v>
      </c>
      <c r="BD100" s="167"/>
      <c r="BG100" s="146">
        <v>2006</v>
      </c>
      <c r="BH100" s="103" t="str">
        <f t="shared" ref="BH100:BH130" si="70">VLOOKUP(BG100,oldtechs,4,FALSE)</f>
        <v>N</v>
      </c>
      <c r="BI100" s="140">
        <f t="shared" ref="BI100:BI130" si="71">VLOOKUP($A100,VMTtoMY06,8,FALSE)*BI$131</f>
        <v>1.59054541548199E-3</v>
      </c>
      <c r="BJ100" s="167"/>
    </row>
    <row r="101" spans="1:70" ht="13">
      <c r="A101" s="173">
        <v>1</v>
      </c>
      <c r="B101" s="180">
        <v>2005</v>
      </c>
      <c r="C101" s="137">
        <f t="shared" si="56"/>
        <v>0</v>
      </c>
      <c r="D101" s="137">
        <f t="shared" si="56"/>
        <v>0</v>
      </c>
      <c r="E101" s="137">
        <f t="shared" si="56"/>
        <v>0</v>
      </c>
      <c r="F101" s="137">
        <f t="shared" si="56"/>
        <v>0</v>
      </c>
      <c r="G101" s="137">
        <f t="shared" si="56"/>
        <v>0</v>
      </c>
      <c r="H101" s="137">
        <f t="shared" si="56"/>
        <v>0.13013935844182975</v>
      </c>
      <c r="I101" s="137">
        <f t="shared" si="56"/>
        <v>0.86986064155817033</v>
      </c>
      <c r="J101" s="174">
        <f t="shared" si="57"/>
        <v>3.3346142719842507E-2</v>
      </c>
      <c r="L101" s="173">
        <v>1</v>
      </c>
      <c r="M101" s="180">
        <v>2005</v>
      </c>
      <c r="N101" s="137">
        <f t="shared" si="58"/>
        <v>0</v>
      </c>
      <c r="O101" s="137">
        <f t="shared" si="58"/>
        <v>0</v>
      </c>
      <c r="P101" s="137">
        <f t="shared" si="58"/>
        <v>0</v>
      </c>
      <c r="Q101" s="137">
        <f t="shared" si="58"/>
        <v>0</v>
      </c>
      <c r="R101" s="137">
        <f t="shared" si="58"/>
        <v>0</v>
      </c>
      <c r="S101" s="137">
        <f t="shared" si="58"/>
        <v>0.16577568853745742</v>
      </c>
      <c r="T101" s="137">
        <f t="shared" si="58"/>
        <v>0.83422431146254261</v>
      </c>
      <c r="U101" s="174">
        <f t="shared" si="59"/>
        <v>1.0252700235366218E-2</v>
      </c>
      <c r="W101" s="173">
        <v>1</v>
      </c>
      <c r="X101" s="180">
        <v>2005</v>
      </c>
      <c r="Y101" s="137">
        <f t="shared" si="60"/>
        <v>0</v>
      </c>
      <c r="Z101" s="137">
        <f t="shared" si="60"/>
        <v>0</v>
      </c>
      <c r="AA101" s="137">
        <f t="shared" si="60"/>
        <v>0</v>
      </c>
      <c r="AB101" s="137">
        <f t="shared" si="60"/>
        <v>0</v>
      </c>
      <c r="AC101" s="137">
        <f t="shared" si="60"/>
        <v>0</v>
      </c>
      <c r="AD101" s="137">
        <f t="shared" si="60"/>
        <v>0.15034509701784088</v>
      </c>
      <c r="AE101" s="137">
        <f t="shared" si="60"/>
        <v>0.84965490298215918</v>
      </c>
      <c r="AF101" s="174">
        <f t="shared" si="61"/>
        <v>1.8147660884541419E-5</v>
      </c>
      <c r="AG101" s="139"/>
      <c r="AI101" s="146">
        <v>2005</v>
      </c>
      <c r="AJ101" s="103" t="str">
        <f t="shared" si="62"/>
        <v>A</v>
      </c>
      <c r="AK101" s="140">
        <f t="shared" si="63"/>
        <v>1.9548442876417732E-4</v>
      </c>
      <c r="AL101" s="147"/>
      <c r="AO101" s="146">
        <v>2005</v>
      </c>
      <c r="AP101" s="103" t="str">
        <f t="shared" si="64"/>
        <v>A</v>
      </c>
      <c r="AQ101" s="140">
        <f t="shared" si="65"/>
        <v>6.4545046682728602E-4</v>
      </c>
      <c r="AR101" s="147"/>
      <c r="AU101" s="146">
        <v>2005</v>
      </c>
      <c r="AV101" s="103" t="str">
        <f t="shared" si="66"/>
        <v>A</v>
      </c>
      <c r="AW101" s="140">
        <f t="shared" si="67"/>
        <v>2.8110737037416494E-5</v>
      </c>
      <c r="AX101" s="147"/>
      <c r="BA101" s="146">
        <v>2005</v>
      </c>
      <c r="BB101" s="103" t="str">
        <f t="shared" si="68"/>
        <v>N</v>
      </c>
      <c r="BC101" s="140">
        <f t="shared" si="69"/>
        <v>6.7368752610416323E-4</v>
      </c>
      <c r="BD101" s="147"/>
      <c r="BG101" s="146">
        <v>2005</v>
      </c>
      <c r="BH101" s="103" t="str">
        <f t="shared" si="70"/>
        <v>N</v>
      </c>
      <c r="BI101" s="140">
        <f t="shared" si="71"/>
        <v>8.0576081016433415E-4</v>
      </c>
      <c r="BJ101" s="147"/>
    </row>
    <row r="102" spans="1:70" ht="13">
      <c r="A102" s="173">
        <v>2</v>
      </c>
      <c r="B102" s="180">
        <v>2004</v>
      </c>
      <c r="C102" s="137">
        <f t="shared" si="56"/>
        <v>0</v>
      </c>
      <c r="D102" s="137">
        <f t="shared" si="56"/>
        <v>0</v>
      </c>
      <c r="E102" s="137">
        <f t="shared" si="56"/>
        <v>0</v>
      </c>
      <c r="F102" s="137">
        <f t="shared" si="56"/>
        <v>0</v>
      </c>
      <c r="G102" s="137">
        <f t="shared" si="56"/>
        <v>6.6914331477315638E-6</v>
      </c>
      <c r="H102" s="137">
        <f t="shared" si="56"/>
        <v>0.24230909908142606</v>
      </c>
      <c r="I102" s="137">
        <f t="shared" si="56"/>
        <v>0.75768420948542614</v>
      </c>
      <c r="J102" s="174">
        <f t="shared" si="57"/>
        <v>3.4825050906060383E-2</v>
      </c>
      <c r="L102" s="173">
        <v>2</v>
      </c>
      <c r="M102" s="180">
        <v>2004</v>
      </c>
      <c r="N102" s="137">
        <f t="shared" si="58"/>
        <v>0</v>
      </c>
      <c r="O102" s="137">
        <f t="shared" si="58"/>
        <v>0</v>
      </c>
      <c r="P102" s="137">
        <f t="shared" si="58"/>
        <v>0</v>
      </c>
      <c r="Q102" s="137">
        <f t="shared" si="58"/>
        <v>0</v>
      </c>
      <c r="R102" s="137">
        <f t="shared" si="58"/>
        <v>1.28574213850198E-2</v>
      </c>
      <c r="S102" s="137">
        <f t="shared" si="58"/>
        <v>0.25685195890581963</v>
      </c>
      <c r="T102" s="137">
        <f t="shared" si="58"/>
        <v>0.73029061970916076</v>
      </c>
      <c r="U102" s="174">
        <f t="shared" si="59"/>
        <v>1.0658514918544384E-2</v>
      </c>
      <c r="W102" s="173">
        <v>2</v>
      </c>
      <c r="X102" s="180">
        <v>2004</v>
      </c>
      <c r="Y102" s="137">
        <f t="shared" si="60"/>
        <v>0</v>
      </c>
      <c r="Z102" s="137">
        <f t="shared" si="60"/>
        <v>0</v>
      </c>
      <c r="AA102" s="137">
        <f t="shared" si="60"/>
        <v>0</v>
      </c>
      <c r="AB102" s="137">
        <f t="shared" si="60"/>
        <v>0</v>
      </c>
      <c r="AC102" s="137">
        <f t="shared" si="60"/>
        <v>0</v>
      </c>
      <c r="AD102" s="137">
        <f t="shared" si="60"/>
        <v>0.32690518480927006</v>
      </c>
      <c r="AE102" s="137">
        <f t="shared" si="60"/>
        <v>0.67309481519072989</v>
      </c>
      <c r="AF102" s="174">
        <f t="shared" si="61"/>
        <v>1.3999335665558053E-5</v>
      </c>
      <c r="AG102" s="139"/>
      <c r="AI102" s="146">
        <v>2004</v>
      </c>
      <c r="AJ102" s="103" t="str">
        <f t="shared" si="62"/>
        <v>A</v>
      </c>
      <c r="AK102" s="140">
        <f t="shared" si="63"/>
        <v>1.4413664780235432E-4</v>
      </c>
      <c r="AL102" s="147"/>
      <c r="AO102" s="146">
        <v>2004</v>
      </c>
      <c r="AP102" s="103" t="str">
        <f t="shared" si="64"/>
        <v>A</v>
      </c>
      <c r="AQ102" s="140">
        <f t="shared" si="65"/>
        <v>5.5530885733485189E-4</v>
      </c>
      <c r="AR102" s="147"/>
      <c r="AU102" s="146">
        <v>2004</v>
      </c>
      <c r="AV102" s="103" t="str">
        <f t="shared" si="66"/>
        <v>A</v>
      </c>
      <c r="AW102" s="140">
        <f t="shared" si="67"/>
        <v>2.5808375134289E-5</v>
      </c>
      <c r="AX102" s="147"/>
      <c r="BA102" s="146">
        <v>2004</v>
      </c>
      <c r="BB102" s="103" t="str">
        <f t="shared" si="68"/>
        <v>N</v>
      </c>
      <c r="BC102" s="140">
        <f t="shared" si="69"/>
        <v>4.4083877391369472E-4</v>
      </c>
      <c r="BD102" s="147"/>
      <c r="BG102" s="146">
        <v>2004</v>
      </c>
      <c r="BH102" s="103" t="str">
        <f t="shared" si="70"/>
        <v>N</v>
      </c>
      <c r="BI102" s="140">
        <f t="shared" si="71"/>
        <v>5.2726315072906512E-4</v>
      </c>
      <c r="BJ102" s="147"/>
    </row>
    <row r="103" spans="1:70" ht="13">
      <c r="A103" s="173">
        <v>3</v>
      </c>
      <c r="B103" s="180">
        <v>2003</v>
      </c>
      <c r="C103" s="137">
        <f t="shared" si="56"/>
        <v>0</v>
      </c>
      <c r="D103" s="137">
        <f t="shared" si="56"/>
        <v>0</v>
      </c>
      <c r="E103" s="137">
        <f t="shared" si="56"/>
        <v>0</v>
      </c>
      <c r="F103" s="137">
        <f t="shared" si="56"/>
        <v>0</v>
      </c>
      <c r="G103" s="137">
        <f t="shared" si="56"/>
        <v>1.3545355463461131E-3</v>
      </c>
      <c r="H103" s="137">
        <f t="shared" si="56"/>
        <v>0.85322010307251217</v>
      </c>
      <c r="I103" s="137">
        <f t="shared" si="56"/>
        <v>0.1454253613811417</v>
      </c>
      <c r="J103" s="174">
        <f t="shared" si="57"/>
        <v>3.5094057579966566E-2</v>
      </c>
      <c r="L103" s="173">
        <v>3</v>
      </c>
      <c r="M103" s="180">
        <v>2003</v>
      </c>
      <c r="N103" s="137">
        <f t="shared" si="58"/>
        <v>0</v>
      </c>
      <c r="O103" s="137">
        <f t="shared" si="58"/>
        <v>0</v>
      </c>
      <c r="P103" s="137">
        <f t="shared" si="58"/>
        <v>0</v>
      </c>
      <c r="Q103" s="137">
        <f t="shared" si="58"/>
        <v>0</v>
      </c>
      <c r="R103" s="137">
        <f t="shared" si="58"/>
        <v>0.24985328875332344</v>
      </c>
      <c r="S103" s="137">
        <f t="shared" si="58"/>
        <v>0.68629960328095929</v>
      </c>
      <c r="T103" s="137">
        <f t="shared" si="58"/>
        <v>6.384710796571727E-2</v>
      </c>
      <c r="U103" s="174">
        <f t="shared" si="59"/>
        <v>1.0523424983828205E-2</v>
      </c>
      <c r="W103" s="173">
        <v>3</v>
      </c>
      <c r="X103" s="180">
        <v>2003</v>
      </c>
      <c r="Y103" s="137">
        <f t="shared" si="60"/>
        <v>0</v>
      </c>
      <c r="Z103" s="137">
        <f t="shared" si="60"/>
        <v>0</v>
      </c>
      <c r="AA103" s="137">
        <f t="shared" si="60"/>
        <v>0</v>
      </c>
      <c r="AB103" s="137">
        <f t="shared" si="60"/>
        <v>0</v>
      </c>
      <c r="AC103" s="137">
        <f t="shared" si="60"/>
        <v>0.85472062814850425</v>
      </c>
      <c r="AD103" s="137">
        <f t="shared" si="60"/>
        <v>0.13947560816833418</v>
      </c>
      <c r="AE103" s="137">
        <f t="shared" si="60"/>
        <v>5.8037636831615733E-3</v>
      </c>
      <c r="AF103" s="174">
        <f t="shared" si="61"/>
        <v>1.8371394912356977E-5</v>
      </c>
      <c r="AG103" s="139"/>
      <c r="AI103" s="146">
        <v>2003</v>
      </c>
      <c r="AJ103" s="103" t="str">
        <f t="shared" si="62"/>
        <v>A</v>
      </c>
      <c r="AK103" s="140">
        <f t="shared" si="63"/>
        <v>9.2359683618045013E-5</v>
      </c>
      <c r="AL103" s="147"/>
      <c r="AO103" s="146">
        <v>2003</v>
      </c>
      <c r="AP103" s="103" t="str">
        <f t="shared" si="64"/>
        <v>A</v>
      </c>
      <c r="AQ103" s="140">
        <f t="shared" si="65"/>
        <v>4.9408112597154543E-4</v>
      </c>
      <c r="AR103" s="147"/>
      <c r="AU103" s="146">
        <v>2003</v>
      </c>
      <c r="AV103" s="103" t="str">
        <f t="shared" si="66"/>
        <v>A</v>
      </c>
      <c r="AW103" s="140">
        <f t="shared" si="67"/>
        <v>1.9245144762781894E-5</v>
      </c>
      <c r="AX103" s="147"/>
      <c r="BA103" s="146">
        <v>2003</v>
      </c>
      <c r="BB103" s="103" t="str">
        <f t="shared" si="68"/>
        <v>N</v>
      </c>
      <c r="BC103" s="140">
        <f t="shared" si="69"/>
        <v>3.1513069143341036E-4</v>
      </c>
      <c r="BD103" s="147"/>
      <c r="BG103" s="146">
        <v>2003</v>
      </c>
      <c r="BH103" s="103" t="str">
        <f t="shared" si="70"/>
        <v>N</v>
      </c>
      <c r="BI103" s="140">
        <f t="shared" si="71"/>
        <v>3.7691058747282093E-4</v>
      </c>
      <c r="BJ103" s="147"/>
    </row>
    <row r="104" spans="1:70" ht="13">
      <c r="A104" s="173">
        <v>4</v>
      </c>
      <c r="B104" s="180">
        <v>2002</v>
      </c>
      <c r="C104" s="137">
        <f t="shared" si="56"/>
        <v>0</v>
      </c>
      <c r="D104" s="137">
        <f t="shared" si="56"/>
        <v>0</v>
      </c>
      <c r="E104" s="137">
        <f t="shared" si="56"/>
        <v>0</v>
      </c>
      <c r="F104" s="137">
        <f t="shared" si="56"/>
        <v>0</v>
      </c>
      <c r="G104" s="137">
        <f t="shared" si="56"/>
        <v>1.019579190997788E-2</v>
      </c>
      <c r="H104" s="137">
        <f t="shared" si="56"/>
        <v>0.98980420809002212</v>
      </c>
      <c r="I104" s="137">
        <f t="shared" si="56"/>
        <v>0</v>
      </c>
      <c r="J104" s="174">
        <f t="shared" si="57"/>
        <v>3.6305294697843798E-2</v>
      </c>
      <c r="L104" s="173">
        <v>4</v>
      </c>
      <c r="M104" s="180">
        <v>2002</v>
      </c>
      <c r="N104" s="137">
        <f t="shared" si="58"/>
        <v>0</v>
      </c>
      <c r="O104" s="137">
        <f t="shared" si="58"/>
        <v>0</v>
      </c>
      <c r="P104" s="137">
        <f t="shared" si="58"/>
        <v>0</v>
      </c>
      <c r="Q104" s="137">
        <f t="shared" si="58"/>
        <v>0</v>
      </c>
      <c r="R104" s="137">
        <f t="shared" si="58"/>
        <v>0.30571283657216985</v>
      </c>
      <c r="S104" s="137">
        <f t="shared" si="58"/>
        <v>0.69428716342783015</v>
      </c>
      <c r="T104" s="137">
        <f t="shared" si="58"/>
        <v>0</v>
      </c>
      <c r="U104" s="174">
        <f t="shared" si="59"/>
        <v>9.5276906088688322E-3</v>
      </c>
      <c r="W104" s="173">
        <v>4</v>
      </c>
      <c r="X104" s="180">
        <v>2002</v>
      </c>
      <c r="Y104" s="137">
        <f t="shared" si="60"/>
        <v>0</v>
      </c>
      <c r="Z104" s="137">
        <f t="shared" si="60"/>
        <v>0</v>
      </c>
      <c r="AA104" s="137">
        <f t="shared" si="60"/>
        <v>0</v>
      </c>
      <c r="AB104" s="137">
        <f t="shared" si="60"/>
        <v>0</v>
      </c>
      <c r="AC104" s="137">
        <f t="shared" si="60"/>
        <v>0.93980793718166389</v>
      </c>
      <c r="AD104" s="137">
        <f t="shared" si="60"/>
        <v>6.019206281833616E-2</v>
      </c>
      <c r="AE104" s="137">
        <f t="shared" si="60"/>
        <v>0</v>
      </c>
      <c r="AF104" s="174">
        <f t="shared" si="61"/>
        <v>1.4731179954993866E-5</v>
      </c>
      <c r="AG104" s="139"/>
      <c r="AI104" s="146">
        <v>2002</v>
      </c>
      <c r="AJ104" s="103" t="str">
        <f t="shared" si="62"/>
        <v>A</v>
      </c>
      <c r="AK104" s="140">
        <f t="shared" si="63"/>
        <v>1.21618175147179E-4</v>
      </c>
      <c r="AL104" s="147"/>
      <c r="AO104" s="146">
        <v>2002</v>
      </c>
      <c r="AP104" s="103" t="str">
        <f t="shared" si="64"/>
        <v>A</v>
      </c>
      <c r="AQ104" s="140">
        <f t="shared" si="65"/>
        <v>4.4468529405803021E-4</v>
      </c>
      <c r="AR104" s="147"/>
      <c r="AU104" s="146">
        <v>2002</v>
      </c>
      <c r="AV104" s="103" t="str">
        <f t="shared" si="66"/>
        <v>A</v>
      </c>
      <c r="AW104" s="140">
        <f t="shared" si="67"/>
        <v>1.6760749059230213E-5</v>
      </c>
      <c r="AX104" s="147"/>
      <c r="BA104" s="146">
        <v>2002</v>
      </c>
      <c r="BB104" s="103" t="str">
        <f t="shared" si="68"/>
        <v>N</v>
      </c>
      <c r="BC104" s="140">
        <f t="shared" si="69"/>
        <v>2.3323856527624956E-4</v>
      </c>
      <c r="BD104" s="147"/>
      <c r="BG104" s="146">
        <v>2002</v>
      </c>
      <c r="BH104" s="103" t="str">
        <f t="shared" si="70"/>
        <v>N</v>
      </c>
      <c r="BI104" s="140">
        <f t="shared" si="71"/>
        <v>2.7896389355070236E-4</v>
      </c>
      <c r="BJ104" s="147"/>
    </row>
    <row r="105" spans="1:70" ht="13">
      <c r="A105" s="173">
        <v>5</v>
      </c>
      <c r="B105" s="180">
        <v>2001</v>
      </c>
      <c r="C105" s="137">
        <f t="shared" si="56"/>
        <v>0</v>
      </c>
      <c r="D105" s="137">
        <f t="shared" si="56"/>
        <v>0</v>
      </c>
      <c r="E105" s="137">
        <f t="shared" si="56"/>
        <v>0</v>
      </c>
      <c r="F105" s="137">
        <f t="shared" si="56"/>
        <v>0</v>
      </c>
      <c r="G105" s="137">
        <f t="shared" si="56"/>
        <v>2.7079092551001358E-2</v>
      </c>
      <c r="H105" s="137">
        <f t="shared" si="56"/>
        <v>0.97292090744899862</v>
      </c>
      <c r="I105" s="137">
        <f t="shared" si="56"/>
        <v>0</v>
      </c>
      <c r="J105" s="174">
        <f t="shared" si="57"/>
        <v>3.7362465785484446E-2</v>
      </c>
      <c r="L105" s="173">
        <v>5</v>
      </c>
      <c r="M105" s="180">
        <v>2001</v>
      </c>
      <c r="N105" s="137">
        <f t="shared" si="58"/>
        <v>0</v>
      </c>
      <c r="O105" s="137">
        <f t="shared" si="58"/>
        <v>0</v>
      </c>
      <c r="P105" s="137">
        <f t="shared" si="58"/>
        <v>0</v>
      </c>
      <c r="Q105" s="137">
        <f t="shared" si="58"/>
        <v>0</v>
      </c>
      <c r="R105" s="137">
        <f t="shared" si="58"/>
        <v>0.23560707964512367</v>
      </c>
      <c r="S105" s="137">
        <f t="shared" si="58"/>
        <v>0.76439292035487627</v>
      </c>
      <c r="T105" s="137">
        <f t="shared" si="58"/>
        <v>0</v>
      </c>
      <c r="U105" s="174">
        <f t="shared" si="59"/>
        <v>9.0182447420092959E-3</v>
      </c>
      <c r="W105" s="173">
        <v>5</v>
      </c>
      <c r="X105" s="180">
        <v>2001</v>
      </c>
      <c r="Y105" s="137">
        <f t="shared" si="60"/>
        <v>0</v>
      </c>
      <c r="Z105" s="137">
        <f t="shared" si="60"/>
        <v>0</v>
      </c>
      <c r="AA105" s="137">
        <f t="shared" si="60"/>
        <v>0</v>
      </c>
      <c r="AB105" s="137">
        <f t="shared" si="60"/>
        <v>0</v>
      </c>
      <c r="AC105" s="137">
        <f t="shared" si="60"/>
        <v>0.77990896952330824</v>
      </c>
      <c r="AD105" s="137">
        <f t="shared" si="60"/>
        <v>0.22009103047669171</v>
      </c>
      <c r="AE105" s="137">
        <f t="shared" si="60"/>
        <v>0</v>
      </c>
      <c r="AF105" s="174">
        <f t="shared" si="61"/>
        <v>1.7122151733486598E-5</v>
      </c>
      <c r="AG105" s="139"/>
      <c r="AI105" s="146">
        <v>2001</v>
      </c>
      <c r="AJ105" s="103" t="str">
        <f t="shared" si="62"/>
        <v>A</v>
      </c>
      <c r="AK105" s="140">
        <f t="shared" si="63"/>
        <v>1.3812654745344296E-4</v>
      </c>
      <c r="AL105" s="147"/>
      <c r="AO105" s="146">
        <v>2001</v>
      </c>
      <c r="AP105" s="103" t="str">
        <f t="shared" si="64"/>
        <v>A</v>
      </c>
      <c r="AQ105" s="140">
        <f t="shared" si="65"/>
        <v>3.8152918225808175E-4</v>
      </c>
      <c r="AR105" s="147"/>
      <c r="AU105" s="146">
        <v>2001</v>
      </c>
      <c r="AV105" s="103" t="str">
        <f t="shared" si="66"/>
        <v>A</v>
      </c>
      <c r="AW105" s="140">
        <f t="shared" si="67"/>
        <v>1.4421557635708374E-5</v>
      </c>
      <c r="AX105" s="147"/>
      <c r="BA105" s="146">
        <v>2001</v>
      </c>
      <c r="BB105" s="103" t="str">
        <f t="shared" si="68"/>
        <v>N</v>
      </c>
      <c r="BC105" s="140">
        <f t="shared" si="69"/>
        <v>1.8107602288110696E-4</v>
      </c>
      <c r="BD105" s="147"/>
      <c r="BG105" s="146">
        <v>2001</v>
      </c>
      <c r="BH105" s="103" t="str">
        <f t="shared" si="70"/>
        <v>N</v>
      </c>
      <c r="BI105" s="140">
        <f t="shared" si="71"/>
        <v>2.1657512903906298E-4</v>
      </c>
      <c r="BJ105" s="147"/>
    </row>
    <row r="106" spans="1:70" ht="13">
      <c r="A106" s="173">
        <v>6</v>
      </c>
      <c r="B106" s="180">
        <v>2000</v>
      </c>
      <c r="C106" s="137">
        <f t="shared" si="56"/>
        <v>0</v>
      </c>
      <c r="D106" s="137">
        <f t="shared" si="56"/>
        <v>0</v>
      </c>
      <c r="E106" s="137">
        <f t="shared" si="56"/>
        <v>0</v>
      </c>
      <c r="F106" s="137">
        <f t="shared" si="56"/>
        <v>0</v>
      </c>
      <c r="G106" s="137">
        <f t="shared" si="56"/>
        <v>0.44375570542112441</v>
      </c>
      <c r="H106" s="137">
        <f t="shared" si="56"/>
        <v>0.55624429457887559</v>
      </c>
      <c r="I106" s="137">
        <f t="shared" si="56"/>
        <v>0</v>
      </c>
      <c r="J106" s="174">
        <f t="shared" si="57"/>
        <v>3.3854065659913612E-2</v>
      </c>
      <c r="L106" s="173">
        <v>6</v>
      </c>
      <c r="M106" s="180">
        <v>2000</v>
      </c>
      <c r="N106" s="137">
        <f t="shared" si="58"/>
        <v>0</v>
      </c>
      <c r="O106" s="137">
        <f t="shared" si="58"/>
        <v>0</v>
      </c>
      <c r="P106" s="137">
        <f t="shared" si="58"/>
        <v>0</v>
      </c>
      <c r="Q106" s="137">
        <f t="shared" si="58"/>
        <v>0</v>
      </c>
      <c r="R106" s="137">
        <f t="shared" si="58"/>
        <v>0.63278808956605559</v>
      </c>
      <c r="S106" s="137">
        <f t="shared" si="58"/>
        <v>0.36721191043394441</v>
      </c>
      <c r="T106" s="137">
        <f t="shared" si="58"/>
        <v>0</v>
      </c>
      <c r="U106" s="174">
        <f t="shared" si="59"/>
        <v>7.9506263997719817E-3</v>
      </c>
      <c r="W106" s="173">
        <v>6</v>
      </c>
      <c r="X106" s="180">
        <v>2000</v>
      </c>
      <c r="Y106" s="137">
        <f t="shared" si="60"/>
        <v>0</v>
      </c>
      <c r="Z106" s="137">
        <f t="shared" si="60"/>
        <v>0</v>
      </c>
      <c r="AA106" s="137">
        <f t="shared" si="60"/>
        <v>0</v>
      </c>
      <c r="AB106" s="137">
        <f t="shared" si="60"/>
        <v>0</v>
      </c>
      <c r="AC106" s="137">
        <f t="shared" si="60"/>
        <v>0.92515739108536887</v>
      </c>
      <c r="AD106" s="137">
        <f t="shared" si="60"/>
        <v>7.484260891463107E-2</v>
      </c>
      <c r="AE106" s="137">
        <f t="shared" si="60"/>
        <v>0</v>
      </c>
      <c r="AF106" s="174">
        <f t="shared" si="61"/>
        <v>1.2774009415606947E-5</v>
      </c>
      <c r="AG106" s="139"/>
      <c r="AI106" s="146">
        <v>2000</v>
      </c>
      <c r="AJ106" s="103" t="str">
        <f t="shared" si="62"/>
        <v>A</v>
      </c>
      <c r="AK106" s="140">
        <f t="shared" si="63"/>
        <v>8.522255085618958E-5</v>
      </c>
      <c r="AL106" s="147"/>
      <c r="AO106" s="146">
        <v>2000</v>
      </c>
      <c r="AP106" s="103" t="str">
        <f t="shared" si="64"/>
        <v>A</v>
      </c>
      <c r="AQ106" s="140">
        <f t="shared" si="65"/>
        <v>4.4728824235804027E-4</v>
      </c>
      <c r="AR106" s="147"/>
      <c r="AU106" s="146">
        <v>2000</v>
      </c>
      <c r="AV106" s="103" t="str">
        <f t="shared" si="66"/>
        <v>A</v>
      </c>
      <c r="AW106" s="140">
        <f t="shared" si="67"/>
        <v>1.6962239091416981E-5</v>
      </c>
      <c r="AX106" s="147"/>
      <c r="BA106" s="146">
        <v>2000</v>
      </c>
      <c r="BB106" s="103" t="str">
        <f t="shared" si="68"/>
        <v>N</v>
      </c>
      <c r="BC106" s="140">
        <f t="shared" si="69"/>
        <v>1.4033512458451664E-4</v>
      </c>
      <c r="BD106" s="147"/>
      <c r="BG106" s="146">
        <v>2000</v>
      </c>
      <c r="BH106" s="103" t="str">
        <f t="shared" si="70"/>
        <v>N</v>
      </c>
      <c r="BI106" s="140">
        <f t="shared" si="71"/>
        <v>1.6784716845454759E-4</v>
      </c>
      <c r="BJ106" s="147"/>
    </row>
    <row r="107" spans="1:70" ht="13">
      <c r="A107" s="173">
        <v>7</v>
      </c>
      <c r="B107" s="180">
        <v>1999</v>
      </c>
      <c r="C107" s="137">
        <f t="shared" si="56"/>
        <v>0</v>
      </c>
      <c r="D107" s="137">
        <f t="shared" si="56"/>
        <v>0</v>
      </c>
      <c r="E107" s="137">
        <f t="shared" si="56"/>
        <v>0</v>
      </c>
      <c r="F107" s="137">
        <f t="shared" si="56"/>
        <v>5.7747683278442237E-5</v>
      </c>
      <c r="G107" s="137">
        <f t="shared" si="56"/>
        <v>0.66969572514689857</v>
      </c>
      <c r="H107" s="137">
        <f t="shared" si="56"/>
        <v>0.330246527169823</v>
      </c>
      <c r="I107" s="137">
        <f t="shared" si="56"/>
        <v>0</v>
      </c>
      <c r="J107" s="174">
        <f t="shared" si="57"/>
        <v>3.3792234978732481E-2</v>
      </c>
      <c r="L107" s="173">
        <v>7</v>
      </c>
      <c r="M107" s="180">
        <v>1999</v>
      </c>
      <c r="N107" s="137">
        <f t="shared" si="58"/>
        <v>0</v>
      </c>
      <c r="O107" s="137">
        <f t="shared" si="58"/>
        <v>0</v>
      </c>
      <c r="P107" s="137">
        <f t="shared" si="58"/>
        <v>0</v>
      </c>
      <c r="Q107" s="137">
        <f t="shared" si="58"/>
        <v>0</v>
      </c>
      <c r="R107" s="137">
        <f t="shared" si="58"/>
        <v>0.61379735674596192</v>
      </c>
      <c r="S107" s="137">
        <f t="shared" si="58"/>
        <v>0.38620264325403802</v>
      </c>
      <c r="T107" s="137">
        <f t="shared" si="58"/>
        <v>0</v>
      </c>
      <c r="U107" s="174">
        <f t="shared" si="59"/>
        <v>7.2487661191073865E-3</v>
      </c>
      <c r="W107" s="173">
        <v>7</v>
      </c>
      <c r="X107" s="180">
        <v>1999</v>
      </c>
      <c r="Y107" s="137">
        <f t="shared" si="60"/>
        <v>0</v>
      </c>
      <c r="Z107" s="137">
        <f t="shared" si="60"/>
        <v>0</v>
      </c>
      <c r="AA107" s="137">
        <f t="shared" si="60"/>
        <v>0</v>
      </c>
      <c r="AB107" s="137">
        <f t="shared" si="60"/>
        <v>0</v>
      </c>
      <c r="AC107" s="137">
        <f t="shared" si="60"/>
        <v>0.98024644355446866</v>
      </c>
      <c r="AD107" s="137">
        <f t="shared" si="60"/>
        <v>1.9753556445531287E-2</v>
      </c>
      <c r="AE107" s="137">
        <f t="shared" si="60"/>
        <v>0</v>
      </c>
      <c r="AF107" s="174">
        <f t="shared" si="61"/>
        <v>2.1597965468052341E-5</v>
      </c>
      <c r="AG107" s="139"/>
      <c r="AI107" s="146">
        <v>1999</v>
      </c>
      <c r="AJ107" s="103" t="str">
        <f t="shared" si="62"/>
        <v>A</v>
      </c>
      <c r="AK107" s="140">
        <f t="shared" si="63"/>
        <v>7.4409726489351816E-5</v>
      </c>
      <c r="AL107" s="147"/>
      <c r="AO107" s="146">
        <v>1999</v>
      </c>
      <c r="AP107" s="103" t="str">
        <f t="shared" si="64"/>
        <v>A</v>
      </c>
      <c r="AQ107" s="140">
        <f t="shared" si="65"/>
        <v>2.3016645140203374E-4</v>
      </c>
      <c r="AR107" s="147"/>
      <c r="AU107" s="146">
        <v>1999</v>
      </c>
      <c r="AV107" s="103" t="str">
        <f t="shared" si="66"/>
        <v>A</v>
      </c>
      <c r="AW107" s="140">
        <f t="shared" si="67"/>
        <v>2.4567558196662843E-5</v>
      </c>
      <c r="AX107" s="147"/>
      <c r="BA107" s="146">
        <v>1999</v>
      </c>
      <c r="BB107" s="103" t="str">
        <f t="shared" si="68"/>
        <v>N</v>
      </c>
      <c r="BC107" s="140">
        <f t="shared" si="69"/>
        <v>1.0456766197369708E-4</v>
      </c>
      <c r="BD107" s="147"/>
      <c r="BG107" s="146">
        <v>1999</v>
      </c>
      <c r="BH107" s="103" t="str">
        <f t="shared" si="70"/>
        <v>N</v>
      </c>
      <c r="BI107" s="140">
        <f t="shared" si="71"/>
        <v>1.2506766232731013E-4</v>
      </c>
      <c r="BJ107" s="147"/>
    </row>
    <row r="108" spans="1:70" ht="13">
      <c r="A108" s="173">
        <v>8</v>
      </c>
      <c r="B108" s="180">
        <v>1998</v>
      </c>
      <c r="C108" s="137">
        <f t="shared" si="56"/>
        <v>0</v>
      </c>
      <c r="D108" s="137">
        <f t="shared" si="56"/>
        <v>0</v>
      </c>
      <c r="E108" s="137">
        <f t="shared" si="56"/>
        <v>0</v>
      </c>
      <c r="F108" s="137">
        <f t="shared" si="56"/>
        <v>1.1525040152746843E-4</v>
      </c>
      <c r="G108" s="137">
        <f t="shared" si="56"/>
        <v>0.82264195829537878</v>
      </c>
      <c r="H108" s="137">
        <f t="shared" si="56"/>
        <v>0.17724279130309376</v>
      </c>
      <c r="I108" s="137">
        <f t="shared" si="56"/>
        <v>0</v>
      </c>
      <c r="J108" s="174">
        <f t="shared" si="57"/>
        <v>2.857590959497049E-2</v>
      </c>
      <c r="L108" s="173">
        <v>8</v>
      </c>
      <c r="M108" s="180">
        <v>1998</v>
      </c>
      <c r="N108" s="137">
        <f t="shared" si="58"/>
        <v>0</v>
      </c>
      <c r="O108" s="137">
        <f t="shared" si="58"/>
        <v>0</v>
      </c>
      <c r="P108" s="137">
        <f t="shared" si="58"/>
        <v>0</v>
      </c>
      <c r="Q108" s="137">
        <f t="shared" si="58"/>
        <v>0</v>
      </c>
      <c r="R108" s="137">
        <f t="shared" si="58"/>
        <v>0.87419744526848919</v>
      </c>
      <c r="S108" s="137">
        <f t="shared" si="58"/>
        <v>0.12580255473151084</v>
      </c>
      <c r="T108" s="137">
        <f t="shared" si="58"/>
        <v>0</v>
      </c>
      <c r="U108" s="174">
        <f t="shared" si="59"/>
        <v>6.1534791402620328E-3</v>
      </c>
      <c r="W108" s="173">
        <v>8</v>
      </c>
      <c r="X108" s="180">
        <v>1998</v>
      </c>
      <c r="Y108" s="137">
        <f t="shared" si="60"/>
        <v>0</v>
      </c>
      <c r="Z108" s="137">
        <f t="shared" si="60"/>
        <v>0</v>
      </c>
      <c r="AA108" s="137">
        <f t="shared" si="60"/>
        <v>0</v>
      </c>
      <c r="AB108" s="137">
        <f t="shared" si="60"/>
        <v>0</v>
      </c>
      <c r="AC108" s="137">
        <f t="shared" si="60"/>
        <v>1</v>
      </c>
      <c r="AD108" s="137">
        <f t="shared" si="60"/>
        <v>0</v>
      </c>
      <c r="AE108" s="137">
        <f t="shared" si="60"/>
        <v>0</v>
      </c>
      <c r="AF108" s="174">
        <f t="shared" si="61"/>
        <v>1.9196039633098378E-5</v>
      </c>
      <c r="AG108" s="139"/>
      <c r="AI108" s="146">
        <v>1998</v>
      </c>
      <c r="AJ108" s="103" t="str">
        <f t="shared" si="62"/>
        <v>A</v>
      </c>
      <c r="AK108" s="140">
        <f t="shared" si="63"/>
        <v>4.6032971079864817E-5</v>
      </c>
      <c r="AL108" s="147"/>
      <c r="AO108" s="146">
        <v>1998</v>
      </c>
      <c r="AP108" s="103" t="str">
        <f t="shared" si="64"/>
        <v>A</v>
      </c>
      <c r="AQ108" s="140">
        <f t="shared" si="65"/>
        <v>3.2150203557578747E-4</v>
      </c>
      <c r="AR108" s="147"/>
      <c r="AU108" s="146">
        <v>1998</v>
      </c>
      <c r="AV108" s="103" t="str">
        <f t="shared" si="66"/>
        <v>A</v>
      </c>
      <c r="AW108" s="140">
        <f t="shared" si="67"/>
        <v>1.7626327649143511E-5</v>
      </c>
      <c r="AX108" s="147"/>
      <c r="BA108" s="146">
        <v>1998</v>
      </c>
      <c r="BB108" s="103" t="str">
        <f t="shared" si="68"/>
        <v>N</v>
      </c>
      <c r="BC108" s="140">
        <f t="shared" si="69"/>
        <v>7.202490699509772E-5</v>
      </c>
      <c r="BD108" s="147"/>
      <c r="BG108" s="146">
        <v>1998</v>
      </c>
      <c r="BH108" s="103" t="str">
        <f t="shared" si="70"/>
        <v>N</v>
      </c>
      <c r="BI108" s="140">
        <f t="shared" si="71"/>
        <v>8.6145052659632618E-5</v>
      </c>
      <c r="BJ108" s="147"/>
    </row>
    <row r="109" spans="1:70" ht="13">
      <c r="A109" s="173">
        <v>9</v>
      </c>
      <c r="B109" s="180">
        <v>1997</v>
      </c>
      <c r="C109" s="137">
        <f t="shared" si="56"/>
        <v>0</v>
      </c>
      <c r="D109" s="137">
        <f t="shared" si="56"/>
        <v>0</v>
      </c>
      <c r="E109" s="137">
        <f t="shared" si="56"/>
        <v>0</v>
      </c>
      <c r="F109" s="137">
        <f t="shared" si="56"/>
        <v>5.0000000000000001E-3</v>
      </c>
      <c r="G109" s="137">
        <f t="shared" si="56"/>
        <v>0.96499999999999997</v>
      </c>
      <c r="H109" s="137">
        <f t="shared" si="56"/>
        <v>0.03</v>
      </c>
      <c r="I109" s="137">
        <f t="shared" si="56"/>
        <v>0</v>
      </c>
      <c r="J109" s="174">
        <f t="shared" si="57"/>
        <v>2.2724660894861286E-2</v>
      </c>
      <c r="L109" s="173">
        <v>9</v>
      </c>
      <c r="M109" s="180">
        <v>1997</v>
      </c>
      <c r="N109" s="137">
        <f t="shared" si="58"/>
        <v>0</v>
      </c>
      <c r="O109" s="137">
        <f t="shared" si="58"/>
        <v>0</v>
      </c>
      <c r="P109" s="137">
        <f t="shared" si="58"/>
        <v>0</v>
      </c>
      <c r="Q109" s="137">
        <f t="shared" si="58"/>
        <v>0</v>
      </c>
      <c r="R109" s="137">
        <f t="shared" si="58"/>
        <v>1</v>
      </c>
      <c r="S109" s="137">
        <f t="shared" si="58"/>
        <v>0</v>
      </c>
      <c r="T109" s="137">
        <f t="shared" si="58"/>
        <v>0</v>
      </c>
      <c r="U109" s="174">
        <f t="shared" si="59"/>
        <v>4.8162177946951034E-3</v>
      </c>
      <c r="W109" s="173">
        <v>9</v>
      </c>
      <c r="X109" s="180">
        <v>1997</v>
      </c>
      <c r="Y109" s="137">
        <f t="shared" si="60"/>
        <v>0</v>
      </c>
      <c r="Z109" s="137">
        <f t="shared" si="60"/>
        <v>0</v>
      </c>
      <c r="AA109" s="137">
        <f t="shared" si="60"/>
        <v>0.1</v>
      </c>
      <c r="AB109" s="137">
        <f t="shared" si="60"/>
        <v>0.05</v>
      </c>
      <c r="AC109" s="137">
        <f t="shared" si="60"/>
        <v>0.85</v>
      </c>
      <c r="AD109" s="137">
        <f t="shared" si="60"/>
        <v>0</v>
      </c>
      <c r="AE109" s="137">
        <f t="shared" si="60"/>
        <v>0</v>
      </c>
      <c r="AF109" s="174">
        <f t="shared" si="61"/>
        <v>6.9568216761975106E-6</v>
      </c>
      <c r="AG109" s="139"/>
      <c r="AI109" s="146">
        <v>1997</v>
      </c>
      <c r="AJ109" s="103" t="str">
        <f t="shared" si="62"/>
        <v>A</v>
      </c>
      <c r="AK109" s="140">
        <f t="shared" si="63"/>
        <v>4.2567947710085438E-5</v>
      </c>
      <c r="AL109" s="147"/>
      <c r="AO109" s="146">
        <v>1997</v>
      </c>
      <c r="AP109" s="103" t="str">
        <f t="shared" si="64"/>
        <v>A</v>
      </c>
      <c r="AQ109" s="140">
        <f t="shared" si="65"/>
        <v>1.2197745538042052E-4</v>
      </c>
      <c r="AR109" s="147"/>
      <c r="AU109" s="146">
        <v>1997</v>
      </c>
      <c r="AV109" s="103" t="str">
        <f t="shared" si="66"/>
        <v>A</v>
      </c>
      <c r="AW109" s="140">
        <f t="shared" si="67"/>
        <v>1.1890365143151222E-5</v>
      </c>
      <c r="AX109" s="147"/>
      <c r="BA109" s="146">
        <v>1997</v>
      </c>
      <c r="BB109" s="103" t="str">
        <f t="shared" si="68"/>
        <v>N</v>
      </c>
      <c r="BC109" s="140">
        <f t="shared" si="69"/>
        <v>5.886539650792371E-5</v>
      </c>
      <c r="BD109" s="147"/>
      <c r="BG109" s="146">
        <v>1997</v>
      </c>
      <c r="BH109" s="103" t="str">
        <f t="shared" si="70"/>
        <v>N</v>
      </c>
      <c r="BI109" s="140">
        <f t="shared" si="71"/>
        <v>7.0405681778254716E-5</v>
      </c>
      <c r="BJ109" s="147"/>
    </row>
    <row r="110" spans="1:70" ht="13">
      <c r="A110" s="173">
        <v>10</v>
      </c>
      <c r="B110" s="180">
        <v>1996</v>
      </c>
      <c r="C110" s="137">
        <f t="shared" ref="C110:I119" si="72">VLOOKUP($B110,oldtechs,C$2,FALSE)</f>
        <v>0</v>
      </c>
      <c r="D110" s="137">
        <f t="shared" si="72"/>
        <v>0</v>
      </c>
      <c r="E110" s="137">
        <f t="shared" si="72"/>
        <v>0</v>
      </c>
      <c r="F110" s="137">
        <f t="shared" si="72"/>
        <v>0.01</v>
      </c>
      <c r="G110" s="137">
        <f t="shared" si="72"/>
        <v>0.97</v>
      </c>
      <c r="H110" s="137">
        <f t="shared" si="72"/>
        <v>0.02</v>
      </c>
      <c r="I110" s="137">
        <f t="shared" si="72"/>
        <v>0</v>
      </c>
      <c r="J110" s="174">
        <f t="shared" si="57"/>
        <v>2.0645005181767349E-2</v>
      </c>
      <c r="L110" s="173">
        <v>10</v>
      </c>
      <c r="M110" s="180">
        <v>1996</v>
      </c>
      <c r="N110" s="137">
        <f t="shared" ref="N110:T119" si="73">VLOOKUP($B110,oldtechs,N$2,FALSE)</f>
        <v>0</v>
      </c>
      <c r="O110" s="137">
        <f t="shared" si="73"/>
        <v>0</v>
      </c>
      <c r="P110" s="137">
        <f t="shared" si="73"/>
        <v>0</v>
      </c>
      <c r="Q110" s="137">
        <f t="shared" si="73"/>
        <v>0</v>
      </c>
      <c r="R110" s="137">
        <f t="shared" si="73"/>
        <v>1</v>
      </c>
      <c r="S110" s="137">
        <f t="shared" si="73"/>
        <v>0</v>
      </c>
      <c r="T110" s="137">
        <f t="shared" si="73"/>
        <v>0</v>
      </c>
      <c r="U110" s="174">
        <f t="shared" si="59"/>
        <v>4.2385819198615081E-3</v>
      </c>
      <c r="W110" s="173">
        <v>10</v>
      </c>
      <c r="X110" s="180">
        <v>1996</v>
      </c>
      <c r="Y110" s="137">
        <f t="shared" ref="Y110:AE119" si="74">VLOOKUP($B110,oldtechs,Y$2,FALSE)</f>
        <v>0</v>
      </c>
      <c r="Z110" s="137">
        <f t="shared" si="74"/>
        <v>0</v>
      </c>
      <c r="AA110" s="137">
        <f t="shared" si="74"/>
        <v>0.25</v>
      </c>
      <c r="AB110" s="137">
        <f t="shared" si="74"/>
        <v>0.1</v>
      </c>
      <c r="AC110" s="137">
        <f t="shared" si="74"/>
        <v>0.65</v>
      </c>
      <c r="AD110" s="137">
        <f t="shared" si="74"/>
        <v>0</v>
      </c>
      <c r="AE110" s="137">
        <f t="shared" si="74"/>
        <v>0</v>
      </c>
      <c r="AF110" s="174">
        <f t="shared" si="61"/>
        <v>1.275297694042668E-5</v>
      </c>
      <c r="AG110" s="139"/>
      <c r="AI110" s="146">
        <v>1996</v>
      </c>
      <c r="AJ110" s="103" t="str">
        <f t="shared" si="62"/>
        <v>A</v>
      </c>
      <c r="AK110" s="140">
        <f t="shared" si="63"/>
        <v>1.680927819039187E-5</v>
      </c>
      <c r="AL110" s="147"/>
      <c r="AO110" s="146">
        <v>1996</v>
      </c>
      <c r="AP110" s="103" t="str">
        <f t="shared" si="64"/>
        <v>A</v>
      </c>
      <c r="AQ110" s="140">
        <f t="shared" si="65"/>
        <v>1.5474844227755257E-4</v>
      </c>
      <c r="AR110" s="147"/>
      <c r="AU110" s="146">
        <v>1996</v>
      </c>
      <c r="AV110" s="103" t="str">
        <f t="shared" si="66"/>
        <v>A</v>
      </c>
      <c r="AW110" s="140">
        <f t="shared" si="67"/>
        <v>9.7830438631091874E-6</v>
      </c>
      <c r="AX110" s="147"/>
      <c r="BA110" s="146">
        <v>1996</v>
      </c>
      <c r="BB110" s="103" t="str">
        <f t="shared" si="68"/>
        <v>N</v>
      </c>
      <c r="BC110" s="140">
        <f t="shared" si="69"/>
        <v>6.5274985667624857E-5</v>
      </c>
      <c r="BD110" s="147"/>
      <c r="BG110" s="146">
        <v>1996</v>
      </c>
      <c r="BH110" s="103" t="str">
        <f t="shared" si="70"/>
        <v>N</v>
      </c>
      <c r="BI110" s="140">
        <f t="shared" si="71"/>
        <v>7.8071840871339645E-5</v>
      </c>
      <c r="BJ110" s="147"/>
    </row>
    <row r="111" spans="1:70" ht="13">
      <c r="A111" s="173">
        <v>11</v>
      </c>
      <c r="B111" s="180">
        <v>1995</v>
      </c>
      <c r="C111" s="137">
        <f t="shared" si="72"/>
        <v>0</v>
      </c>
      <c r="D111" s="137">
        <f t="shared" si="72"/>
        <v>0</v>
      </c>
      <c r="E111" s="137">
        <f t="shared" si="72"/>
        <v>0</v>
      </c>
      <c r="F111" s="137">
        <f t="shared" si="72"/>
        <v>0.2</v>
      </c>
      <c r="G111" s="137">
        <f t="shared" si="72"/>
        <v>0.8</v>
      </c>
      <c r="H111" s="137">
        <f t="shared" si="72"/>
        <v>0</v>
      </c>
      <c r="I111" s="137">
        <f t="shared" si="72"/>
        <v>0</v>
      </c>
      <c r="J111" s="174">
        <f t="shared" si="57"/>
        <v>1.7411032717398117E-2</v>
      </c>
      <c r="L111" s="173">
        <v>11</v>
      </c>
      <c r="M111" s="180">
        <v>1995</v>
      </c>
      <c r="N111" s="137">
        <f t="shared" si="73"/>
        <v>0</v>
      </c>
      <c r="O111" s="137">
        <f t="shared" si="73"/>
        <v>0</v>
      </c>
      <c r="P111" s="137">
        <f t="shared" si="73"/>
        <v>0</v>
      </c>
      <c r="Q111" s="137">
        <f t="shared" si="73"/>
        <v>0.2</v>
      </c>
      <c r="R111" s="137">
        <f t="shared" si="73"/>
        <v>0.8</v>
      </c>
      <c r="S111" s="137">
        <f t="shared" si="73"/>
        <v>0</v>
      </c>
      <c r="T111" s="137">
        <f t="shared" si="73"/>
        <v>0</v>
      </c>
      <c r="U111" s="174">
        <f t="shared" si="59"/>
        <v>3.0464587193514674E-3</v>
      </c>
      <c r="W111" s="173">
        <v>11</v>
      </c>
      <c r="X111" s="180">
        <v>1995</v>
      </c>
      <c r="Y111" s="137">
        <f t="shared" si="74"/>
        <v>0</v>
      </c>
      <c r="Z111" s="137">
        <f t="shared" si="74"/>
        <v>0.45</v>
      </c>
      <c r="AA111" s="137">
        <f t="shared" si="74"/>
        <v>0.3</v>
      </c>
      <c r="AB111" s="137">
        <f t="shared" si="74"/>
        <v>0.25</v>
      </c>
      <c r="AC111" s="137">
        <f t="shared" si="74"/>
        <v>0</v>
      </c>
      <c r="AD111" s="137">
        <f t="shared" si="74"/>
        <v>0</v>
      </c>
      <c r="AE111" s="137">
        <f t="shared" si="74"/>
        <v>0</v>
      </c>
      <c r="AF111" s="174">
        <f t="shared" si="61"/>
        <v>6.9875891827469303E-6</v>
      </c>
      <c r="AG111" s="139"/>
      <c r="AI111" s="146">
        <v>1995</v>
      </c>
      <c r="AJ111" s="103" t="str">
        <f t="shared" si="62"/>
        <v>M</v>
      </c>
      <c r="AK111" s="140">
        <f t="shared" si="63"/>
        <v>1.8001472761916907E-5</v>
      </c>
      <c r="AL111" s="147"/>
      <c r="AO111" s="146">
        <v>1995</v>
      </c>
      <c r="AP111" s="103" t="str">
        <f t="shared" si="64"/>
        <v>M</v>
      </c>
      <c r="AQ111" s="140">
        <f t="shared" si="65"/>
        <v>1.1222666214964262E-4</v>
      </c>
      <c r="AR111" s="147"/>
      <c r="AU111" s="146">
        <v>1995</v>
      </c>
      <c r="AV111" s="103" t="str">
        <f t="shared" si="66"/>
        <v>M</v>
      </c>
      <c r="AW111" s="140">
        <f t="shared" si="67"/>
        <v>7.1014705911119272E-6</v>
      </c>
      <c r="AX111" s="147"/>
      <c r="BA111" s="146">
        <v>1995</v>
      </c>
      <c r="BB111" s="103" t="str">
        <f t="shared" si="68"/>
        <v>U</v>
      </c>
      <c r="BC111" s="140">
        <f t="shared" si="69"/>
        <v>6.3395917634927678E-5</v>
      </c>
      <c r="BD111" s="147"/>
      <c r="BG111" s="146">
        <v>1995</v>
      </c>
      <c r="BH111" s="103" t="str">
        <f t="shared" si="70"/>
        <v>U</v>
      </c>
      <c r="BI111" s="140">
        <f t="shared" si="71"/>
        <v>7.5824390352052641E-5</v>
      </c>
      <c r="BJ111" s="147"/>
    </row>
    <row r="112" spans="1:70" ht="13">
      <c r="A112" s="173">
        <v>12</v>
      </c>
      <c r="B112" s="180">
        <v>1994</v>
      </c>
      <c r="C112" s="137">
        <f t="shared" si="72"/>
        <v>0</v>
      </c>
      <c r="D112" s="137">
        <f t="shared" si="72"/>
        <v>0</v>
      </c>
      <c r="E112" s="137">
        <f t="shared" si="72"/>
        <v>0</v>
      </c>
      <c r="F112" s="137">
        <f t="shared" si="72"/>
        <v>0.6</v>
      </c>
      <c r="G112" s="137">
        <f t="shared" si="72"/>
        <v>0.4</v>
      </c>
      <c r="H112" s="137">
        <f t="shared" si="72"/>
        <v>0</v>
      </c>
      <c r="I112" s="137">
        <f t="shared" si="72"/>
        <v>0</v>
      </c>
      <c r="J112" s="174">
        <f t="shared" si="57"/>
        <v>1.6757685900749806E-2</v>
      </c>
      <c r="L112" s="173">
        <v>12</v>
      </c>
      <c r="M112" s="180">
        <v>1994</v>
      </c>
      <c r="N112" s="137">
        <f t="shared" si="73"/>
        <v>0</v>
      </c>
      <c r="O112" s="137">
        <f t="shared" si="73"/>
        <v>0</v>
      </c>
      <c r="P112" s="137">
        <f t="shared" si="73"/>
        <v>0</v>
      </c>
      <c r="Q112" s="137">
        <f t="shared" si="73"/>
        <v>0.6</v>
      </c>
      <c r="R112" s="137">
        <f t="shared" si="73"/>
        <v>0.4</v>
      </c>
      <c r="S112" s="137">
        <f t="shared" si="73"/>
        <v>0</v>
      </c>
      <c r="T112" s="137">
        <f t="shared" si="73"/>
        <v>0</v>
      </c>
      <c r="U112" s="174">
        <f t="shared" si="59"/>
        <v>2.8267041989415336E-3</v>
      </c>
      <c r="W112" s="173">
        <v>12</v>
      </c>
      <c r="X112" s="180">
        <v>1994</v>
      </c>
      <c r="Y112" s="137">
        <f t="shared" si="74"/>
        <v>0</v>
      </c>
      <c r="Z112" s="137">
        <f t="shared" si="74"/>
        <v>0.45</v>
      </c>
      <c r="AA112" s="137">
        <f t="shared" si="74"/>
        <v>0.3</v>
      </c>
      <c r="AB112" s="137">
        <f t="shared" si="74"/>
        <v>0.25</v>
      </c>
      <c r="AC112" s="137">
        <f t="shared" si="74"/>
        <v>0</v>
      </c>
      <c r="AD112" s="137">
        <f t="shared" si="74"/>
        <v>0</v>
      </c>
      <c r="AE112" s="137">
        <f t="shared" si="74"/>
        <v>0</v>
      </c>
      <c r="AF112" s="174">
        <f t="shared" si="61"/>
        <v>9.9216967325478734E-6</v>
      </c>
      <c r="AG112" s="139"/>
      <c r="AI112" s="146">
        <v>1994</v>
      </c>
      <c r="AJ112" s="103" t="str">
        <f t="shared" si="62"/>
        <v>M</v>
      </c>
      <c r="AK112" s="140">
        <f t="shared" si="63"/>
        <v>1.386077580538539E-5</v>
      </c>
      <c r="AL112" s="147"/>
      <c r="AO112" s="146">
        <v>1994</v>
      </c>
      <c r="AP112" s="103" t="str">
        <f t="shared" si="64"/>
        <v>M</v>
      </c>
      <c r="AQ112" s="140">
        <f t="shared" si="65"/>
        <v>8.4374210813261869E-5</v>
      </c>
      <c r="AR112" s="147"/>
      <c r="AU112" s="146">
        <v>1994</v>
      </c>
      <c r="AV112" s="103" t="str">
        <f t="shared" si="66"/>
        <v>M</v>
      </c>
      <c r="AW112" s="140">
        <f t="shared" si="67"/>
        <v>9.4645464292003592E-6</v>
      </c>
      <c r="AX112" s="147"/>
      <c r="BA112" s="146">
        <v>1994</v>
      </c>
      <c r="BB112" s="103" t="str">
        <f t="shared" si="68"/>
        <v>U</v>
      </c>
      <c r="BC112" s="140">
        <f t="shared" si="69"/>
        <v>3.7230166821242788E-5</v>
      </c>
      <c r="BD112" s="147"/>
      <c r="BG112" s="146">
        <v>1994</v>
      </c>
      <c r="BH112" s="103" t="str">
        <f t="shared" si="70"/>
        <v>U</v>
      </c>
      <c r="BI112" s="140">
        <f t="shared" si="71"/>
        <v>4.4528966647067801E-5</v>
      </c>
      <c r="BJ112" s="147"/>
    </row>
    <row r="113" spans="1:62" ht="13">
      <c r="A113" s="173">
        <v>13</v>
      </c>
      <c r="B113" s="180">
        <v>1993</v>
      </c>
      <c r="C113" s="137">
        <f t="shared" si="72"/>
        <v>0</v>
      </c>
      <c r="D113" s="137">
        <f t="shared" si="72"/>
        <v>0</v>
      </c>
      <c r="E113" s="137">
        <f t="shared" si="72"/>
        <v>0</v>
      </c>
      <c r="F113" s="137">
        <f t="shared" si="72"/>
        <v>1</v>
      </c>
      <c r="G113" s="137">
        <f t="shared" si="72"/>
        <v>0</v>
      </c>
      <c r="H113" s="137">
        <f t="shared" si="72"/>
        <v>0</v>
      </c>
      <c r="I113" s="137">
        <f t="shared" si="72"/>
        <v>0</v>
      </c>
      <c r="J113" s="174">
        <f t="shared" si="57"/>
        <v>1.3421657458166746E-2</v>
      </c>
      <c r="L113" s="173">
        <v>13</v>
      </c>
      <c r="M113" s="180">
        <v>1993</v>
      </c>
      <c r="N113" s="137">
        <f t="shared" si="73"/>
        <v>0</v>
      </c>
      <c r="O113" s="137">
        <f t="shared" si="73"/>
        <v>0</v>
      </c>
      <c r="P113" s="137">
        <f t="shared" si="73"/>
        <v>0.05</v>
      </c>
      <c r="Q113" s="137">
        <f t="shared" si="73"/>
        <v>0.95</v>
      </c>
      <c r="R113" s="137">
        <f t="shared" si="73"/>
        <v>0</v>
      </c>
      <c r="S113" s="137">
        <f t="shared" si="73"/>
        <v>0</v>
      </c>
      <c r="T113" s="137">
        <f t="shared" si="73"/>
        <v>0</v>
      </c>
      <c r="U113" s="174">
        <f t="shared" si="59"/>
        <v>2.3636531788704574E-3</v>
      </c>
      <c r="W113" s="173">
        <v>13</v>
      </c>
      <c r="X113" s="180">
        <v>1993</v>
      </c>
      <c r="Y113" s="137">
        <f t="shared" si="74"/>
        <v>0</v>
      </c>
      <c r="Z113" s="137">
        <f t="shared" si="74"/>
        <v>0.45</v>
      </c>
      <c r="AA113" s="137">
        <f t="shared" si="74"/>
        <v>0.3</v>
      </c>
      <c r="AB113" s="137">
        <f t="shared" si="74"/>
        <v>0.25</v>
      </c>
      <c r="AC113" s="137">
        <f t="shared" si="74"/>
        <v>0</v>
      </c>
      <c r="AD113" s="137">
        <f t="shared" si="74"/>
        <v>0</v>
      </c>
      <c r="AE113" s="137">
        <f t="shared" si="74"/>
        <v>0</v>
      </c>
      <c r="AF113" s="174">
        <f t="shared" si="61"/>
        <v>6.6090046295021274E-6</v>
      </c>
      <c r="AG113" s="139"/>
      <c r="AI113" s="146">
        <v>1993</v>
      </c>
      <c r="AJ113" s="103" t="str">
        <f t="shared" si="62"/>
        <v>M</v>
      </c>
      <c r="AK113" s="140">
        <f t="shared" si="63"/>
        <v>1.6652172567216228E-6</v>
      </c>
      <c r="AL113" s="147"/>
      <c r="AO113" s="146">
        <v>1993</v>
      </c>
      <c r="AP113" s="103" t="str">
        <f t="shared" si="64"/>
        <v>M</v>
      </c>
      <c r="AQ113" s="140">
        <f t="shared" si="65"/>
        <v>4.7645921468573857E-5</v>
      </c>
      <c r="AR113" s="147"/>
      <c r="AU113" s="146">
        <v>1993</v>
      </c>
      <c r="AV113" s="103" t="str">
        <f t="shared" si="66"/>
        <v>M</v>
      </c>
      <c r="AW113" s="140">
        <f t="shared" si="67"/>
        <v>6.6573639718112253E-6</v>
      </c>
      <c r="AX113" s="147"/>
      <c r="BA113" s="146">
        <v>1993</v>
      </c>
      <c r="BB113" s="103" t="str">
        <f t="shared" si="68"/>
        <v>U</v>
      </c>
      <c r="BC113" s="140">
        <f t="shared" si="69"/>
        <v>3.3647024246369383E-5</v>
      </c>
      <c r="BD113" s="147"/>
      <c r="BG113" s="146">
        <v>1993</v>
      </c>
      <c r="BH113" s="103" t="str">
        <f t="shared" si="70"/>
        <v>U</v>
      </c>
      <c r="BI113" s="140">
        <f t="shared" si="71"/>
        <v>4.0243365753192992E-5</v>
      </c>
      <c r="BJ113" s="147"/>
    </row>
    <row r="114" spans="1:62" ht="13">
      <c r="A114" s="173">
        <v>14</v>
      </c>
      <c r="B114" s="180">
        <v>1992</v>
      </c>
      <c r="C114" s="137">
        <f t="shared" si="72"/>
        <v>0</v>
      </c>
      <c r="D114" s="137">
        <f t="shared" si="72"/>
        <v>0</v>
      </c>
      <c r="E114" s="137">
        <f t="shared" si="72"/>
        <v>0</v>
      </c>
      <c r="F114" s="137">
        <f t="shared" si="72"/>
        <v>1</v>
      </c>
      <c r="G114" s="137">
        <f t="shared" si="72"/>
        <v>0</v>
      </c>
      <c r="H114" s="137">
        <f t="shared" si="72"/>
        <v>0</v>
      </c>
      <c r="I114" s="137">
        <f t="shared" si="72"/>
        <v>0</v>
      </c>
      <c r="J114" s="174">
        <f t="shared" si="57"/>
        <v>1.1045850852172879E-2</v>
      </c>
      <c r="L114" s="173">
        <v>14</v>
      </c>
      <c r="M114" s="180">
        <v>1992</v>
      </c>
      <c r="N114" s="137">
        <f t="shared" si="73"/>
        <v>0</v>
      </c>
      <c r="O114" s="137">
        <f t="shared" si="73"/>
        <v>0</v>
      </c>
      <c r="P114" s="137">
        <f t="shared" si="73"/>
        <v>0.05</v>
      </c>
      <c r="Q114" s="137">
        <f t="shared" si="73"/>
        <v>0.95</v>
      </c>
      <c r="R114" s="137">
        <f t="shared" si="73"/>
        <v>0</v>
      </c>
      <c r="S114" s="137">
        <f t="shared" si="73"/>
        <v>0</v>
      </c>
      <c r="T114" s="137">
        <f t="shared" si="73"/>
        <v>0</v>
      </c>
      <c r="U114" s="174">
        <f t="shared" si="59"/>
        <v>1.6924743953307352E-3</v>
      </c>
      <c r="W114" s="173">
        <v>14</v>
      </c>
      <c r="X114" s="180">
        <v>1992</v>
      </c>
      <c r="Y114" s="137">
        <f t="shared" si="74"/>
        <v>0</v>
      </c>
      <c r="Z114" s="137">
        <f t="shared" si="74"/>
        <v>0.45</v>
      </c>
      <c r="AA114" s="137">
        <f t="shared" si="74"/>
        <v>0.3</v>
      </c>
      <c r="AB114" s="137">
        <f t="shared" si="74"/>
        <v>0.25</v>
      </c>
      <c r="AC114" s="137">
        <f t="shared" si="74"/>
        <v>0</v>
      </c>
      <c r="AD114" s="137">
        <f t="shared" si="74"/>
        <v>0</v>
      </c>
      <c r="AE114" s="137">
        <f t="shared" si="74"/>
        <v>0</v>
      </c>
      <c r="AF114" s="174">
        <f t="shared" si="61"/>
        <v>4.5431519938775844E-6</v>
      </c>
      <c r="AG114" s="139"/>
      <c r="AI114" s="146">
        <v>1992</v>
      </c>
      <c r="AJ114" s="103" t="str">
        <f t="shared" si="62"/>
        <v>M</v>
      </c>
      <c r="AK114" s="140">
        <f t="shared" si="63"/>
        <v>6.395444108687469E-6</v>
      </c>
      <c r="AL114" s="147"/>
      <c r="AO114" s="146">
        <v>1992</v>
      </c>
      <c r="AP114" s="103" t="str">
        <f t="shared" si="64"/>
        <v>M</v>
      </c>
      <c r="AQ114" s="140">
        <f t="shared" si="65"/>
        <v>4.8987751406175918E-5</v>
      </c>
      <c r="AR114" s="147"/>
      <c r="AU114" s="146">
        <v>1992</v>
      </c>
      <c r="AV114" s="103" t="str">
        <f t="shared" si="66"/>
        <v>M</v>
      </c>
      <c r="AW114" s="140">
        <f t="shared" si="67"/>
        <v>2.6642925586157455E-6</v>
      </c>
      <c r="AX114" s="147"/>
      <c r="BA114" s="146">
        <v>1992</v>
      </c>
      <c r="BB114" s="103" t="str">
        <f t="shared" si="68"/>
        <v>U</v>
      </c>
      <c r="BC114" s="140">
        <f t="shared" si="69"/>
        <v>2.5643184045439623E-5</v>
      </c>
      <c r="BD114" s="147"/>
      <c r="BG114" s="146">
        <v>1992</v>
      </c>
      <c r="BH114" s="103" t="str">
        <f t="shared" si="70"/>
        <v>U</v>
      </c>
      <c r="BI114" s="140">
        <f t="shared" si="71"/>
        <v>3.0670410169434892E-5</v>
      </c>
      <c r="BJ114" s="147"/>
    </row>
    <row r="115" spans="1:62" ht="13">
      <c r="A115" s="173">
        <v>15</v>
      </c>
      <c r="B115" s="180">
        <v>1991</v>
      </c>
      <c r="C115" s="137">
        <f t="shared" si="72"/>
        <v>0</v>
      </c>
      <c r="D115" s="137">
        <f t="shared" si="72"/>
        <v>0</v>
      </c>
      <c r="E115" s="137">
        <f t="shared" si="72"/>
        <v>0</v>
      </c>
      <c r="F115" s="137">
        <f t="shared" si="72"/>
        <v>1</v>
      </c>
      <c r="G115" s="137">
        <f t="shared" si="72"/>
        <v>0</v>
      </c>
      <c r="H115" s="137">
        <f t="shared" si="72"/>
        <v>0</v>
      </c>
      <c r="I115" s="137">
        <f t="shared" si="72"/>
        <v>0</v>
      </c>
      <c r="J115" s="174">
        <f t="shared" si="57"/>
        <v>8.8287456133783367E-3</v>
      </c>
      <c r="L115" s="173">
        <v>15</v>
      </c>
      <c r="M115" s="180">
        <v>1991</v>
      </c>
      <c r="N115" s="137">
        <f t="shared" si="73"/>
        <v>0</v>
      </c>
      <c r="O115" s="137">
        <f t="shared" si="73"/>
        <v>0</v>
      </c>
      <c r="P115" s="137">
        <f t="shared" si="73"/>
        <v>0.05</v>
      </c>
      <c r="Q115" s="137">
        <f t="shared" si="73"/>
        <v>0.95</v>
      </c>
      <c r="R115" s="137">
        <f t="shared" si="73"/>
        <v>0</v>
      </c>
      <c r="S115" s="137">
        <f t="shared" si="73"/>
        <v>0</v>
      </c>
      <c r="T115" s="137">
        <f t="shared" si="73"/>
        <v>0</v>
      </c>
      <c r="U115" s="174">
        <f t="shared" si="59"/>
        <v>1.2301445386812414E-3</v>
      </c>
      <c r="W115" s="173">
        <v>15</v>
      </c>
      <c r="X115" s="180">
        <v>1991</v>
      </c>
      <c r="Y115" s="137">
        <f t="shared" si="74"/>
        <v>0</v>
      </c>
      <c r="Z115" s="137">
        <f t="shared" si="74"/>
        <v>0.45</v>
      </c>
      <c r="AA115" s="137">
        <f t="shared" si="74"/>
        <v>0.3</v>
      </c>
      <c r="AB115" s="137">
        <f t="shared" si="74"/>
        <v>0.25</v>
      </c>
      <c r="AC115" s="137">
        <f t="shared" si="74"/>
        <v>0</v>
      </c>
      <c r="AD115" s="137">
        <f t="shared" si="74"/>
        <v>0</v>
      </c>
      <c r="AE115" s="137">
        <f t="shared" si="74"/>
        <v>0</v>
      </c>
      <c r="AF115" s="174">
        <f t="shared" si="61"/>
        <v>3.2579904982095594E-6</v>
      </c>
      <c r="AG115" s="139"/>
      <c r="AI115" s="146">
        <v>1991</v>
      </c>
      <c r="AJ115" s="103" t="str">
        <f t="shared" si="62"/>
        <v>M</v>
      </c>
      <c r="AK115" s="140">
        <f t="shared" si="63"/>
        <v>9.201169722143446E-6</v>
      </c>
      <c r="AL115" s="147"/>
      <c r="AO115" s="146">
        <v>1991</v>
      </c>
      <c r="AP115" s="103" t="str">
        <f t="shared" si="64"/>
        <v>M</v>
      </c>
      <c r="AQ115" s="140">
        <f t="shared" si="65"/>
        <v>4.3394647982056587E-5</v>
      </c>
      <c r="AR115" s="147"/>
      <c r="AU115" s="146">
        <v>1991</v>
      </c>
      <c r="AV115" s="103" t="str">
        <f t="shared" si="66"/>
        <v>M</v>
      </c>
      <c r="AW115" s="140">
        <f t="shared" si="67"/>
        <v>2.6944952340124536E-6</v>
      </c>
      <c r="AX115" s="147"/>
      <c r="BA115" s="146">
        <v>1991</v>
      </c>
      <c r="BB115" s="103" t="str">
        <f t="shared" si="68"/>
        <v>U</v>
      </c>
      <c r="BC115" s="140">
        <f t="shared" si="69"/>
        <v>2.1474718416065168E-5</v>
      </c>
      <c r="BD115" s="147"/>
      <c r="BG115" s="146">
        <v>1991</v>
      </c>
      <c r="BH115" s="103" t="str">
        <f t="shared" si="70"/>
        <v>U</v>
      </c>
      <c r="BI115" s="140">
        <f t="shared" si="71"/>
        <v>2.5684736377773174E-5</v>
      </c>
      <c r="BJ115" s="147"/>
    </row>
    <row r="116" spans="1:62" ht="13">
      <c r="A116" s="173">
        <v>16</v>
      </c>
      <c r="B116" s="180">
        <v>1990</v>
      </c>
      <c r="C116" s="137">
        <f t="shared" si="72"/>
        <v>0</v>
      </c>
      <c r="D116" s="137">
        <f t="shared" si="72"/>
        <v>0</v>
      </c>
      <c r="E116" s="137">
        <f t="shared" si="72"/>
        <v>0</v>
      </c>
      <c r="F116" s="137">
        <f t="shared" si="72"/>
        <v>1</v>
      </c>
      <c r="G116" s="137">
        <f t="shared" si="72"/>
        <v>0</v>
      </c>
      <c r="H116" s="137">
        <f t="shared" si="72"/>
        <v>0</v>
      </c>
      <c r="I116" s="137">
        <f t="shared" si="72"/>
        <v>0</v>
      </c>
      <c r="J116" s="174">
        <f t="shared" si="57"/>
        <v>7.1076214295983219E-3</v>
      </c>
      <c r="L116" s="173">
        <v>16</v>
      </c>
      <c r="M116" s="180">
        <v>1990</v>
      </c>
      <c r="N116" s="137">
        <f t="shared" si="73"/>
        <v>0</v>
      </c>
      <c r="O116" s="137">
        <f t="shared" si="73"/>
        <v>0</v>
      </c>
      <c r="P116" s="137">
        <f t="shared" si="73"/>
        <v>0.05</v>
      </c>
      <c r="Q116" s="137">
        <f t="shared" si="73"/>
        <v>0.95</v>
      </c>
      <c r="R116" s="137">
        <f t="shared" si="73"/>
        <v>0</v>
      </c>
      <c r="S116" s="137">
        <f t="shared" si="73"/>
        <v>0</v>
      </c>
      <c r="T116" s="137">
        <f t="shared" si="73"/>
        <v>0</v>
      </c>
      <c r="U116" s="174">
        <f t="shared" si="59"/>
        <v>1.0267924796488511E-3</v>
      </c>
      <c r="W116" s="173">
        <v>16</v>
      </c>
      <c r="X116" s="180">
        <v>1990</v>
      </c>
      <c r="Y116" s="137">
        <f t="shared" si="74"/>
        <v>0</v>
      </c>
      <c r="Z116" s="137">
        <f t="shared" si="74"/>
        <v>0.45</v>
      </c>
      <c r="AA116" s="137">
        <f t="shared" si="74"/>
        <v>0.3</v>
      </c>
      <c r="AB116" s="137">
        <f t="shared" si="74"/>
        <v>0.25</v>
      </c>
      <c r="AC116" s="137">
        <f t="shared" si="74"/>
        <v>0</v>
      </c>
      <c r="AD116" s="137">
        <f t="shared" si="74"/>
        <v>0</v>
      </c>
      <c r="AE116" s="137">
        <f t="shared" si="74"/>
        <v>0</v>
      </c>
      <c r="AF116" s="174">
        <f t="shared" si="61"/>
        <v>2.1349078316857933E-6</v>
      </c>
      <c r="AG116" s="139"/>
      <c r="AI116" s="146">
        <v>1990</v>
      </c>
      <c r="AJ116" s="103" t="str">
        <f t="shared" si="62"/>
        <v>M</v>
      </c>
      <c r="AK116" s="140">
        <f t="shared" si="63"/>
        <v>1.7636769371743701E-5</v>
      </c>
      <c r="AL116" s="147"/>
      <c r="AO116" s="146">
        <v>1990</v>
      </c>
      <c r="AP116" s="103" t="str">
        <f t="shared" si="64"/>
        <v>M</v>
      </c>
      <c r="AQ116" s="140">
        <f t="shared" si="65"/>
        <v>2.5474243025919847E-5</v>
      </c>
      <c r="AR116" s="147"/>
      <c r="AU116" s="146">
        <v>1990</v>
      </c>
      <c r="AV116" s="103" t="str">
        <f t="shared" si="66"/>
        <v>M</v>
      </c>
      <c r="AW116" s="140">
        <f t="shared" si="67"/>
        <v>1.8055259642006073E-6</v>
      </c>
      <c r="AX116" s="147"/>
      <c r="BA116" s="146">
        <v>1990</v>
      </c>
      <c r="BB116" s="103" t="str">
        <f t="shared" si="68"/>
        <v>U</v>
      </c>
      <c r="BC116" s="140">
        <f t="shared" si="69"/>
        <v>1.6249050733612528E-5</v>
      </c>
      <c r="BD116" s="147"/>
      <c r="BG116" s="146">
        <v>1990</v>
      </c>
      <c r="BH116" s="103" t="str">
        <f t="shared" si="70"/>
        <v>U</v>
      </c>
      <c r="BI116" s="140">
        <f t="shared" si="71"/>
        <v>1.9434601022273685E-5</v>
      </c>
      <c r="BJ116" s="147"/>
    </row>
    <row r="117" spans="1:62" ht="13">
      <c r="A117" s="173">
        <v>17</v>
      </c>
      <c r="B117" s="180">
        <v>1989</v>
      </c>
      <c r="C117" s="137">
        <f t="shared" si="72"/>
        <v>0</v>
      </c>
      <c r="D117" s="137">
        <f t="shared" si="72"/>
        <v>0</v>
      </c>
      <c r="E117" s="137">
        <f t="shared" si="72"/>
        <v>0</v>
      </c>
      <c r="F117" s="137">
        <f t="shared" si="72"/>
        <v>1</v>
      </c>
      <c r="G117" s="137">
        <f t="shared" si="72"/>
        <v>0</v>
      </c>
      <c r="H117" s="137">
        <f t="shared" si="72"/>
        <v>0</v>
      </c>
      <c r="I117" s="137">
        <f t="shared" si="72"/>
        <v>0</v>
      </c>
      <c r="J117" s="174">
        <f t="shared" si="57"/>
        <v>5.8355749759724379E-3</v>
      </c>
      <c r="L117" s="173">
        <v>17</v>
      </c>
      <c r="M117" s="180">
        <v>1989</v>
      </c>
      <c r="N117" s="137">
        <f t="shared" si="73"/>
        <v>0</v>
      </c>
      <c r="O117" s="137">
        <f t="shared" si="73"/>
        <v>0</v>
      </c>
      <c r="P117" s="137">
        <f t="shared" si="73"/>
        <v>0.05</v>
      </c>
      <c r="Q117" s="137">
        <f t="shared" si="73"/>
        <v>0.95</v>
      </c>
      <c r="R117" s="137">
        <f t="shared" si="73"/>
        <v>0</v>
      </c>
      <c r="S117" s="137">
        <f t="shared" si="73"/>
        <v>0</v>
      </c>
      <c r="T117" s="137">
        <f t="shared" si="73"/>
        <v>0</v>
      </c>
      <c r="U117" s="174">
        <f t="shared" si="59"/>
        <v>8.398188432132851E-4</v>
      </c>
      <c r="W117" s="173">
        <v>17</v>
      </c>
      <c r="X117" s="180">
        <v>1989</v>
      </c>
      <c r="Y117" s="137">
        <f t="shared" si="74"/>
        <v>0</v>
      </c>
      <c r="Z117" s="137">
        <f t="shared" si="74"/>
        <v>0.6</v>
      </c>
      <c r="AA117" s="137">
        <f t="shared" si="74"/>
        <v>0.25</v>
      </c>
      <c r="AB117" s="137">
        <f t="shared" si="74"/>
        <v>0.15</v>
      </c>
      <c r="AC117" s="137">
        <f t="shared" si="74"/>
        <v>0</v>
      </c>
      <c r="AD117" s="137">
        <f t="shared" si="74"/>
        <v>0</v>
      </c>
      <c r="AE117" s="137">
        <f t="shared" si="74"/>
        <v>0</v>
      </c>
      <c r="AF117" s="174">
        <f t="shared" si="61"/>
        <v>2.5445689400949093E-6</v>
      </c>
      <c r="AG117" s="139"/>
      <c r="AI117" s="146">
        <v>1989</v>
      </c>
      <c r="AJ117" s="103" t="str">
        <f t="shared" si="62"/>
        <v>M</v>
      </c>
      <c r="AK117" s="140">
        <f t="shared" si="63"/>
        <v>5.6312386886800041E-6</v>
      </c>
      <c r="AL117" s="147"/>
      <c r="AO117" s="146">
        <v>1989</v>
      </c>
      <c r="AP117" s="103" t="str">
        <f t="shared" si="64"/>
        <v>M</v>
      </c>
      <c r="AQ117" s="140">
        <f t="shared" si="65"/>
        <v>1.8231074941689934E-5</v>
      </c>
      <c r="AR117" s="147"/>
      <c r="AU117" s="146">
        <v>1989</v>
      </c>
      <c r="AV117" s="103" t="str">
        <f t="shared" si="66"/>
        <v>M</v>
      </c>
      <c r="AW117" s="140">
        <f t="shared" si="67"/>
        <v>1.9959763977940971E-6</v>
      </c>
      <c r="AX117" s="147"/>
      <c r="BA117" s="146">
        <v>1989</v>
      </c>
      <c r="BB117" s="103" t="str">
        <f t="shared" si="68"/>
        <v>U</v>
      </c>
      <c r="BC117" s="140">
        <f t="shared" si="69"/>
        <v>1.420464402366455E-5</v>
      </c>
      <c r="BD117" s="147"/>
      <c r="BG117" s="146">
        <v>1989</v>
      </c>
      <c r="BH117" s="103" t="str">
        <f t="shared" si="70"/>
        <v>U</v>
      </c>
      <c r="BI117" s="140">
        <f t="shared" si="71"/>
        <v>1.6989397952477814E-5</v>
      </c>
      <c r="BJ117" s="147"/>
    </row>
    <row r="118" spans="1:62" ht="13">
      <c r="A118" s="173">
        <v>18</v>
      </c>
      <c r="B118" s="180">
        <v>1988</v>
      </c>
      <c r="C118" s="137">
        <f t="shared" si="72"/>
        <v>0</v>
      </c>
      <c r="D118" s="137">
        <f t="shared" si="72"/>
        <v>0</v>
      </c>
      <c r="E118" s="137">
        <f t="shared" si="72"/>
        <v>0</v>
      </c>
      <c r="F118" s="137">
        <f t="shared" si="72"/>
        <v>1</v>
      </c>
      <c r="G118" s="137">
        <f t="shared" si="72"/>
        <v>0</v>
      </c>
      <c r="H118" s="137">
        <f t="shared" si="72"/>
        <v>0</v>
      </c>
      <c r="I118" s="137">
        <f t="shared" si="72"/>
        <v>0</v>
      </c>
      <c r="J118" s="174">
        <f t="shared" si="57"/>
        <v>4.3468461605961888E-3</v>
      </c>
      <c r="L118" s="173">
        <v>18</v>
      </c>
      <c r="M118" s="180">
        <v>1988</v>
      </c>
      <c r="N118" s="137">
        <f t="shared" si="73"/>
        <v>0</v>
      </c>
      <c r="O118" s="137">
        <f t="shared" si="73"/>
        <v>0</v>
      </c>
      <c r="P118" s="137">
        <f t="shared" si="73"/>
        <v>0.05</v>
      </c>
      <c r="Q118" s="137">
        <f t="shared" si="73"/>
        <v>0.95</v>
      </c>
      <c r="R118" s="137">
        <f t="shared" si="73"/>
        <v>0</v>
      </c>
      <c r="S118" s="137">
        <f t="shared" si="73"/>
        <v>0</v>
      </c>
      <c r="T118" s="137">
        <f t="shared" si="73"/>
        <v>0</v>
      </c>
      <c r="U118" s="174">
        <f t="shared" si="59"/>
        <v>8.6917820739859045E-4</v>
      </c>
      <c r="W118" s="173">
        <v>18</v>
      </c>
      <c r="X118" s="180">
        <v>1988</v>
      </c>
      <c r="Y118" s="137">
        <f t="shared" si="74"/>
        <v>0</v>
      </c>
      <c r="Z118" s="137">
        <f t="shared" si="74"/>
        <v>0.6</v>
      </c>
      <c r="AA118" s="137">
        <f t="shared" si="74"/>
        <v>0.25</v>
      </c>
      <c r="AB118" s="137">
        <f t="shared" si="74"/>
        <v>0.15</v>
      </c>
      <c r="AC118" s="137">
        <f t="shared" si="74"/>
        <v>0</v>
      </c>
      <c r="AD118" s="137">
        <f t="shared" si="74"/>
        <v>0</v>
      </c>
      <c r="AE118" s="137">
        <f t="shared" si="74"/>
        <v>0</v>
      </c>
      <c r="AF118" s="174">
        <f t="shared" si="61"/>
        <v>2.6282524372611293E-6</v>
      </c>
      <c r="AG118" s="139"/>
      <c r="AI118" s="146">
        <v>1988</v>
      </c>
      <c r="AJ118" s="103" t="str">
        <f t="shared" si="62"/>
        <v>M</v>
      </c>
      <c r="AK118" s="140">
        <f t="shared" si="63"/>
        <v>4.044830115896652E-6</v>
      </c>
      <c r="AL118" s="147"/>
      <c r="AO118" s="146">
        <v>1988</v>
      </c>
      <c r="AP118" s="103" t="str">
        <f t="shared" si="64"/>
        <v>M</v>
      </c>
      <c r="AQ118" s="140">
        <f t="shared" si="65"/>
        <v>1.7417001295335559E-5</v>
      </c>
      <c r="AR118" s="147"/>
      <c r="AU118" s="146">
        <v>1988</v>
      </c>
      <c r="AV118" s="103" t="str">
        <f t="shared" si="66"/>
        <v>M</v>
      </c>
      <c r="AW118" s="140">
        <f t="shared" si="67"/>
        <v>1.5103883517735752E-6</v>
      </c>
      <c r="AX118" s="147"/>
      <c r="BA118" s="146">
        <v>1988</v>
      </c>
      <c r="BB118" s="103" t="str">
        <f t="shared" si="68"/>
        <v>U</v>
      </c>
      <c r="BC118" s="140">
        <f t="shared" si="69"/>
        <v>1.0909938995235984E-5</v>
      </c>
      <c r="BD118" s="147"/>
      <c r="BG118" s="146">
        <v>1988</v>
      </c>
      <c r="BH118" s="103" t="str">
        <f t="shared" si="70"/>
        <v>U</v>
      </c>
      <c r="BI118" s="140">
        <f t="shared" si="71"/>
        <v>1.3048781435038186E-5</v>
      </c>
      <c r="BJ118" s="147"/>
    </row>
    <row r="119" spans="1:62" ht="13">
      <c r="A119" s="173">
        <v>19</v>
      </c>
      <c r="B119" s="180">
        <v>1987</v>
      </c>
      <c r="C119" s="137">
        <f t="shared" si="72"/>
        <v>0</v>
      </c>
      <c r="D119" s="137">
        <f t="shared" si="72"/>
        <v>0</v>
      </c>
      <c r="E119" s="137">
        <f t="shared" si="72"/>
        <v>0</v>
      </c>
      <c r="F119" s="137">
        <f t="shared" si="72"/>
        <v>1</v>
      </c>
      <c r="G119" s="137">
        <f t="shared" si="72"/>
        <v>0</v>
      </c>
      <c r="H119" s="137">
        <f t="shared" si="72"/>
        <v>0</v>
      </c>
      <c r="I119" s="137">
        <f t="shared" si="72"/>
        <v>0</v>
      </c>
      <c r="J119" s="174">
        <f t="shared" si="57"/>
        <v>3.5679524207872194E-3</v>
      </c>
      <c r="L119" s="173">
        <v>19</v>
      </c>
      <c r="M119" s="180">
        <v>1987</v>
      </c>
      <c r="N119" s="137">
        <f t="shared" si="73"/>
        <v>0</v>
      </c>
      <c r="O119" s="137">
        <f t="shared" si="73"/>
        <v>0</v>
      </c>
      <c r="P119" s="137">
        <f t="shared" si="73"/>
        <v>0.05</v>
      </c>
      <c r="Q119" s="137">
        <f t="shared" si="73"/>
        <v>0.95</v>
      </c>
      <c r="R119" s="137">
        <f t="shared" si="73"/>
        <v>0</v>
      </c>
      <c r="S119" s="137">
        <f t="shared" si="73"/>
        <v>0</v>
      </c>
      <c r="T119" s="137">
        <f t="shared" si="73"/>
        <v>0</v>
      </c>
      <c r="U119" s="174">
        <f t="shared" si="59"/>
        <v>7.0399171922171588E-4</v>
      </c>
      <c r="W119" s="173">
        <v>19</v>
      </c>
      <c r="X119" s="180">
        <v>1987</v>
      </c>
      <c r="Y119" s="137">
        <f t="shared" si="74"/>
        <v>0</v>
      </c>
      <c r="Z119" s="137">
        <f t="shared" si="74"/>
        <v>0.7</v>
      </c>
      <c r="AA119" s="137">
        <f t="shared" si="74"/>
        <v>0.15</v>
      </c>
      <c r="AB119" s="137">
        <f t="shared" si="74"/>
        <v>0.15</v>
      </c>
      <c r="AC119" s="137">
        <f t="shared" si="74"/>
        <v>0</v>
      </c>
      <c r="AD119" s="137">
        <f t="shared" si="74"/>
        <v>0</v>
      </c>
      <c r="AE119" s="137">
        <f t="shared" si="74"/>
        <v>0</v>
      </c>
      <c r="AF119" s="174">
        <f t="shared" si="61"/>
        <v>2.1293449566177065E-6</v>
      </c>
      <c r="AG119" s="139"/>
      <c r="AI119" s="146">
        <v>1987</v>
      </c>
      <c r="AJ119" s="103" t="str">
        <f t="shared" si="62"/>
        <v>M</v>
      </c>
      <c r="AK119" s="140">
        <f t="shared" si="63"/>
        <v>1.29113188036529E-6</v>
      </c>
      <c r="AL119" s="147"/>
      <c r="AO119" s="146">
        <v>1987</v>
      </c>
      <c r="AP119" s="103" t="str">
        <f t="shared" si="64"/>
        <v>M</v>
      </c>
      <c r="AQ119" s="140">
        <f t="shared" si="65"/>
        <v>1.389317566972726E-5</v>
      </c>
      <c r="AR119" s="147"/>
      <c r="AU119" s="146">
        <v>1987</v>
      </c>
      <c r="AV119" s="103" t="str">
        <f t="shared" si="66"/>
        <v>M</v>
      </c>
      <c r="AW119" s="140">
        <f t="shared" si="67"/>
        <v>1.2176885542700064E-6</v>
      </c>
      <c r="AX119" s="147"/>
      <c r="BA119" s="146">
        <v>1987</v>
      </c>
      <c r="BB119" s="103" t="str">
        <f t="shared" si="68"/>
        <v>U</v>
      </c>
      <c r="BC119" s="140">
        <f t="shared" si="69"/>
        <v>7.9072920682285576E-6</v>
      </c>
      <c r="BD119" s="147"/>
      <c r="BG119" s="146">
        <v>1987</v>
      </c>
      <c r="BH119" s="103" t="str">
        <f t="shared" si="70"/>
        <v>U</v>
      </c>
      <c r="BI119" s="140">
        <f t="shared" si="71"/>
        <v>9.4574796418551092E-6</v>
      </c>
      <c r="BJ119" s="147"/>
    </row>
    <row r="120" spans="1:62" ht="13">
      <c r="A120" s="173">
        <v>20</v>
      </c>
      <c r="B120" s="180">
        <v>1986</v>
      </c>
      <c r="C120" s="137">
        <f t="shared" ref="C120:I130" si="75">VLOOKUP($B120,oldtechs,C$2,FALSE)</f>
        <v>0</v>
      </c>
      <c r="D120" s="137">
        <f t="shared" si="75"/>
        <v>0</v>
      </c>
      <c r="E120" s="137">
        <f t="shared" si="75"/>
        <v>0</v>
      </c>
      <c r="F120" s="137">
        <f t="shared" si="75"/>
        <v>1</v>
      </c>
      <c r="G120" s="137">
        <f t="shared" si="75"/>
        <v>0</v>
      </c>
      <c r="H120" s="137">
        <f t="shared" si="75"/>
        <v>0</v>
      </c>
      <c r="I120" s="137">
        <f t="shared" si="75"/>
        <v>0</v>
      </c>
      <c r="J120" s="174">
        <f t="shared" si="57"/>
        <v>2.849160931427501E-3</v>
      </c>
      <c r="L120" s="173">
        <v>20</v>
      </c>
      <c r="M120" s="180">
        <v>1986</v>
      </c>
      <c r="N120" s="137">
        <f t="shared" ref="N120:T130" si="76">VLOOKUP($B120,oldtechs,N$2,FALSE)</f>
        <v>0</v>
      </c>
      <c r="O120" s="137">
        <f t="shared" si="76"/>
        <v>0</v>
      </c>
      <c r="P120" s="137">
        <f t="shared" si="76"/>
        <v>0.5</v>
      </c>
      <c r="Q120" s="137">
        <f t="shared" si="76"/>
        <v>0.5</v>
      </c>
      <c r="R120" s="137">
        <f t="shared" si="76"/>
        <v>0</v>
      </c>
      <c r="S120" s="137">
        <f t="shared" si="76"/>
        <v>0</v>
      </c>
      <c r="T120" s="137">
        <f t="shared" si="76"/>
        <v>0</v>
      </c>
      <c r="U120" s="174">
        <f t="shared" si="59"/>
        <v>4.9141678131997904E-4</v>
      </c>
      <c r="W120" s="173">
        <v>20</v>
      </c>
      <c r="X120" s="180">
        <v>1986</v>
      </c>
      <c r="Y120" s="137">
        <f t="shared" ref="Y120:AE130" si="77">VLOOKUP($B120,oldtechs,Y$2,FALSE)</f>
        <v>0</v>
      </c>
      <c r="Z120" s="137">
        <f t="shared" si="77"/>
        <v>0.95</v>
      </c>
      <c r="AA120" s="137">
        <f t="shared" si="77"/>
        <v>0.05</v>
      </c>
      <c r="AB120" s="137">
        <f t="shared" si="77"/>
        <v>0</v>
      </c>
      <c r="AC120" s="137">
        <f t="shared" si="77"/>
        <v>0</v>
      </c>
      <c r="AD120" s="137">
        <f t="shared" si="77"/>
        <v>0</v>
      </c>
      <c r="AE120" s="137">
        <f t="shared" si="77"/>
        <v>0</v>
      </c>
      <c r="AF120" s="174">
        <f t="shared" si="61"/>
        <v>1.8237988926927855E-6</v>
      </c>
      <c r="AG120" s="139"/>
      <c r="AI120" s="146">
        <v>1986</v>
      </c>
      <c r="AJ120" s="103" t="str">
        <f t="shared" si="62"/>
        <v>M</v>
      </c>
      <c r="AK120" s="140">
        <f t="shared" si="63"/>
        <v>3.2167930735305279E-5</v>
      </c>
      <c r="AL120" s="147"/>
      <c r="AO120" s="146">
        <v>1986</v>
      </c>
      <c r="AP120" s="103" t="str">
        <f t="shared" si="64"/>
        <v>M</v>
      </c>
      <c r="AQ120" s="140">
        <f t="shared" si="65"/>
        <v>5.3339218572244492E-6</v>
      </c>
      <c r="AR120" s="147"/>
      <c r="AU120" s="146">
        <v>1986</v>
      </c>
      <c r="AV120" s="103" t="str">
        <f t="shared" si="66"/>
        <v>M</v>
      </c>
      <c r="AW120" s="140">
        <f t="shared" si="67"/>
        <v>8.2935852324981336E-7</v>
      </c>
      <c r="AX120" s="147"/>
      <c r="BA120" s="146">
        <v>1986</v>
      </c>
      <c r="BB120" s="103" t="str">
        <f t="shared" si="68"/>
        <v>U</v>
      </c>
      <c r="BC120" s="140">
        <f t="shared" si="69"/>
        <v>7.6393709999827179E-6</v>
      </c>
      <c r="BD120" s="147"/>
      <c r="BG120" s="146">
        <v>1986</v>
      </c>
      <c r="BH120" s="103" t="str">
        <f t="shared" si="70"/>
        <v>U</v>
      </c>
      <c r="BI120" s="140">
        <f t="shared" si="71"/>
        <v>9.1370339030743049E-6</v>
      </c>
      <c r="BJ120" s="147"/>
    </row>
    <row r="121" spans="1:62" ht="13">
      <c r="A121" s="173">
        <v>21</v>
      </c>
      <c r="B121" s="180">
        <v>1985</v>
      </c>
      <c r="C121" s="137">
        <f t="shared" si="75"/>
        <v>0</v>
      </c>
      <c r="D121" s="137">
        <f t="shared" si="75"/>
        <v>0</v>
      </c>
      <c r="E121" s="137">
        <f t="shared" si="75"/>
        <v>0</v>
      </c>
      <c r="F121" s="137">
        <f t="shared" si="75"/>
        <v>1</v>
      </c>
      <c r="G121" s="137">
        <f t="shared" si="75"/>
        <v>0</v>
      </c>
      <c r="H121" s="137">
        <f t="shared" si="75"/>
        <v>0</v>
      </c>
      <c r="I121" s="137">
        <f t="shared" si="75"/>
        <v>0</v>
      </c>
      <c r="J121" s="174">
        <f t="shared" si="57"/>
        <v>2.4599497566228173E-3</v>
      </c>
      <c r="L121" s="173">
        <v>21</v>
      </c>
      <c r="M121" s="180">
        <v>1985</v>
      </c>
      <c r="N121" s="137">
        <f t="shared" si="76"/>
        <v>0</v>
      </c>
      <c r="O121" s="137">
        <f t="shared" si="76"/>
        <v>0</v>
      </c>
      <c r="P121" s="137">
        <f t="shared" si="76"/>
        <v>0.6</v>
      </c>
      <c r="Q121" s="137">
        <f t="shared" si="76"/>
        <v>0.4</v>
      </c>
      <c r="R121" s="137">
        <f t="shared" si="76"/>
        <v>0</v>
      </c>
      <c r="S121" s="137">
        <f t="shared" si="76"/>
        <v>0</v>
      </c>
      <c r="T121" s="137">
        <f t="shared" si="76"/>
        <v>0</v>
      </c>
      <c r="U121" s="174">
        <f t="shared" si="59"/>
        <v>4.7346782504948656E-4</v>
      </c>
      <c r="W121" s="173">
        <v>21</v>
      </c>
      <c r="X121" s="180">
        <v>1985</v>
      </c>
      <c r="Y121" s="137">
        <f t="shared" si="77"/>
        <v>0</v>
      </c>
      <c r="Z121" s="137">
        <f t="shared" si="77"/>
        <v>0.95</v>
      </c>
      <c r="AA121" s="137">
        <f t="shared" si="77"/>
        <v>0.05</v>
      </c>
      <c r="AB121" s="137">
        <f t="shared" si="77"/>
        <v>0</v>
      </c>
      <c r="AC121" s="137">
        <f t="shared" si="77"/>
        <v>0</v>
      </c>
      <c r="AD121" s="137">
        <f t="shared" si="77"/>
        <v>0</v>
      </c>
      <c r="AE121" s="137">
        <f t="shared" si="77"/>
        <v>0</v>
      </c>
      <c r="AF121" s="174">
        <f t="shared" si="61"/>
        <v>2.1529528369220877E-6</v>
      </c>
      <c r="AG121" s="139"/>
      <c r="AI121" s="146">
        <v>1985</v>
      </c>
      <c r="AJ121" s="103" t="str">
        <f t="shared" si="62"/>
        <v>M</v>
      </c>
      <c r="AK121" s="140">
        <f t="shared" si="63"/>
        <v>1.8990504687185495E-5</v>
      </c>
      <c r="AL121" s="147"/>
      <c r="AO121" s="146">
        <v>1985</v>
      </c>
      <c r="AP121" s="103" t="str">
        <f t="shared" si="64"/>
        <v>M</v>
      </c>
      <c r="AQ121" s="140">
        <f t="shared" si="65"/>
        <v>1.7986852847783616E-5</v>
      </c>
      <c r="AR121" s="147"/>
      <c r="AU121" s="146">
        <v>1985</v>
      </c>
      <c r="AV121" s="103" t="str">
        <f t="shared" si="66"/>
        <v>M</v>
      </c>
      <c r="AW121" s="140">
        <f t="shared" si="67"/>
        <v>8.6453711834789381E-7</v>
      </c>
      <c r="AX121" s="147"/>
      <c r="BA121" s="146">
        <v>1985</v>
      </c>
      <c r="BB121" s="103" t="str">
        <f t="shared" si="68"/>
        <v>U</v>
      </c>
      <c r="BC121" s="140">
        <f t="shared" si="69"/>
        <v>1.3633803189068684E-5</v>
      </c>
      <c r="BD121" s="147"/>
      <c r="BG121" s="146">
        <v>1985</v>
      </c>
      <c r="BH121" s="103" t="str">
        <f t="shared" si="70"/>
        <v>U</v>
      </c>
      <c r="BI121" s="140">
        <f t="shared" si="71"/>
        <v>1.6306646445976369E-5</v>
      </c>
      <c r="BJ121" s="147"/>
    </row>
    <row r="122" spans="1:62" ht="13">
      <c r="A122" s="173">
        <v>22</v>
      </c>
      <c r="B122" s="180">
        <v>1984</v>
      </c>
      <c r="C122" s="137">
        <f t="shared" si="75"/>
        <v>0</v>
      </c>
      <c r="D122" s="137">
        <f t="shared" si="75"/>
        <v>0</v>
      </c>
      <c r="E122" s="137">
        <f t="shared" si="75"/>
        <v>0</v>
      </c>
      <c r="F122" s="137">
        <f t="shared" si="75"/>
        <v>1</v>
      </c>
      <c r="G122" s="137">
        <f t="shared" si="75"/>
        <v>0</v>
      </c>
      <c r="H122" s="137">
        <f t="shared" si="75"/>
        <v>0</v>
      </c>
      <c r="I122" s="137">
        <f t="shared" si="75"/>
        <v>0</v>
      </c>
      <c r="J122" s="174">
        <f t="shared" si="57"/>
        <v>1.8382253658644687E-3</v>
      </c>
      <c r="L122" s="173">
        <v>22</v>
      </c>
      <c r="M122" s="180">
        <v>1984</v>
      </c>
      <c r="N122" s="137">
        <f t="shared" si="76"/>
        <v>0</v>
      </c>
      <c r="O122" s="137">
        <f t="shared" si="76"/>
        <v>0</v>
      </c>
      <c r="P122" s="137">
        <f t="shared" si="76"/>
        <v>0.7</v>
      </c>
      <c r="Q122" s="137">
        <f t="shared" si="76"/>
        <v>0.3</v>
      </c>
      <c r="R122" s="137">
        <f t="shared" si="76"/>
        <v>0</v>
      </c>
      <c r="S122" s="137">
        <f t="shared" si="76"/>
        <v>0</v>
      </c>
      <c r="T122" s="137">
        <f t="shared" si="76"/>
        <v>0</v>
      </c>
      <c r="U122" s="174">
        <f t="shared" si="59"/>
        <v>3.4375456428755379E-4</v>
      </c>
      <c r="W122" s="173">
        <v>22</v>
      </c>
      <c r="X122" s="180">
        <v>1984</v>
      </c>
      <c r="Y122" s="137">
        <f t="shared" si="77"/>
        <v>0.95</v>
      </c>
      <c r="Z122" s="137">
        <f t="shared" si="77"/>
        <v>0</v>
      </c>
      <c r="AA122" s="137">
        <f t="shared" si="77"/>
        <v>0.05</v>
      </c>
      <c r="AB122" s="137">
        <f t="shared" si="77"/>
        <v>0</v>
      </c>
      <c r="AC122" s="137">
        <f t="shared" si="77"/>
        <v>0</v>
      </c>
      <c r="AD122" s="137">
        <f t="shared" si="77"/>
        <v>0</v>
      </c>
      <c r="AE122" s="137">
        <f t="shared" si="77"/>
        <v>0</v>
      </c>
      <c r="AF122" s="174">
        <f t="shared" si="61"/>
        <v>1.236366153249807E-6</v>
      </c>
      <c r="AG122" s="139"/>
      <c r="AI122" s="146">
        <v>1984</v>
      </c>
      <c r="AJ122" s="103" t="str">
        <f t="shared" si="62"/>
        <v>M</v>
      </c>
      <c r="AK122" s="140">
        <f t="shared" si="63"/>
        <v>5.8157226533536808E-5</v>
      </c>
      <c r="AL122" s="147"/>
      <c r="AO122" s="146">
        <v>1984</v>
      </c>
      <c r="AP122" s="103" t="str">
        <f t="shared" si="64"/>
        <v>M</v>
      </c>
      <c r="AQ122" s="140">
        <f t="shared" si="65"/>
        <v>1.2437236263747329E-5</v>
      </c>
      <c r="AR122" s="147"/>
      <c r="AU122" s="146">
        <v>1984</v>
      </c>
      <c r="AV122" s="103" t="str">
        <f t="shared" si="66"/>
        <v>M</v>
      </c>
      <c r="AW122" s="140">
        <f t="shared" si="67"/>
        <v>7.3041872453646173E-7</v>
      </c>
      <c r="AX122" s="147"/>
      <c r="BA122" s="146">
        <v>1984</v>
      </c>
      <c r="BB122" s="103" t="str">
        <f t="shared" si="68"/>
        <v>U</v>
      </c>
      <c r="BC122" s="140">
        <f t="shared" si="69"/>
        <v>1.8066569331712684E-5</v>
      </c>
      <c r="BD122" s="147"/>
      <c r="BG122" s="146">
        <v>1984</v>
      </c>
      <c r="BH122" s="103" t="str">
        <f t="shared" si="70"/>
        <v>U</v>
      </c>
      <c r="BI122" s="140">
        <f t="shared" si="71"/>
        <v>2.1608435628597526E-5</v>
      </c>
      <c r="BJ122" s="147"/>
    </row>
    <row r="123" spans="1:62" ht="13">
      <c r="A123" s="173">
        <v>23</v>
      </c>
      <c r="B123" s="180">
        <v>1983</v>
      </c>
      <c r="C123" s="137">
        <f t="shared" si="75"/>
        <v>0</v>
      </c>
      <c r="D123" s="137">
        <f t="shared" si="75"/>
        <v>0</v>
      </c>
      <c r="E123" s="137">
        <f t="shared" si="75"/>
        <v>0.12</v>
      </c>
      <c r="F123" s="137">
        <f t="shared" si="75"/>
        <v>0.88</v>
      </c>
      <c r="G123" s="137">
        <f t="shared" si="75"/>
        <v>0</v>
      </c>
      <c r="H123" s="137">
        <f t="shared" si="75"/>
        <v>0</v>
      </c>
      <c r="I123" s="137">
        <f t="shared" si="75"/>
        <v>0</v>
      </c>
      <c r="J123" s="174">
        <f t="shared" si="57"/>
        <v>1.5166979672192997E-3</v>
      </c>
      <c r="L123" s="173">
        <v>23</v>
      </c>
      <c r="M123" s="180">
        <v>1983</v>
      </c>
      <c r="N123" s="137">
        <f t="shared" si="76"/>
        <v>0</v>
      </c>
      <c r="O123" s="137">
        <f t="shared" si="76"/>
        <v>0</v>
      </c>
      <c r="P123" s="137">
        <f t="shared" si="76"/>
        <v>0.8</v>
      </c>
      <c r="Q123" s="137">
        <f t="shared" si="76"/>
        <v>0.2</v>
      </c>
      <c r="R123" s="137">
        <f t="shared" si="76"/>
        <v>0</v>
      </c>
      <c r="S123" s="137">
        <f t="shared" si="76"/>
        <v>0</v>
      </c>
      <c r="T123" s="137">
        <f t="shared" si="76"/>
        <v>0</v>
      </c>
      <c r="U123" s="174">
        <f t="shared" si="59"/>
        <v>2.7901011488327791E-4</v>
      </c>
      <c r="W123" s="173">
        <v>23</v>
      </c>
      <c r="X123" s="180">
        <v>1983</v>
      </c>
      <c r="Y123" s="137">
        <f t="shared" si="77"/>
        <v>0.95</v>
      </c>
      <c r="Z123" s="137">
        <f t="shared" si="77"/>
        <v>0</v>
      </c>
      <c r="AA123" s="137">
        <f t="shared" si="77"/>
        <v>0.05</v>
      </c>
      <c r="AB123" s="137">
        <f t="shared" si="77"/>
        <v>0</v>
      </c>
      <c r="AC123" s="137">
        <f t="shared" si="77"/>
        <v>0</v>
      </c>
      <c r="AD123" s="137">
        <f t="shared" si="77"/>
        <v>0</v>
      </c>
      <c r="AE123" s="137">
        <f t="shared" si="77"/>
        <v>0</v>
      </c>
      <c r="AF123" s="174">
        <f t="shared" si="61"/>
        <v>1.0680720130726841E-6</v>
      </c>
      <c r="AG123" s="139"/>
      <c r="AI123" s="146">
        <v>1983</v>
      </c>
      <c r="AJ123" s="103" t="str">
        <f t="shared" si="62"/>
        <v>M</v>
      </c>
      <c r="AK123" s="140">
        <f t="shared" si="63"/>
        <v>6.256846585527634E-5</v>
      </c>
      <c r="AL123" s="147"/>
      <c r="AO123" s="146">
        <v>1983</v>
      </c>
      <c r="AP123" s="103" t="str">
        <f t="shared" si="64"/>
        <v>M</v>
      </c>
      <c r="AQ123" s="140">
        <f t="shared" si="65"/>
        <v>1.4536433008235482E-5</v>
      </c>
      <c r="AR123" s="147"/>
      <c r="AU123" s="146">
        <v>1983</v>
      </c>
      <c r="AV123" s="103" t="str">
        <f t="shared" si="66"/>
        <v>M</v>
      </c>
      <c r="AW123" s="140">
        <f t="shared" si="67"/>
        <v>6.4052815653584015E-7</v>
      </c>
      <c r="AX123" s="147"/>
      <c r="BA123" s="146">
        <v>1983</v>
      </c>
      <c r="BB123" s="103" t="str">
        <f t="shared" si="68"/>
        <v>U</v>
      </c>
      <c r="BC123" s="140">
        <f t="shared" si="69"/>
        <v>1.8189668200906717E-5</v>
      </c>
      <c r="BD123" s="147"/>
      <c r="BG123" s="146">
        <v>1983</v>
      </c>
      <c r="BH123" s="103" t="str">
        <f t="shared" si="70"/>
        <v>U</v>
      </c>
      <c r="BI123" s="140">
        <f t="shared" si="71"/>
        <v>2.1755667454523838E-5</v>
      </c>
      <c r="BJ123" s="147"/>
    </row>
    <row r="124" spans="1:62" ht="13">
      <c r="A124" s="173">
        <v>24</v>
      </c>
      <c r="B124" s="180">
        <v>1982</v>
      </c>
      <c r="C124" s="137">
        <f t="shared" si="75"/>
        <v>0</v>
      </c>
      <c r="D124" s="137">
        <f t="shared" si="75"/>
        <v>0</v>
      </c>
      <c r="E124" s="137">
        <f t="shared" si="75"/>
        <v>0.14000000000000001</v>
      </c>
      <c r="F124" s="137">
        <f t="shared" si="75"/>
        <v>0.86</v>
      </c>
      <c r="G124" s="137">
        <f t="shared" si="75"/>
        <v>0</v>
      </c>
      <c r="H124" s="137">
        <f t="shared" si="75"/>
        <v>0</v>
      </c>
      <c r="I124" s="137">
        <f t="shared" si="75"/>
        <v>0</v>
      </c>
      <c r="J124" s="174">
        <f t="shared" si="57"/>
        <v>1.2203113792195685E-3</v>
      </c>
      <c r="L124" s="173">
        <v>24</v>
      </c>
      <c r="M124" s="180">
        <v>1982</v>
      </c>
      <c r="N124" s="137">
        <f t="shared" si="76"/>
        <v>0</v>
      </c>
      <c r="O124" s="137">
        <f t="shared" si="76"/>
        <v>0</v>
      </c>
      <c r="P124" s="137">
        <f t="shared" si="76"/>
        <v>0.9</v>
      </c>
      <c r="Q124" s="137">
        <f t="shared" si="76"/>
        <v>0.1</v>
      </c>
      <c r="R124" s="137">
        <f t="shared" si="76"/>
        <v>0</v>
      </c>
      <c r="S124" s="137">
        <f t="shared" si="76"/>
        <v>0</v>
      </c>
      <c r="T124" s="137">
        <f t="shared" si="76"/>
        <v>0</v>
      </c>
      <c r="U124" s="174">
        <f t="shared" si="59"/>
        <v>1.6418487231356589E-4</v>
      </c>
      <c r="W124" s="173">
        <v>24</v>
      </c>
      <c r="X124" s="180">
        <v>1982</v>
      </c>
      <c r="Y124" s="137">
        <f t="shared" si="77"/>
        <v>0.95</v>
      </c>
      <c r="Z124" s="137">
        <f t="shared" si="77"/>
        <v>0</v>
      </c>
      <c r="AA124" s="137">
        <f t="shared" si="77"/>
        <v>0.05</v>
      </c>
      <c r="AB124" s="137">
        <f t="shared" si="77"/>
        <v>0</v>
      </c>
      <c r="AC124" s="137">
        <f t="shared" si="77"/>
        <v>0</v>
      </c>
      <c r="AD124" s="137">
        <f t="shared" si="77"/>
        <v>0</v>
      </c>
      <c r="AE124" s="137">
        <f t="shared" si="77"/>
        <v>0</v>
      </c>
      <c r="AF124" s="174">
        <f t="shared" si="61"/>
        <v>8.0687442538501145E-7</v>
      </c>
      <c r="AG124" s="139"/>
      <c r="AI124" s="146">
        <v>1982</v>
      </c>
      <c r="AJ124" s="103" t="str">
        <f t="shared" si="62"/>
        <v>U</v>
      </c>
      <c r="AK124" s="140">
        <f t="shared" si="63"/>
        <v>8.796533187143512E-5</v>
      </c>
      <c r="AL124" s="147"/>
      <c r="AO124" s="146">
        <v>1982</v>
      </c>
      <c r="AP124" s="103" t="str">
        <f t="shared" si="64"/>
        <v>U</v>
      </c>
      <c r="AQ124" s="140">
        <f t="shared" si="65"/>
        <v>1.1880604710684511E-5</v>
      </c>
      <c r="AR124" s="147"/>
      <c r="AU124" s="146">
        <v>1982</v>
      </c>
      <c r="AV124" s="103" t="str">
        <f t="shared" si="66"/>
        <v>U</v>
      </c>
      <c r="AW124" s="140">
        <f t="shared" si="67"/>
        <v>4.5664285110648762E-7</v>
      </c>
      <c r="AX124" s="147"/>
      <c r="BA124" s="146">
        <v>1982</v>
      </c>
      <c r="BB124" s="103" t="str">
        <f t="shared" si="68"/>
        <v>U</v>
      </c>
      <c r="BC124" s="140">
        <f t="shared" si="69"/>
        <v>2.0293210642134188E-5</v>
      </c>
      <c r="BD124" s="147"/>
      <c r="BG124" s="146">
        <v>1982</v>
      </c>
      <c r="BH124" s="103" t="str">
        <f t="shared" si="70"/>
        <v>U</v>
      </c>
      <c r="BI124" s="140">
        <f t="shared" si="71"/>
        <v>2.4271599538735296E-5</v>
      </c>
      <c r="BJ124" s="147"/>
    </row>
    <row r="125" spans="1:62" ht="13">
      <c r="A125" s="173">
        <v>25</v>
      </c>
      <c r="B125" s="180">
        <v>1981</v>
      </c>
      <c r="C125" s="137">
        <f t="shared" si="75"/>
        <v>0</v>
      </c>
      <c r="D125" s="137">
        <f t="shared" si="75"/>
        <v>0</v>
      </c>
      <c r="E125" s="137">
        <f t="shared" si="75"/>
        <v>0.15</v>
      </c>
      <c r="F125" s="137">
        <f t="shared" si="75"/>
        <v>0.85</v>
      </c>
      <c r="G125" s="137">
        <f t="shared" si="75"/>
        <v>0</v>
      </c>
      <c r="H125" s="137">
        <f t="shared" si="75"/>
        <v>0</v>
      </c>
      <c r="I125" s="137">
        <f t="shared" si="75"/>
        <v>0</v>
      </c>
      <c r="J125" s="174">
        <f t="shared" si="57"/>
        <v>9.4592300053459569E-4</v>
      </c>
      <c r="L125" s="173">
        <v>25</v>
      </c>
      <c r="M125" s="180">
        <v>1981</v>
      </c>
      <c r="N125" s="137">
        <f t="shared" si="76"/>
        <v>0</v>
      </c>
      <c r="O125" s="137">
        <f t="shared" si="76"/>
        <v>0</v>
      </c>
      <c r="P125" s="137">
        <f t="shared" si="76"/>
        <v>0.95</v>
      </c>
      <c r="Q125" s="137">
        <f t="shared" si="76"/>
        <v>0.05</v>
      </c>
      <c r="R125" s="137">
        <f t="shared" si="76"/>
        <v>0</v>
      </c>
      <c r="S125" s="137">
        <f t="shared" si="76"/>
        <v>0</v>
      </c>
      <c r="T125" s="137">
        <f t="shared" si="76"/>
        <v>0</v>
      </c>
      <c r="U125" s="174">
        <f t="shared" si="59"/>
        <v>1.6230984741745196E-4</v>
      </c>
      <c r="W125" s="173">
        <v>25</v>
      </c>
      <c r="X125" s="180">
        <v>1981</v>
      </c>
      <c r="Y125" s="137">
        <f t="shared" si="77"/>
        <v>1</v>
      </c>
      <c r="Z125" s="137">
        <f t="shared" si="77"/>
        <v>0</v>
      </c>
      <c r="AA125" s="137">
        <f t="shared" si="77"/>
        <v>0</v>
      </c>
      <c r="AB125" s="137">
        <f t="shared" si="77"/>
        <v>0</v>
      </c>
      <c r="AC125" s="137">
        <f t="shared" si="77"/>
        <v>0</v>
      </c>
      <c r="AD125" s="137">
        <f t="shared" si="77"/>
        <v>0</v>
      </c>
      <c r="AE125" s="137">
        <f t="shared" si="77"/>
        <v>0</v>
      </c>
      <c r="AF125" s="174">
        <f t="shared" si="61"/>
        <v>8.0326885821125129E-7</v>
      </c>
      <c r="AG125" s="139"/>
      <c r="AI125" s="146">
        <v>1981</v>
      </c>
      <c r="AJ125" s="103" t="str">
        <f t="shared" si="62"/>
        <v>U</v>
      </c>
      <c r="AK125" s="140">
        <f t="shared" si="63"/>
        <v>1.0782460847917822E-4</v>
      </c>
      <c r="AL125" s="147"/>
      <c r="AO125" s="146">
        <v>1981</v>
      </c>
      <c r="AP125" s="103" t="str">
        <f t="shared" si="64"/>
        <v>U</v>
      </c>
      <c r="AQ125" s="140">
        <f t="shared" si="65"/>
        <v>2.3489851539250898E-5</v>
      </c>
      <c r="AR125" s="147"/>
      <c r="AU125" s="146">
        <v>1981</v>
      </c>
      <c r="AV125" s="103" t="str">
        <f t="shared" si="66"/>
        <v>U</v>
      </c>
      <c r="AW125" s="140">
        <f t="shared" si="67"/>
        <v>3.4160267345241369E-7</v>
      </c>
      <c r="AX125" s="147"/>
      <c r="BA125" s="146">
        <v>1981</v>
      </c>
      <c r="BB125" s="103" t="str">
        <f t="shared" si="68"/>
        <v>U</v>
      </c>
      <c r="BC125" s="140">
        <f t="shared" si="69"/>
        <v>1.8008640452091959E-5</v>
      </c>
      <c r="BD125" s="147"/>
      <c r="BG125" s="146">
        <v>1981</v>
      </c>
      <c r="BH125" s="103" t="str">
        <f t="shared" si="70"/>
        <v>U</v>
      </c>
      <c r="BI125" s="140">
        <f t="shared" si="71"/>
        <v>2.1539150063455726E-5</v>
      </c>
      <c r="BJ125" s="147"/>
    </row>
    <row r="126" spans="1:62" ht="13">
      <c r="A126" s="173">
        <v>26</v>
      </c>
      <c r="B126" s="180">
        <v>1980</v>
      </c>
      <c r="C126" s="137">
        <f t="shared" si="75"/>
        <v>0</v>
      </c>
      <c r="D126" s="137">
        <f t="shared" si="75"/>
        <v>0.05</v>
      </c>
      <c r="E126" s="137">
        <f t="shared" si="75"/>
        <v>0.88</v>
      </c>
      <c r="F126" s="137">
        <f t="shared" si="75"/>
        <v>7.0000000000000007E-2</v>
      </c>
      <c r="G126" s="137">
        <f t="shared" si="75"/>
        <v>0</v>
      </c>
      <c r="H126" s="137">
        <f t="shared" si="75"/>
        <v>0</v>
      </c>
      <c r="I126" s="137">
        <f t="shared" si="75"/>
        <v>0</v>
      </c>
      <c r="J126" s="174">
        <f t="shared" si="57"/>
        <v>1.3807018946341348E-3</v>
      </c>
      <c r="L126" s="173">
        <v>26</v>
      </c>
      <c r="M126" s="180">
        <v>1980</v>
      </c>
      <c r="N126" s="137">
        <f t="shared" si="76"/>
        <v>0</v>
      </c>
      <c r="O126" s="137">
        <f t="shared" si="76"/>
        <v>0.2</v>
      </c>
      <c r="P126" s="137">
        <f t="shared" si="76"/>
        <v>0.8</v>
      </c>
      <c r="Q126" s="137">
        <f t="shared" si="76"/>
        <v>0</v>
      </c>
      <c r="R126" s="137">
        <f t="shared" si="76"/>
        <v>0</v>
      </c>
      <c r="S126" s="137">
        <f t="shared" si="76"/>
        <v>0</v>
      </c>
      <c r="T126" s="137">
        <f t="shared" si="76"/>
        <v>0</v>
      </c>
      <c r="U126" s="174">
        <f t="shared" si="59"/>
        <v>1.6194926570666085E-4</v>
      </c>
      <c r="W126" s="173">
        <v>26</v>
      </c>
      <c r="X126" s="180">
        <v>1980</v>
      </c>
      <c r="Y126" s="137">
        <f t="shared" si="77"/>
        <v>1</v>
      </c>
      <c r="Z126" s="137">
        <f t="shared" si="77"/>
        <v>0</v>
      </c>
      <c r="AA126" s="137">
        <f t="shared" si="77"/>
        <v>0</v>
      </c>
      <c r="AB126" s="137">
        <f t="shared" si="77"/>
        <v>0</v>
      </c>
      <c r="AC126" s="137">
        <f t="shared" si="77"/>
        <v>0</v>
      </c>
      <c r="AD126" s="137">
        <f t="shared" si="77"/>
        <v>0</v>
      </c>
      <c r="AE126" s="137">
        <f t="shared" si="77"/>
        <v>0</v>
      </c>
      <c r="AF126" s="174">
        <f t="shared" si="61"/>
        <v>9.8756484889287103E-7</v>
      </c>
      <c r="AG126" s="139"/>
      <c r="AI126" s="146">
        <v>1980</v>
      </c>
      <c r="AJ126" s="103" t="str">
        <f t="shared" si="62"/>
        <v>U</v>
      </c>
      <c r="AK126" s="140">
        <f t="shared" si="63"/>
        <v>8.9934013735789168E-5</v>
      </c>
      <c r="AL126" s="147"/>
      <c r="AO126" s="146">
        <v>1980</v>
      </c>
      <c r="AP126" s="103" t="str">
        <f t="shared" si="64"/>
        <v>U</v>
      </c>
      <c r="AQ126" s="140">
        <f t="shared" si="65"/>
        <v>9.375066932460504E-6</v>
      </c>
      <c r="AR126" s="147"/>
      <c r="AU126" s="146">
        <v>1980</v>
      </c>
      <c r="AV126" s="103" t="str">
        <f t="shared" si="66"/>
        <v>U</v>
      </c>
      <c r="AW126" s="140">
        <f t="shared" si="67"/>
        <v>2.9258407844074614E-7</v>
      </c>
      <c r="AX126" s="147"/>
      <c r="BA126" s="146">
        <v>1980</v>
      </c>
      <c r="BB126" s="103" t="str">
        <f t="shared" si="68"/>
        <v>U</v>
      </c>
      <c r="BC126" s="140">
        <f t="shared" si="69"/>
        <v>1.5654072865841365E-5</v>
      </c>
      <c r="BD126" s="147"/>
      <c r="BG126" s="146">
        <v>1980</v>
      </c>
      <c r="BH126" s="103" t="str">
        <f t="shared" si="70"/>
        <v>U</v>
      </c>
      <c r="BI126" s="140">
        <f t="shared" si="71"/>
        <v>1.8722980530296495E-5</v>
      </c>
      <c r="BJ126" s="147"/>
    </row>
    <row r="127" spans="1:62" ht="13">
      <c r="A127" s="173">
        <v>27</v>
      </c>
      <c r="B127" s="180">
        <v>1979</v>
      </c>
      <c r="C127" s="137">
        <f t="shared" si="75"/>
        <v>0</v>
      </c>
      <c r="D127" s="137">
        <f t="shared" si="75"/>
        <v>0.1</v>
      </c>
      <c r="E127" s="137">
        <f t="shared" si="75"/>
        <v>0.9</v>
      </c>
      <c r="F127" s="137">
        <f t="shared" si="75"/>
        <v>0</v>
      </c>
      <c r="G127" s="137">
        <f t="shared" si="75"/>
        <v>0</v>
      </c>
      <c r="H127" s="137">
        <f t="shared" si="75"/>
        <v>0</v>
      </c>
      <c r="I127" s="137">
        <f t="shared" si="75"/>
        <v>0</v>
      </c>
      <c r="J127" s="174">
        <f t="shared" si="57"/>
        <v>1.1252476889665071E-3</v>
      </c>
      <c r="L127" s="173">
        <v>27</v>
      </c>
      <c r="M127" s="180">
        <v>1979</v>
      </c>
      <c r="N127" s="137">
        <f t="shared" si="76"/>
        <v>0</v>
      </c>
      <c r="O127" s="137">
        <f t="shared" si="76"/>
        <v>0.2</v>
      </c>
      <c r="P127" s="137">
        <f t="shared" si="76"/>
        <v>0.8</v>
      </c>
      <c r="Q127" s="137">
        <f t="shared" si="76"/>
        <v>0</v>
      </c>
      <c r="R127" s="137">
        <f t="shared" si="76"/>
        <v>0</v>
      </c>
      <c r="S127" s="137">
        <f t="shared" si="76"/>
        <v>0</v>
      </c>
      <c r="T127" s="137">
        <f t="shared" si="76"/>
        <v>0</v>
      </c>
      <c r="U127" s="174">
        <f t="shared" si="59"/>
        <v>1.0796617713777388E-4</v>
      </c>
      <c r="W127" s="173">
        <v>27</v>
      </c>
      <c r="X127" s="180">
        <v>1979</v>
      </c>
      <c r="Y127" s="137">
        <f t="shared" si="77"/>
        <v>1</v>
      </c>
      <c r="Z127" s="137">
        <f t="shared" si="77"/>
        <v>0</v>
      </c>
      <c r="AA127" s="137">
        <f t="shared" si="77"/>
        <v>0</v>
      </c>
      <c r="AB127" s="137">
        <f t="shared" si="77"/>
        <v>0</v>
      </c>
      <c r="AC127" s="137">
        <f t="shared" si="77"/>
        <v>0</v>
      </c>
      <c r="AD127" s="137">
        <f t="shared" si="77"/>
        <v>0</v>
      </c>
      <c r="AE127" s="137">
        <f t="shared" si="77"/>
        <v>0</v>
      </c>
      <c r="AF127" s="174">
        <f t="shared" si="61"/>
        <v>3.4050289614289915E-7</v>
      </c>
      <c r="AG127" s="139"/>
      <c r="AI127" s="146">
        <v>1979</v>
      </c>
      <c r="AJ127" s="103" t="str">
        <f t="shared" si="62"/>
        <v>U</v>
      </c>
      <c r="AK127" s="140">
        <f t="shared" si="63"/>
        <v>5.0817613451692789E-5</v>
      </c>
      <c r="AL127" s="147"/>
      <c r="AO127" s="146">
        <v>1979</v>
      </c>
      <c r="AP127" s="103" t="str">
        <f t="shared" si="64"/>
        <v>U</v>
      </c>
      <c r="AQ127" s="140">
        <f t="shared" si="65"/>
        <v>7.0313001993453797E-6</v>
      </c>
      <c r="AR127" s="147"/>
      <c r="AU127" s="146">
        <v>1979</v>
      </c>
      <c r="AV127" s="103" t="str">
        <f t="shared" si="66"/>
        <v>U</v>
      </c>
      <c r="AW127" s="140">
        <f t="shared" si="67"/>
        <v>9.6856855582544099E-8</v>
      </c>
      <c r="AX127" s="147"/>
      <c r="BA127" s="146">
        <v>1979</v>
      </c>
      <c r="BB127" s="103" t="str">
        <f t="shared" si="68"/>
        <v>U</v>
      </c>
      <c r="BC127" s="140">
        <f t="shared" si="69"/>
        <v>1.0224447253057437E-5</v>
      </c>
      <c r="BD127" s="147"/>
      <c r="BG127" s="146">
        <v>1979</v>
      </c>
      <c r="BH127" s="103" t="str">
        <f t="shared" si="70"/>
        <v>U</v>
      </c>
      <c r="BI127" s="140">
        <f t="shared" si="71"/>
        <v>1.2228902247526935E-5</v>
      </c>
      <c r="BJ127" s="147"/>
    </row>
    <row r="128" spans="1:62" ht="13">
      <c r="A128" s="173">
        <v>28</v>
      </c>
      <c r="B128" s="180">
        <v>1978</v>
      </c>
      <c r="C128" s="137">
        <f t="shared" si="75"/>
        <v>0</v>
      </c>
      <c r="D128" s="137">
        <f t="shared" si="75"/>
        <v>0.1</v>
      </c>
      <c r="E128" s="137">
        <f t="shared" si="75"/>
        <v>0.9</v>
      </c>
      <c r="F128" s="137">
        <f t="shared" si="75"/>
        <v>0</v>
      </c>
      <c r="G128" s="137">
        <f t="shared" si="75"/>
        <v>0</v>
      </c>
      <c r="H128" s="137">
        <f t="shared" si="75"/>
        <v>0</v>
      </c>
      <c r="I128" s="137">
        <f t="shared" si="75"/>
        <v>0</v>
      </c>
      <c r="J128" s="174">
        <f t="shared" si="57"/>
        <v>8.8574218505207893E-4</v>
      </c>
      <c r="L128" s="173">
        <v>28</v>
      </c>
      <c r="M128" s="180">
        <v>1978</v>
      </c>
      <c r="N128" s="137">
        <f t="shared" si="76"/>
        <v>0</v>
      </c>
      <c r="O128" s="137">
        <f t="shared" si="76"/>
        <v>0.25</v>
      </c>
      <c r="P128" s="137">
        <f t="shared" si="76"/>
        <v>0.75</v>
      </c>
      <c r="Q128" s="137">
        <f t="shared" si="76"/>
        <v>0</v>
      </c>
      <c r="R128" s="137">
        <f t="shared" si="76"/>
        <v>0</v>
      </c>
      <c r="S128" s="137">
        <f t="shared" si="76"/>
        <v>0</v>
      </c>
      <c r="T128" s="137">
        <f t="shared" si="76"/>
        <v>0</v>
      </c>
      <c r="U128" s="174">
        <f t="shared" si="59"/>
        <v>1.0796617713777388E-4</v>
      </c>
      <c r="W128" s="173">
        <v>28</v>
      </c>
      <c r="X128" s="180">
        <v>1978</v>
      </c>
      <c r="Y128" s="137">
        <f t="shared" si="77"/>
        <v>1</v>
      </c>
      <c r="Z128" s="137">
        <f t="shared" si="77"/>
        <v>0</v>
      </c>
      <c r="AA128" s="137">
        <f t="shared" si="77"/>
        <v>0</v>
      </c>
      <c r="AB128" s="137">
        <f t="shared" si="77"/>
        <v>0</v>
      </c>
      <c r="AC128" s="137">
        <f t="shared" si="77"/>
        <v>0</v>
      </c>
      <c r="AD128" s="137">
        <f t="shared" si="77"/>
        <v>0</v>
      </c>
      <c r="AE128" s="137">
        <f t="shared" si="77"/>
        <v>0</v>
      </c>
      <c r="AF128" s="174">
        <f t="shared" si="61"/>
        <v>2.1375862530148726E-7</v>
      </c>
      <c r="AG128" s="139"/>
      <c r="AI128" s="146">
        <v>1978</v>
      </c>
      <c r="AJ128" s="103" t="str">
        <f t="shared" si="62"/>
        <v>U</v>
      </c>
      <c r="AK128" s="140">
        <f t="shared" si="63"/>
        <v>2.5962343910650923E-5</v>
      </c>
      <c r="AL128" s="147"/>
      <c r="AO128" s="146">
        <v>1978</v>
      </c>
      <c r="AP128" s="103" t="str">
        <f t="shared" si="64"/>
        <v>U</v>
      </c>
      <c r="AQ128" s="140">
        <f t="shared" si="65"/>
        <v>4.687533466230252E-6</v>
      </c>
      <c r="AR128" s="147"/>
      <c r="AU128" s="146">
        <v>1978</v>
      </c>
      <c r="AV128" s="103" t="str">
        <f t="shared" si="66"/>
        <v>U</v>
      </c>
      <c r="AW128" s="140">
        <f t="shared" si="67"/>
        <v>8.5655250301313206E-8</v>
      </c>
      <c r="AX128" s="147"/>
      <c r="BA128" s="146">
        <v>1978</v>
      </c>
      <c r="BB128" s="103" t="str">
        <f t="shared" si="68"/>
        <v>U</v>
      </c>
      <c r="BC128" s="140">
        <f t="shared" si="69"/>
        <v>8.0738375971381346E-6</v>
      </c>
      <c r="BD128" s="147"/>
      <c r="BG128" s="146">
        <v>1978</v>
      </c>
      <c r="BH128" s="103" t="str">
        <f t="shared" si="70"/>
        <v>U</v>
      </c>
      <c r="BI128" s="140">
        <f t="shared" si="71"/>
        <v>9.6566756416377729E-6</v>
      </c>
      <c r="BJ128" s="147"/>
    </row>
    <row r="129" spans="1:99" ht="13">
      <c r="A129" s="173">
        <v>29</v>
      </c>
      <c r="B129" s="180">
        <v>1977</v>
      </c>
      <c r="C129" s="137">
        <f t="shared" si="75"/>
        <v>0</v>
      </c>
      <c r="D129" s="137">
        <f t="shared" si="75"/>
        <v>0.15</v>
      </c>
      <c r="E129" s="137">
        <f t="shared" si="75"/>
        <v>0.85</v>
      </c>
      <c r="F129" s="137">
        <f t="shared" si="75"/>
        <v>0</v>
      </c>
      <c r="G129" s="137">
        <f t="shared" si="75"/>
        <v>0</v>
      </c>
      <c r="H129" s="137">
        <f t="shared" si="75"/>
        <v>0</v>
      </c>
      <c r="I129" s="137">
        <f t="shared" si="75"/>
        <v>0</v>
      </c>
      <c r="J129" s="174">
        <f t="shared" si="57"/>
        <v>6.5782502354453222E-4</v>
      </c>
      <c r="L129" s="173">
        <v>29</v>
      </c>
      <c r="M129" s="180">
        <v>1977</v>
      </c>
      <c r="N129" s="137">
        <f t="shared" si="76"/>
        <v>0</v>
      </c>
      <c r="O129" s="137">
        <f t="shared" si="76"/>
        <v>0.25</v>
      </c>
      <c r="P129" s="137">
        <f t="shared" si="76"/>
        <v>0.75</v>
      </c>
      <c r="Q129" s="137">
        <f t="shared" si="76"/>
        <v>0</v>
      </c>
      <c r="R129" s="137">
        <f t="shared" si="76"/>
        <v>0</v>
      </c>
      <c r="S129" s="137">
        <f t="shared" si="76"/>
        <v>0</v>
      </c>
      <c r="T129" s="137">
        <f t="shared" si="76"/>
        <v>0</v>
      </c>
      <c r="U129" s="174">
        <f t="shared" si="59"/>
        <v>1.0796617713777388E-4</v>
      </c>
      <c r="W129" s="173">
        <v>29</v>
      </c>
      <c r="X129" s="180">
        <v>1977</v>
      </c>
      <c r="Y129" s="137">
        <f t="shared" si="77"/>
        <v>1</v>
      </c>
      <c r="Z129" s="137">
        <f t="shared" si="77"/>
        <v>0</v>
      </c>
      <c r="AA129" s="137">
        <f t="shared" si="77"/>
        <v>0</v>
      </c>
      <c r="AB129" s="137">
        <f t="shared" si="77"/>
        <v>0</v>
      </c>
      <c r="AC129" s="137">
        <f t="shared" si="77"/>
        <v>0</v>
      </c>
      <c r="AD129" s="137">
        <f t="shared" si="77"/>
        <v>0</v>
      </c>
      <c r="AE129" s="137">
        <f t="shared" si="77"/>
        <v>0</v>
      </c>
      <c r="AF129" s="174">
        <f t="shared" si="61"/>
        <v>1.3673684272297547E-7</v>
      </c>
      <c r="AG129" s="139"/>
      <c r="AI129" s="146">
        <v>1977</v>
      </c>
      <c r="AJ129" s="103" t="str">
        <f t="shared" si="62"/>
        <v>U</v>
      </c>
      <c r="AK129" s="140">
        <f t="shared" si="63"/>
        <v>8.5696767612354923E-6</v>
      </c>
      <c r="AL129" s="147"/>
      <c r="AO129" s="146">
        <v>1977</v>
      </c>
      <c r="AP129" s="103" t="str">
        <f t="shared" si="64"/>
        <v>U</v>
      </c>
      <c r="AQ129" s="140">
        <f t="shared" si="65"/>
        <v>2.343766733115126E-6</v>
      </c>
      <c r="AR129" s="147"/>
      <c r="AU129" s="146">
        <v>1977</v>
      </c>
      <c r="AV129" s="103" t="str">
        <f t="shared" si="66"/>
        <v>U</v>
      </c>
      <c r="AW129" s="140">
        <f t="shared" si="67"/>
        <v>6.9199999567934751E-8</v>
      </c>
      <c r="AX129" s="147"/>
      <c r="BA129" s="146">
        <v>1977</v>
      </c>
      <c r="BB129" s="103" t="str">
        <f t="shared" si="68"/>
        <v>U</v>
      </c>
      <c r="BC129" s="140">
        <f t="shared" si="69"/>
        <v>4.5039703905111394E-6</v>
      </c>
      <c r="BD129" s="147"/>
      <c r="BG129" s="146">
        <v>1977</v>
      </c>
      <c r="BH129" s="103" t="str">
        <f t="shared" si="70"/>
        <v>U</v>
      </c>
      <c r="BI129" s="140">
        <f t="shared" si="71"/>
        <v>5.3869526897746151E-6</v>
      </c>
      <c r="BJ129" s="147"/>
    </row>
    <row r="130" spans="1:99" ht="13.5" thickBot="1">
      <c r="A130" s="175">
        <v>30</v>
      </c>
      <c r="B130" s="181">
        <v>1976</v>
      </c>
      <c r="C130" s="137">
        <f t="shared" si="75"/>
        <v>0</v>
      </c>
      <c r="D130" s="137">
        <f t="shared" si="75"/>
        <v>0.15</v>
      </c>
      <c r="E130" s="137">
        <f t="shared" si="75"/>
        <v>0.85</v>
      </c>
      <c r="F130" s="137">
        <f t="shared" si="75"/>
        <v>0</v>
      </c>
      <c r="G130" s="137">
        <f t="shared" si="75"/>
        <v>0</v>
      </c>
      <c r="H130" s="137">
        <f t="shared" si="75"/>
        <v>0</v>
      </c>
      <c r="I130" s="137">
        <f t="shared" si="75"/>
        <v>0</v>
      </c>
      <c r="J130" s="177">
        <f t="shared" si="57"/>
        <v>2.1927500784817743E-4</v>
      </c>
      <c r="L130" s="175">
        <v>30</v>
      </c>
      <c r="M130" s="181">
        <v>1976</v>
      </c>
      <c r="N130" s="137">
        <f t="shared" si="76"/>
        <v>0</v>
      </c>
      <c r="O130" s="137">
        <f t="shared" si="76"/>
        <v>0.2</v>
      </c>
      <c r="P130" s="137">
        <f t="shared" si="76"/>
        <v>0.8</v>
      </c>
      <c r="Q130" s="137">
        <f t="shared" si="76"/>
        <v>0</v>
      </c>
      <c r="R130" s="137">
        <f t="shared" si="76"/>
        <v>0</v>
      </c>
      <c r="S130" s="137">
        <f t="shared" si="76"/>
        <v>0</v>
      </c>
      <c r="T130" s="137">
        <f t="shared" si="76"/>
        <v>0</v>
      </c>
      <c r="U130" s="177">
        <f t="shared" si="59"/>
        <v>5.398308856888694E-5</v>
      </c>
      <c r="W130" s="175">
        <v>30</v>
      </c>
      <c r="X130" s="181">
        <v>1976</v>
      </c>
      <c r="Y130" s="137">
        <f t="shared" si="77"/>
        <v>1</v>
      </c>
      <c r="Z130" s="137">
        <f t="shared" si="77"/>
        <v>0</v>
      </c>
      <c r="AA130" s="137">
        <f t="shared" si="77"/>
        <v>0</v>
      </c>
      <c r="AB130" s="137">
        <f t="shared" si="77"/>
        <v>0</v>
      </c>
      <c r="AC130" s="137">
        <f t="shared" si="77"/>
        <v>0</v>
      </c>
      <c r="AD130" s="137">
        <f t="shared" si="77"/>
        <v>0</v>
      </c>
      <c r="AE130" s="137">
        <f t="shared" si="77"/>
        <v>0</v>
      </c>
      <c r="AF130" s="177">
        <f t="shared" si="61"/>
        <v>2.9084908534997543E-8</v>
      </c>
      <c r="AG130" s="139"/>
      <c r="AI130" s="168">
        <v>1976</v>
      </c>
      <c r="AJ130" s="103" t="str">
        <f t="shared" si="62"/>
        <v>U</v>
      </c>
      <c r="AK130" s="169">
        <f t="shared" si="63"/>
        <v>3.8087452272157748E-6</v>
      </c>
      <c r="AL130" s="170"/>
      <c r="AO130" s="168">
        <v>1976</v>
      </c>
      <c r="AP130" s="103" t="str">
        <f t="shared" si="64"/>
        <v>U</v>
      </c>
      <c r="AQ130" s="169">
        <f t="shared" si="65"/>
        <v>2.343766733115126E-6</v>
      </c>
      <c r="AR130" s="170"/>
      <c r="AU130" s="168">
        <v>1976</v>
      </c>
      <c r="AV130" s="103" t="str">
        <f t="shared" si="66"/>
        <v>U</v>
      </c>
      <c r="AW130" s="169">
        <f t="shared" si="67"/>
        <v>9.5275361723968146E-9</v>
      </c>
      <c r="AX130" s="170"/>
      <c r="BA130" s="168">
        <v>1976</v>
      </c>
      <c r="BB130" s="103" t="str">
        <f t="shared" si="68"/>
        <v>U</v>
      </c>
      <c r="BC130" s="169">
        <f t="shared" si="69"/>
        <v>6.9273285213113447E-7</v>
      </c>
      <c r="BD130" s="170"/>
      <c r="BG130" s="168">
        <v>1976</v>
      </c>
      <c r="BH130" s="103" t="str">
        <f t="shared" si="70"/>
        <v>U</v>
      </c>
      <c r="BI130" s="169">
        <f t="shared" si="71"/>
        <v>8.2853988315397336E-7</v>
      </c>
      <c r="BJ130" s="170"/>
    </row>
    <row r="131" spans="1:99" ht="13">
      <c r="B131" s="101"/>
      <c r="C131" s="101"/>
      <c r="D131" s="101"/>
      <c r="E131" s="101"/>
      <c r="F131" s="101"/>
      <c r="G131" s="101"/>
      <c r="H131" s="101"/>
      <c r="I131" s="101"/>
      <c r="J131" s="121">
        <f>'2006 Vehicle Characteristics'!$D$52/10^9</f>
        <v>0.4539388630224937</v>
      </c>
      <c r="M131" s="101"/>
      <c r="N131" s="101"/>
      <c r="O131" s="101"/>
      <c r="P131" s="101"/>
      <c r="Q131" s="101"/>
      <c r="R131" s="101"/>
      <c r="S131" s="101"/>
      <c r="T131" s="101"/>
      <c r="U131" s="121">
        <f>'2006 Vehicle Characteristics'!$D$53/10^9</f>
        <v>0.10749907958961502</v>
      </c>
      <c r="X131" s="101"/>
      <c r="Y131" s="101"/>
      <c r="Z131" s="101"/>
      <c r="AA131" s="101"/>
      <c r="AB131" s="101"/>
      <c r="AC131" s="101"/>
      <c r="AD131" s="101"/>
      <c r="AE131" s="101"/>
      <c r="AF131" s="121">
        <f>'2006 Vehicle Characteristics'!$D$54/10^9</f>
        <v>2.1872941473154021E-4</v>
      </c>
      <c r="AG131" s="121"/>
      <c r="AJ131" s="142"/>
      <c r="AK131" s="143">
        <f>'2006 Vehicle Characteristics'!$D$55/10^9</f>
        <v>1.5911029775062559E-3</v>
      </c>
      <c r="AL131" s="141"/>
      <c r="AP131" s="142"/>
      <c r="AQ131" s="143">
        <f>'2006 Vehicle Characteristics'!$D$56/10^9</f>
        <v>4.8245504103849885E-3</v>
      </c>
      <c r="AR131" s="141"/>
      <c r="AV131" s="142"/>
      <c r="AW131" s="143">
        <f>'2006 Vehicle Characteristics'!$D$57/10^9</f>
        <v>2.5662192642448097E-4</v>
      </c>
      <c r="AX131" s="141"/>
      <c r="BB131" s="142"/>
      <c r="BC131" s="143">
        <f>'2006 Vehicle Characteristics'!$D$58/10^9</f>
        <v>3.9805190000000001E-3</v>
      </c>
      <c r="BD131" s="141"/>
      <c r="BH131" s="142"/>
      <c r="BI131" s="143">
        <f>'2006 Vehicle Characteristics'!$B$59/10^9</f>
        <v>4.7608811059069792E-3</v>
      </c>
      <c r="BJ131" s="141"/>
    </row>
    <row r="132" spans="1:99" ht="13.5" thickBot="1">
      <c r="B132" s="103"/>
      <c r="C132" s="103"/>
      <c r="D132" s="103"/>
      <c r="E132" s="103"/>
      <c r="F132" s="103"/>
      <c r="G132" s="103"/>
      <c r="H132" s="103"/>
      <c r="I132" s="103"/>
      <c r="J132" s="103"/>
      <c r="M132" s="103"/>
      <c r="N132" s="103"/>
      <c r="O132" s="103"/>
      <c r="P132" s="103"/>
      <c r="Q132" s="103"/>
      <c r="R132" s="103"/>
      <c r="S132" s="103"/>
      <c r="T132" s="103"/>
      <c r="U132" s="103"/>
      <c r="X132" s="103"/>
      <c r="Y132" s="103"/>
      <c r="Z132" s="103"/>
      <c r="AA132" s="103"/>
      <c r="AB132" s="103"/>
      <c r="AC132" s="103"/>
      <c r="AD132" s="103"/>
      <c r="AE132" s="103"/>
      <c r="AF132" s="103"/>
      <c r="AG132" s="103"/>
      <c r="AL132" s="141"/>
      <c r="AR132" s="141"/>
      <c r="AX132" s="141"/>
      <c r="BD132" s="141"/>
      <c r="BJ132" s="141"/>
      <c r="BL132" s="104" t="s">
        <v>89</v>
      </c>
    </row>
    <row r="133" spans="1:99" ht="13">
      <c r="B133" s="104" t="s">
        <v>98</v>
      </c>
      <c r="C133" s="104"/>
      <c r="D133" s="104"/>
      <c r="E133" s="104"/>
      <c r="F133" s="104"/>
      <c r="G133" s="103"/>
      <c r="H133" s="103"/>
      <c r="I133" s="104" t="s">
        <v>99</v>
      </c>
      <c r="J133" s="105" t="s">
        <v>99</v>
      </c>
      <c r="M133" s="104" t="s">
        <v>98</v>
      </c>
      <c r="N133" s="104"/>
      <c r="O133" s="104"/>
      <c r="P133" s="104"/>
      <c r="Q133" s="104"/>
      <c r="R133" s="103"/>
      <c r="S133" s="103"/>
      <c r="T133" s="104" t="s">
        <v>99</v>
      </c>
      <c r="U133" s="105" t="s">
        <v>99</v>
      </c>
      <c r="X133" s="104" t="s">
        <v>98</v>
      </c>
      <c r="Y133" s="104"/>
      <c r="Z133" s="104"/>
      <c r="AA133" s="104"/>
      <c r="AB133" s="104"/>
      <c r="AC133" s="103"/>
      <c r="AD133" s="103"/>
      <c r="AE133" s="104" t="s">
        <v>99</v>
      </c>
      <c r="AF133" s="105" t="s">
        <v>99</v>
      </c>
      <c r="AG133" s="104"/>
      <c r="AI133" s="104" t="s">
        <v>98</v>
      </c>
      <c r="AJ133" s="104"/>
      <c r="AK133" s="104" t="s">
        <v>99</v>
      </c>
      <c r="AL133" s="105" t="s">
        <v>99</v>
      </c>
      <c r="AO133" s="104" t="s">
        <v>98</v>
      </c>
      <c r="AP133" s="104"/>
      <c r="AQ133" s="104" t="s">
        <v>99</v>
      </c>
      <c r="AR133" s="105" t="s">
        <v>99</v>
      </c>
      <c r="AU133" s="104" t="s">
        <v>98</v>
      </c>
      <c r="AV133" s="104"/>
      <c r="AW133" s="104" t="s">
        <v>99</v>
      </c>
      <c r="AX133" s="105" t="s">
        <v>99</v>
      </c>
      <c r="BA133" s="104" t="s">
        <v>98</v>
      </c>
      <c r="BB133" s="104"/>
      <c r="BC133" s="104" t="s">
        <v>99</v>
      </c>
      <c r="BD133" s="105" t="s">
        <v>99</v>
      </c>
      <c r="BG133" s="104" t="s">
        <v>98</v>
      </c>
      <c r="BH133" s="104"/>
      <c r="BI133" s="104" t="s">
        <v>99</v>
      </c>
      <c r="BJ133" s="105" t="s">
        <v>99</v>
      </c>
      <c r="BL133" s="128" t="s">
        <v>99</v>
      </c>
      <c r="BM133" s="129" t="s">
        <v>99</v>
      </c>
    </row>
    <row r="134" spans="1:99" ht="15.5" thickBot="1">
      <c r="A134" s="116" t="s">
        <v>102</v>
      </c>
      <c r="B134" s="106" t="s">
        <v>97</v>
      </c>
      <c r="C134" s="106"/>
      <c r="D134" s="106"/>
      <c r="E134" s="106"/>
      <c r="F134" s="106"/>
      <c r="G134" s="106"/>
      <c r="H134" s="106"/>
      <c r="I134" s="107" t="s">
        <v>100</v>
      </c>
      <c r="J134" s="108" t="s">
        <v>101</v>
      </c>
      <c r="L134" s="116" t="s">
        <v>102</v>
      </c>
      <c r="M134" s="106" t="s">
        <v>97</v>
      </c>
      <c r="N134" s="106"/>
      <c r="O134" s="106"/>
      <c r="P134" s="106"/>
      <c r="Q134" s="106"/>
      <c r="R134" s="106"/>
      <c r="S134" s="106"/>
      <c r="T134" s="107" t="s">
        <v>100</v>
      </c>
      <c r="U134" s="108" t="s">
        <v>101</v>
      </c>
      <c r="W134" s="116" t="s">
        <v>102</v>
      </c>
      <c r="X134" s="106" t="s">
        <v>97</v>
      </c>
      <c r="Y134" s="106"/>
      <c r="Z134" s="106"/>
      <c r="AA134" s="106"/>
      <c r="AB134" s="106"/>
      <c r="AC134" s="106"/>
      <c r="AD134" s="106"/>
      <c r="AE134" s="107" t="s">
        <v>100</v>
      </c>
      <c r="AF134" s="108" t="s">
        <v>101</v>
      </c>
      <c r="AG134" s="125"/>
      <c r="AI134" s="106" t="s">
        <v>97</v>
      </c>
      <c r="AJ134" s="106"/>
      <c r="AK134" s="106" t="s">
        <v>104</v>
      </c>
      <c r="AL134" s="122" t="s">
        <v>105</v>
      </c>
      <c r="AO134" s="106" t="s">
        <v>97</v>
      </c>
      <c r="AP134" s="106"/>
      <c r="AQ134" s="106" t="s">
        <v>104</v>
      </c>
      <c r="AR134" s="122" t="s">
        <v>105</v>
      </c>
      <c r="AU134" s="106" t="s">
        <v>97</v>
      </c>
      <c r="AV134" s="106"/>
      <c r="AW134" s="106" t="s">
        <v>104</v>
      </c>
      <c r="AX134" s="122" t="s">
        <v>105</v>
      </c>
      <c r="BA134" s="106" t="s">
        <v>97</v>
      </c>
      <c r="BB134" s="106"/>
      <c r="BC134" s="106" t="s">
        <v>104</v>
      </c>
      <c r="BD134" s="122" t="s">
        <v>105</v>
      </c>
      <c r="BG134" s="106" t="s">
        <v>97</v>
      </c>
      <c r="BH134" s="106"/>
      <c r="BI134" s="106" t="s">
        <v>104</v>
      </c>
      <c r="BJ134" s="122" t="s">
        <v>105</v>
      </c>
      <c r="BL134" s="130" t="s">
        <v>104</v>
      </c>
      <c r="BM134" s="131" t="s">
        <v>105</v>
      </c>
    </row>
    <row r="135" spans="1:99" ht="13">
      <c r="A135" s="117" t="s">
        <v>37</v>
      </c>
      <c r="B135" s="109">
        <f>SUMPRODUCT(C$100:C$130,J$100:J$130)</f>
        <v>0</v>
      </c>
      <c r="C135" s="103"/>
      <c r="D135" s="103"/>
      <c r="E135" s="103"/>
      <c r="F135" s="103"/>
      <c r="G135" s="103"/>
      <c r="H135" s="103"/>
      <c r="I135" s="109">
        <f t="shared" ref="I135:I141" si="78">B135*VLOOKUP($A135,N2OEF,2,FALSE)</f>
        <v>0</v>
      </c>
      <c r="J135" s="110">
        <f t="shared" ref="J135:J141" si="79">B135*VLOOKUP($A135,CH4EF,2,FALSE)</f>
        <v>0</v>
      </c>
      <c r="L135" s="117" t="s">
        <v>37</v>
      </c>
      <c r="M135" s="109">
        <f>SUMPRODUCT(N$100:N$130,U$100:U$130)</f>
        <v>0</v>
      </c>
      <c r="N135" s="103"/>
      <c r="O135" s="103"/>
      <c r="P135" s="103"/>
      <c r="Q135" s="103"/>
      <c r="R135" s="103"/>
      <c r="S135" s="103"/>
      <c r="T135" s="109">
        <f t="shared" ref="T135:T141" si="80">M135*VLOOKUP($A135,N2OEF,3,FALSE)</f>
        <v>0</v>
      </c>
      <c r="U135" s="110">
        <f t="shared" ref="U135:U141" si="81">M135*VLOOKUP($A135,CH4EF,3,FALSE)</f>
        <v>0</v>
      </c>
      <c r="W135" s="117" t="s">
        <v>37</v>
      </c>
      <c r="X135" s="109">
        <f>SUMPRODUCT(Y$100:Y$130,AF$100:AF$130)</f>
        <v>5.4666639419286091E-6</v>
      </c>
      <c r="Y135" s="103"/>
      <c r="Z135" s="103"/>
      <c r="AA135" s="103"/>
      <c r="AB135" s="103"/>
      <c r="AC135" s="103"/>
      <c r="AD135" s="103"/>
      <c r="AE135" s="109">
        <f t="shared" ref="AE135:AE141" si="82">X135*VLOOKUP($A135,N2OEF,4,FALSE)</f>
        <v>2.7169319791385185E-7</v>
      </c>
      <c r="AF135" s="110">
        <f t="shared" ref="AF135:AF141" si="83">X135*VLOOKUP($A135,CH4EF,4,FALSE)</f>
        <v>2.5168520788639317E-6</v>
      </c>
      <c r="AG135" s="109"/>
      <c r="AI135" s="144"/>
      <c r="AJ135" s="144"/>
      <c r="AK135" s="144"/>
      <c r="AL135" s="145"/>
      <c r="AO135" s="144"/>
      <c r="AP135" s="144"/>
      <c r="AQ135" s="144"/>
      <c r="AR135" s="145"/>
      <c r="AU135" s="144"/>
      <c r="AV135" s="144"/>
      <c r="AW135" s="144"/>
      <c r="AX135" s="145"/>
      <c r="BA135" s="144"/>
      <c r="BB135" s="144"/>
      <c r="BC135" s="144"/>
      <c r="BD135" s="145"/>
      <c r="BG135" s="144"/>
      <c r="BH135" s="144"/>
      <c r="BI135" s="144"/>
      <c r="BJ135" s="145"/>
      <c r="BL135" s="146"/>
      <c r="BM135" s="147"/>
    </row>
    <row r="136" spans="1:99" ht="13">
      <c r="A136" s="117" t="s">
        <v>31</v>
      </c>
      <c r="B136" s="109">
        <f>SUMPRODUCT(D$100:D$130,J$100:J$130)</f>
        <v>4.0169908684247179E-4</v>
      </c>
      <c r="C136" s="103"/>
      <c r="D136" s="103"/>
      <c r="E136" s="103"/>
      <c r="F136" s="103"/>
      <c r="G136" s="103"/>
      <c r="H136" s="103"/>
      <c r="I136" s="109">
        <f t="shared" si="78"/>
        <v>7.9134720107966934E-6</v>
      </c>
      <c r="J136" s="110">
        <f t="shared" si="79"/>
        <v>6.8128165128483216E-5</v>
      </c>
      <c r="L136" s="117" t="s">
        <v>31</v>
      </c>
      <c r="M136" s="109">
        <f>SUMPRODUCT(O$100:O$130,U$100:U$130)</f>
        <v>1.1876279485155126E-4</v>
      </c>
      <c r="N136" s="103"/>
      <c r="O136" s="103"/>
      <c r="P136" s="103"/>
      <c r="Q136" s="103"/>
      <c r="R136" s="103"/>
      <c r="S136" s="103"/>
      <c r="T136" s="109">
        <f t="shared" si="80"/>
        <v>2.5890289277638176E-6</v>
      </c>
      <c r="U136" s="110">
        <f t="shared" si="81"/>
        <v>2.2659941257675979E-5</v>
      </c>
      <c r="W136" s="117" t="s">
        <v>31</v>
      </c>
      <c r="X136" s="109">
        <f>SUMPRODUCT(Z$100:Z$130,AF$100:AF$130)</f>
        <v>2.3426601830036587E-5</v>
      </c>
      <c r="Y136" s="103"/>
      <c r="Z136" s="103"/>
      <c r="AA136" s="103"/>
      <c r="AB136" s="103"/>
      <c r="AC136" s="103"/>
      <c r="AD136" s="103"/>
      <c r="AE136" s="109">
        <f t="shared" si="82"/>
        <v>1.1080782665607307E-6</v>
      </c>
      <c r="AF136" s="110">
        <f t="shared" si="83"/>
        <v>9.7946622251382985E-6</v>
      </c>
      <c r="AG136" s="109"/>
      <c r="AI136" s="144"/>
      <c r="AJ136" s="144"/>
      <c r="AK136" s="144"/>
      <c r="AL136" s="145"/>
      <c r="AO136" s="144"/>
      <c r="AP136" s="144"/>
      <c r="AQ136" s="144"/>
      <c r="AR136" s="145"/>
      <c r="AU136" s="144"/>
      <c r="AV136" s="144"/>
      <c r="AW136" s="144"/>
      <c r="AX136" s="145"/>
      <c r="BA136" s="144"/>
      <c r="BB136" s="144"/>
      <c r="BC136" s="144"/>
      <c r="BD136" s="145"/>
      <c r="BG136" s="144"/>
      <c r="BH136" s="144"/>
      <c r="BI136" s="144"/>
      <c r="BJ136" s="145"/>
      <c r="BL136" s="146"/>
      <c r="BM136" s="147"/>
    </row>
    <row r="137" spans="1:99" ht="13">
      <c r="A137" s="117" t="s">
        <v>29</v>
      </c>
      <c r="B137" s="109">
        <f>SUMPRODUCT(E$100:E$130,J$100:J$130)</f>
        <v>4.2651793798158142E-3</v>
      </c>
      <c r="C137" s="103"/>
      <c r="D137" s="103"/>
      <c r="E137" s="103"/>
      <c r="F137" s="103"/>
      <c r="G137" s="103"/>
      <c r="H137" s="103"/>
      <c r="I137" s="109">
        <f t="shared" si="78"/>
        <v>2.1496504074271705E-4</v>
      </c>
      <c r="J137" s="110">
        <f t="shared" si="79"/>
        <v>5.7793180596504292E-4</v>
      </c>
      <c r="L137" s="117" t="s">
        <v>29</v>
      </c>
      <c r="M137" s="109">
        <f>SUMPRODUCT(P$100:P$130,U$100:U$130)</f>
        <v>2.1529568716819416E-3</v>
      </c>
      <c r="N137" s="103"/>
      <c r="O137" s="103"/>
      <c r="P137" s="103"/>
      <c r="Q137" s="103"/>
      <c r="R137" s="103"/>
      <c r="S137" s="103"/>
      <c r="T137" s="109">
        <f t="shared" si="80"/>
        <v>1.3757394410047607E-4</v>
      </c>
      <c r="U137" s="110">
        <f t="shared" si="81"/>
        <v>3.2638826174698237E-4</v>
      </c>
      <c r="W137" s="117" t="s">
        <v>29</v>
      </c>
      <c r="X137" s="109">
        <f>SUMPRODUCT(AA$100:AA$130,AF$100:AF$130)</f>
        <v>1.5887238967195165E-5</v>
      </c>
      <c r="Y137" s="103"/>
      <c r="Z137" s="103"/>
      <c r="AA137" s="103"/>
      <c r="AB137" s="103"/>
      <c r="AC137" s="103"/>
      <c r="AD137" s="103"/>
      <c r="AE137" s="109">
        <f t="shared" si="82"/>
        <v>2.0923493719796037E-6</v>
      </c>
      <c r="AF137" s="110">
        <f t="shared" si="83"/>
        <v>3.7430335006711808E-6</v>
      </c>
      <c r="AG137" s="109"/>
      <c r="AI137" s="144"/>
      <c r="AJ137" s="144"/>
      <c r="AK137" s="144"/>
      <c r="AL137" s="145"/>
      <c r="AO137" s="144"/>
      <c r="AP137" s="144"/>
      <c r="AQ137" s="144"/>
      <c r="AR137" s="145"/>
      <c r="AU137" s="144"/>
      <c r="AV137" s="144"/>
      <c r="AW137" s="144"/>
      <c r="AX137" s="145"/>
      <c r="BA137" s="144"/>
      <c r="BB137" s="144"/>
      <c r="BC137" s="144"/>
      <c r="BD137" s="145"/>
      <c r="BG137" s="144"/>
      <c r="BH137" s="144"/>
      <c r="BI137" s="144"/>
      <c r="BJ137" s="145"/>
      <c r="BL137" s="146"/>
      <c r="BM137" s="147"/>
    </row>
    <row r="138" spans="1:99" ht="13">
      <c r="A138" s="117" t="s">
        <v>27</v>
      </c>
      <c r="B138" s="109">
        <f>SUMPRODUCT(F$100:F$130,J$100:J$130)</f>
        <v>7.8448566893506683E-2</v>
      </c>
      <c r="C138" s="103"/>
      <c r="D138" s="103"/>
      <c r="E138" s="103"/>
      <c r="F138" s="103"/>
      <c r="G138" s="103"/>
      <c r="H138" s="103"/>
      <c r="I138" s="109">
        <f t="shared" si="78"/>
        <v>5.0756222780098817E-3</v>
      </c>
      <c r="J138" s="110">
        <f t="shared" si="79"/>
        <v>5.5227791093028708E-3</v>
      </c>
      <c r="L138" s="117" t="s">
        <v>27</v>
      </c>
      <c r="M138" s="109">
        <f>SUMPRODUCT(Q$100:Q$130,U$100:U$130)</f>
        <v>1.1213622850026783E-2</v>
      </c>
      <c r="N138" s="103"/>
      <c r="O138" s="103"/>
      <c r="P138" s="103"/>
      <c r="Q138" s="103"/>
      <c r="R138" s="103"/>
      <c r="S138" s="103"/>
      <c r="T138" s="109">
        <f t="shared" si="80"/>
        <v>1.1841585729628283E-3</v>
      </c>
      <c r="U138" s="110">
        <f t="shared" si="81"/>
        <v>8.7017713316207834E-4</v>
      </c>
      <c r="W138" s="117" t="s">
        <v>27</v>
      </c>
      <c r="X138" s="109">
        <f>SUMPRODUCT(AB$100:AB$130,AF$100:AF$130)</f>
        <v>1.1082048945091073E-5</v>
      </c>
      <c r="Y138" s="103"/>
      <c r="Z138" s="103"/>
      <c r="AA138" s="103"/>
      <c r="AB138" s="103"/>
      <c r="AC138" s="103"/>
      <c r="AD138" s="103"/>
      <c r="AE138" s="109">
        <f t="shared" si="82"/>
        <v>2.3660174497769439E-6</v>
      </c>
      <c r="AF138" s="110">
        <f t="shared" si="83"/>
        <v>2.9145788725589524E-6</v>
      </c>
      <c r="AG138" s="109"/>
      <c r="AH138" s="127" t="s">
        <v>33</v>
      </c>
      <c r="AI138" s="148">
        <f>SUMIF(AJ$100:AJ$130,$AH138,AK$100:AK$130)</f>
        <v>9.6660846654621397E-4</v>
      </c>
      <c r="AJ138" s="148"/>
      <c r="AK138" s="148">
        <f>AI138*VLOOKUP($AH138,N2OEF,5,FALSE)</f>
        <v>9.6660846654621406E-7</v>
      </c>
      <c r="AL138" s="149">
        <f>AI138*VLOOKUP($AH138,CH4EF,5,FALSE)</f>
        <v>4.8330423327310703E-7</v>
      </c>
      <c r="AN138" s="127" t="s">
        <v>33</v>
      </c>
      <c r="AO138" s="148">
        <f>SUMIF(AP$100:AP$130,$AH138,AQ$100:AQ$130)</f>
        <v>4.3014593873414129E-3</v>
      </c>
      <c r="AP138" s="148"/>
      <c r="AQ138" s="148">
        <f>AO138*VLOOKUP($AH138,N2OEF,6,FALSE)</f>
        <v>6.0220431422779777E-6</v>
      </c>
      <c r="AR138" s="149">
        <f>AO138*VLOOKUP($AH138,CH4EF,6,FALSE)</f>
        <v>3.8713134486072711E-6</v>
      </c>
      <c r="AT138" s="127" t="s">
        <v>33</v>
      </c>
      <c r="AU138" s="148">
        <f>SUMIF(AV$100:AV$130,$AH138,AW$100:AW$130)</f>
        <v>2.1709326660439716E-4</v>
      </c>
      <c r="AV138" s="148"/>
      <c r="AW138" s="148">
        <f>AU138*VLOOKUP($AH138,N2OEF,7,FALSE)</f>
        <v>1.0420476797011063E-6</v>
      </c>
      <c r="AX138" s="149">
        <f>AU138*VLOOKUP($AH138,CH4EF,7,FALSE)</f>
        <v>1.1071756596824255E-6</v>
      </c>
      <c r="AZ138" s="127"/>
      <c r="BA138" s="148"/>
      <c r="BB138" s="148"/>
      <c r="BC138" s="148"/>
      <c r="BD138" s="149"/>
      <c r="BF138" s="127"/>
      <c r="BG138" s="148"/>
      <c r="BH138" s="148"/>
      <c r="BI138" s="148"/>
      <c r="BJ138" s="149"/>
      <c r="BL138" s="146"/>
      <c r="BM138" s="147"/>
    </row>
    <row r="139" spans="1:99" ht="13">
      <c r="A139" s="117" t="s">
        <v>25</v>
      </c>
      <c r="B139" s="109">
        <f>SUMPRODUCT(G$100:G$130,J$100:J$130)</f>
        <v>0.12517771772692277</v>
      </c>
      <c r="C139" s="103"/>
      <c r="D139" s="103"/>
      <c r="E139" s="103"/>
      <c r="F139" s="103"/>
      <c r="G139" s="103"/>
      <c r="H139" s="103"/>
      <c r="I139" s="109">
        <f t="shared" si="78"/>
        <v>5.3701240904849871E-3</v>
      </c>
      <c r="J139" s="110">
        <f t="shared" si="79"/>
        <v>3.3923161503996067E-3</v>
      </c>
      <c r="L139" s="117" t="s">
        <v>25</v>
      </c>
      <c r="M139" s="109">
        <f>SUMPRODUCT(R$100:R$130,U$100:U$130)</f>
        <v>3.5286192275501088E-2</v>
      </c>
      <c r="N139" s="103"/>
      <c r="O139" s="103"/>
      <c r="P139" s="103"/>
      <c r="Q139" s="103"/>
      <c r="R139" s="103"/>
      <c r="S139" s="103"/>
      <c r="T139" s="109">
        <f t="shared" si="80"/>
        <v>3.0734273471961448E-3</v>
      </c>
      <c r="U139" s="110">
        <f t="shared" si="81"/>
        <v>1.594935890852649E-3</v>
      </c>
      <c r="W139" s="117" t="s">
        <v>25</v>
      </c>
      <c r="X139" s="109">
        <f>SUMPRODUCT(AC$100:AC$130,AF$100:AF$130)</f>
        <v>1.0928868089155091E-4</v>
      </c>
      <c r="Y139" s="103"/>
      <c r="Z139" s="103"/>
      <c r="AA139" s="103"/>
      <c r="AB139" s="103"/>
      <c r="AC139" s="103"/>
      <c r="AD139" s="103"/>
      <c r="AE139" s="109">
        <f t="shared" si="82"/>
        <v>1.9125519156021406E-5</v>
      </c>
      <c r="AF139" s="110">
        <f t="shared" si="83"/>
        <v>7.1584085983965851E-6</v>
      </c>
      <c r="AG139" s="109"/>
      <c r="AH139" s="117" t="s">
        <v>35</v>
      </c>
      <c r="AI139" s="150">
        <f>SUMIF(AJ$100:AJ$130,$AH139,AK$100:AK$130)</f>
        <v>2.4961217752284437E-4</v>
      </c>
      <c r="AJ139" s="150"/>
      <c r="AK139" s="150">
        <f>AI139*VLOOKUP($AH139,N2OEF,5,FALSE)</f>
        <v>2.4961217752284435E-7</v>
      </c>
      <c r="AL139" s="151">
        <f>AI139*VLOOKUP($AH139,CH4EF,5,FALSE)</f>
        <v>1.2480608876142218E-7</v>
      </c>
      <c r="AN139" s="117" t="s">
        <v>35</v>
      </c>
      <c r="AO139" s="150">
        <f>SUMIF(AP$100:AP$130,$AH139,AQ$100:AQ$130)</f>
        <v>4.6193913272937434E-4</v>
      </c>
      <c r="AP139" s="150"/>
      <c r="AQ139" s="150">
        <f>AO139*VLOOKUP($AH139,N2OEF,6,FALSE)</f>
        <v>6.4671478582112405E-7</v>
      </c>
      <c r="AR139" s="151">
        <f>AO139*VLOOKUP($AH139,CH4EF,6,FALSE)</f>
        <v>4.1574521945643691E-7</v>
      </c>
      <c r="AT139" s="117" t="s">
        <v>35</v>
      </c>
      <c r="AU139" s="150">
        <f>SUMIF(AV$100:AV$130,$AH139,AW$100:AW$130)</f>
        <v>3.8176590575460011E-5</v>
      </c>
      <c r="AV139" s="150"/>
      <c r="AW139" s="150">
        <f>AU139*VLOOKUP($AH139,N2OEF,7,FALSE)</f>
        <v>1.8324763476220805E-7</v>
      </c>
      <c r="AX139" s="151">
        <f>AU139*VLOOKUP($AH139,CH4EF,7,FALSE)</f>
        <v>1.9470061193484608E-7</v>
      </c>
      <c r="AZ139" s="117" t="s">
        <v>31</v>
      </c>
      <c r="BA139" s="150">
        <f>SUMIF(BB$100:BB$130,$AZ139,BC$100:BC$130)</f>
        <v>3.6148767392406378E-3</v>
      </c>
      <c r="BB139" s="150"/>
      <c r="BC139" s="150">
        <f>BA139*VLOOKUP($AH139,N2OEF,8,FALSE)</f>
        <v>3.0003476935697293E-5</v>
      </c>
      <c r="BD139" s="151">
        <f>BA139*VLOOKUP($AH139,CH4EF,7,FALSE)</f>
        <v>1.8435871370127253E-5</v>
      </c>
      <c r="BF139" s="117" t="s">
        <v>31</v>
      </c>
      <c r="BG139" s="150">
        <f>SUMIF(BH$100:BH$130,$AZ139,BI$100:BI$130)</f>
        <v>4.3235563925290597E-3</v>
      </c>
      <c r="BH139" s="150"/>
      <c r="BI139" s="150">
        <f>BG139*VLOOKUP($AH139,N2OEF,8,FALSE)</f>
        <v>3.5885518057991199E-5</v>
      </c>
      <c r="BJ139" s="151">
        <f>BG139*VLOOKUP($AH139,CH4EF,7,FALSE)</f>
        <v>2.2050137601898206E-5</v>
      </c>
      <c r="BL139" s="146"/>
      <c r="BM139" s="147"/>
    </row>
    <row r="140" spans="1:99" ht="13">
      <c r="A140" s="117" t="s">
        <v>23</v>
      </c>
      <c r="B140" s="109">
        <f>SUMPRODUCT(H$100:H$130,J$100:J$130)</f>
        <v>0.15713745569600146</v>
      </c>
      <c r="C140" s="103"/>
      <c r="D140" s="103"/>
      <c r="E140" s="103"/>
      <c r="F140" s="103"/>
      <c r="G140" s="103"/>
      <c r="H140" s="103"/>
      <c r="I140" s="109">
        <f t="shared" si="78"/>
        <v>3.2213178417680299E-3</v>
      </c>
      <c r="J140" s="110">
        <f t="shared" si="79"/>
        <v>1.5713745569600147E-3</v>
      </c>
      <c r="L140" s="117" t="s">
        <v>23</v>
      </c>
      <c r="M140" s="109">
        <f>SUMPRODUCT(S$100:S$130,U$100:U$130)</f>
        <v>3.4119471299896509E-2</v>
      </c>
      <c r="N140" s="103"/>
      <c r="O140" s="103"/>
      <c r="P140" s="103"/>
      <c r="Q140" s="103"/>
      <c r="R140" s="103"/>
      <c r="S140" s="103"/>
      <c r="T140" s="109">
        <f t="shared" si="80"/>
        <v>7.6086420998769215E-4</v>
      </c>
      <c r="U140" s="110">
        <f t="shared" si="81"/>
        <v>5.0496817523846833E-4</v>
      </c>
      <c r="W140" s="117" t="s">
        <v>23</v>
      </c>
      <c r="X140" s="109">
        <f>SUMPRODUCT(AD$100:AD$130,AF$100:AF$130)</f>
        <v>2.2267232648552087E-5</v>
      </c>
      <c r="Y140" s="103"/>
      <c r="Z140" s="103"/>
      <c r="AA140" s="103"/>
      <c r="AB140" s="103"/>
      <c r="AC140" s="103"/>
      <c r="AD140" s="103"/>
      <c r="AE140" s="109">
        <f t="shared" si="82"/>
        <v>1.0376530414225274E-6</v>
      </c>
      <c r="AF140" s="110">
        <f t="shared" si="83"/>
        <v>6.6801697945656259E-7</v>
      </c>
      <c r="AG140" s="109"/>
      <c r="AH140" s="117" t="s">
        <v>37</v>
      </c>
      <c r="AI140" s="157">
        <f>SUMIF(AJ$100:AJ$130,$AH140,AK$100:AK$130)</f>
        <v>3.7488233343719744E-4</v>
      </c>
      <c r="AJ140" s="150"/>
      <c r="AK140" s="150">
        <f>AI140*VLOOKUP($AH140,N2OEF,5,FALSE)</f>
        <v>4.498588001246369E-7</v>
      </c>
      <c r="AL140" s="151">
        <f>AI140*VLOOKUP($AH140,CH4EF,5,FALSE)</f>
        <v>2.2492940006231845E-7</v>
      </c>
      <c r="AN140" s="117" t="s">
        <v>37</v>
      </c>
      <c r="AO140" s="157">
        <f>SUMIF(AP$100:AP$130,$AH140,AQ$100:AQ$130)</f>
        <v>6.1151890314201795E-5</v>
      </c>
      <c r="AP140" s="150"/>
      <c r="AQ140" s="150">
        <f>AO140*VLOOKUP($AH140,N2OEF,6,FALSE)</f>
        <v>1.0395821353414304E-7</v>
      </c>
      <c r="AR140" s="151">
        <f>AO140*VLOOKUP($AH140,CH4EF,6,FALSE)</f>
        <v>6.7267079345621985E-8</v>
      </c>
      <c r="AT140" s="117" t="s">
        <v>37</v>
      </c>
      <c r="AU140" s="150">
        <f>SUMIF(AV$100:AV$130,$AH140,AW$100:AW$130)</f>
        <v>1.3520692446238366E-6</v>
      </c>
      <c r="AV140" s="150"/>
      <c r="AW140" s="150">
        <f>AU140*VLOOKUP($AH140,N2OEF,7,FALSE)</f>
        <v>6.4899323741944147E-9</v>
      </c>
      <c r="AX140" s="151">
        <f>AU140*VLOOKUP($AH140,CH4EF,7,FALSE)</f>
        <v>6.8955531475815671E-9</v>
      </c>
      <c r="AZ140" s="117" t="s">
        <v>37</v>
      </c>
      <c r="BA140" s="157">
        <f>SUMIF(BB$100:BB$130,$AH140,BC$100:BC$130)</f>
        <v>3.6564226075936241E-4</v>
      </c>
      <c r="BB140" s="150"/>
      <c r="BC140" s="150">
        <f>BA140*VLOOKUP($AH140,N2OEF,8,FALSE)</f>
        <v>3.0348307643027079E-6</v>
      </c>
      <c r="BD140" s="151">
        <f>BA140*VLOOKUP($AH140,CH4EF,7,FALSE)</f>
        <v>1.8647755298727484E-6</v>
      </c>
      <c r="BF140" s="117" t="s">
        <v>37</v>
      </c>
      <c r="BG140" s="157">
        <f>SUMIF(BH$100:BH$130,$AH140,BI$100:BI$130)</f>
        <v>4.3732471337791913E-4</v>
      </c>
      <c r="BH140" s="150"/>
      <c r="BI140" s="150">
        <f>BG140*VLOOKUP($AH140,N2OEF,8,FALSE)</f>
        <v>3.629795121036729E-6</v>
      </c>
      <c r="BJ140" s="151">
        <f>BG140*VLOOKUP($AH140,CH4EF,7,FALSE)</f>
        <v>2.2303560382273875E-6</v>
      </c>
      <c r="BL140" s="146"/>
      <c r="BM140" s="147"/>
    </row>
    <row r="141" spans="1:99" ht="13">
      <c r="A141" s="118" t="s">
        <v>21</v>
      </c>
      <c r="B141" s="109">
        <f>SUMPRODUCT(I$100:I$130,J$100:J$130)</f>
        <v>8.8508244239404635E-2</v>
      </c>
      <c r="C141" s="111"/>
      <c r="D141" s="111"/>
      <c r="E141" s="111"/>
      <c r="F141" s="111"/>
      <c r="G141" s="111"/>
      <c r="H141" s="111"/>
      <c r="I141" s="109">
        <f t="shared" si="78"/>
        <v>4.2483957234914219E-4</v>
      </c>
      <c r="J141" s="110">
        <f t="shared" si="79"/>
        <v>6.3725935852371337E-4</v>
      </c>
      <c r="L141" s="118" t="s">
        <v>21</v>
      </c>
      <c r="M141" s="109">
        <f>SUMPRODUCT(T$100:T$130,U$100:U$130)</f>
        <v>2.4608073497657163E-2</v>
      </c>
      <c r="N141" s="111"/>
      <c r="O141" s="111"/>
      <c r="P141" s="111"/>
      <c r="Q141" s="111"/>
      <c r="R141" s="111"/>
      <c r="S141" s="111"/>
      <c r="T141" s="109">
        <f t="shared" si="80"/>
        <v>6.1520183744142914E-5</v>
      </c>
      <c r="U141" s="110">
        <f t="shared" si="81"/>
        <v>2.4608073497657166E-4</v>
      </c>
      <c r="W141" s="118" t="s">
        <v>21</v>
      </c>
      <c r="X141" s="109">
        <f>SUMPRODUCT(AE$100:AE$130,AF$100:AF$130)</f>
        <v>3.131094750718582E-5</v>
      </c>
      <c r="Y141" s="111"/>
      <c r="Z141" s="111"/>
      <c r="AA141" s="111"/>
      <c r="AB141" s="111"/>
      <c r="AC141" s="111"/>
      <c r="AD141" s="111"/>
      <c r="AE141" s="109">
        <f t="shared" si="82"/>
        <v>4.696642126077873E-8</v>
      </c>
      <c r="AF141" s="110">
        <f t="shared" si="83"/>
        <v>9.2993514096341885E-7</v>
      </c>
      <c r="AG141" s="109"/>
      <c r="AH141" s="117" t="s">
        <v>185</v>
      </c>
      <c r="AI141" s="157"/>
      <c r="AJ141" s="150"/>
      <c r="AK141" s="150"/>
      <c r="AL141" s="151"/>
      <c r="AN141" s="117" t="s">
        <v>185</v>
      </c>
      <c r="AO141" s="157"/>
      <c r="AP141" s="150"/>
      <c r="AQ141" s="150"/>
      <c r="AR141" s="151"/>
      <c r="AT141" s="117" t="s">
        <v>185</v>
      </c>
      <c r="AU141" s="157">
        <f>SUMIF(AV$100:AV$130,$AH141,AW$100:AW$130)</f>
        <v>0</v>
      </c>
      <c r="AV141" s="150"/>
      <c r="AW141" s="150">
        <f>AU141*VLOOKUP($AH141,N2OEF,7,FALSE)</f>
        <v>0</v>
      </c>
      <c r="AX141" s="151">
        <f>AU141*VLOOKUP($AH141,CH4EF,7,FALSE)</f>
        <v>0</v>
      </c>
      <c r="AZ141" s="117"/>
      <c r="BA141" s="157"/>
      <c r="BB141" s="150"/>
      <c r="BC141" s="150"/>
      <c r="BD141" s="151"/>
      <c r="BF141" s="117"/>
      <c r="BG141" s="157"/>
      <c r="BH141" s="150"/>
      <c r="BI141" s="150"/>
      <c r="BJ141" s="151"/>
      <c r="BL141" s="146"/>
      <c r="BM141" s="147"/>
    </row>
    <row r="142" spans="1:99" s="104" customFormat="1" ht="13.5" thickBot="1">
      <c r="A142" s="119" t="s">
        <v>89</v>
      </c>
      <c r="B142" s="112">
        <f>SUM(B135:B141)</f>
        <v>0.45393886302249381</v>
      </c>
      <c r="C142" s="113"/>
      <c r="D142" s="113"/>
      <c r="E142" s="113"/>
      <c r="F142" s="113"/>
      <c r="G142" s="113"/>
      <c r="H142" s="113"/>
      <c r="I142" s="114">
        <f>SUM(I135:I141)</f>
        <v>1.4314782295365553E-2</v>
      </c>
      <c r="J142" s="115">
        <f>SUM(J135:J141)</f>
        <v>1.1769789146279732E-2</v>
      </c>
      <c r="K142" s="134"/>
      <c r="L142" s="119" t="s">
        <v>89</v>
      </c>
      <c r="M142" s="112">
        <f>SUM(M135:M141)</f>
        <v>0.10749907958961503</v>
      </c>
      <c r="N142" s="113"/>
      <c r="O142" s="113"/>
      <c r="P142" s="113"/>
      <c r="Q142" s="113"/>
      <c r="R142" s="113"/>
      <c r="S142" s="113"/>
      <c r="T142" s="114">
        <f>SUM(T135:T141)</f>
        <v>5.2201332869190485E-3</v>
      </c>
      <c r="U142" s="115">
        <f>SUM(U135:U141)</f>
        <v>3.5652101372344262E-3</v>
      </c>
      <c r="V142" s="134"/>
      <c r="W142" s="119" t="s">
        <v>89</v>
      </c>
      <c r="X142" s="112">
        <f>SUM(X135:X141)</f>
        <v>2.1872941473154026E-4</v>
      </c>
      <c r="Y142" s="113"/>
      <c r="Z142" s="113"/>
      <c r="AA142" s="113"/>
      <c r="AB142" s="113"/>
      <c r="AC142" s="113"/>
      <c r="AD142" s="113"/>
      <c r="AE142" s="114">
        <f>SUM(AE135:AE141)</f>
        <v>2.6048276904935842E-5</v>
      </c>
      <c r="AF142" s="115">
        <f>SUM(AF135:AF141)</f>
        <v>2.7725487396048928E-5</v>
      </c>
      <c r="AG142" s="126"/>
      <c r="AH142" s="118" t="s">
        <v>89</v>
      </c>
      <c r="AI142" s="152">
        <f>SUM(AI138:AI140)</f>
        <v>1.5911029775062557E-3</v>
      </c>
      <c r="AJ142" s="153"/>
      <c r="AK142" s="153">
        <f>SUM(AK138:AK140)</f>
        <v>1.6660794441936953E-6</v>
      </c>
      <c r="AL142" s="154">
        <f>SUM(AL138:AL140)</f>
        <v>8.3303972209684763E-7</v>
      </c>
      <c r="AM142" s="134"/>
      <c r="AN142" s="118" t="s">
        <v>89</v>
      </c>
      <c r="AO142" s="152">
        <f>SUM(AO138:AO140)</f>
        <v>4.8245504103849885E-3</v>
      </c>
      <c r="AP142" s="153"/>
      <c r="AQ142" s="153">
        <f>SUM(AQ138:AQ140)</f>
        <v>6.7727161416332448E-6</v>
      </c>
      <c r="AR142" s="154">
        <f>SUM(AR138:AR140)</f>
        <v>4.3543257474093307E-6</v>
      </c>
      <c r="AS142" s="134"/>
      <c r="AT142" s="118" t="s">
        <v>89</v>
      </c>
      <c r="AU142" s="152">
        <f>SUM(AU138:AU141)</f>
        <v>2.5662192642448103E-4</v>
      </c>
      <c r="AV142" s="153"/>
      <c r="AW142" s="153">
        <f>SUM(AW138:AW141)</f>
        <v>1.2317852468375088E-6</v>
      </c>
      <c r="AX142" s="154">
        <f>SUM(AX138:AX141)</f>
        <v>1.3087718247648531E-6</v>
      </c>
      <c r="AY142" s="134"/>
      <c r="AZ142" s="118" t="s">
        <v>89</v>
      </c>
      <c r="BA142" s="152">
        <f>SUM(BA138:BA140)</f>
        <v>3.9805190000000001E-3</v>
      </c>
      <c r="BB142" s="153"/>
      <c r="BC142" s="153">
        <f>SUM(BC138:BC140)</f>
        <v>3.3038307699999999E-5</v>
      </c>
      <c r="BD142" s="154">
        <f>SUM(BD138:BD140)</f>
        <v>2.03006469E-5</v>
      </c>
      <c r="BE142" s="134"/>
      <c r="BF142" s="118" t="s">
        <v>89</v>
      </c>
      <c r="BG142" s="152">
        <f>SUM(BG138:BG140)</f>
        <v>4.7608811059069792E-3</v>
      </c>
      <c r="BH142" s="153"/>
      <c r="BI142" s="153">
        <f>SUM(BI138:BI140)</f>
        <v>3.9515313179027928E-5</v>
      </c>
      <c r="BJ142" s="154">
        <f>SUM(BJ138:BJ140)</f>
        <v>2.4280493640125593E-5</v>
      </c>
      <c r="BK142" s="134"/>
      <c r="BL142" s="155">
        <f>SUM(BC142,AW142,AQ142,AK142,AE142,T142,I142,BI142)</f>
        <v>1.9643188060901231E-2</v>
      </c>
      <c r="BM142" s="156">
        <f>SUM(BD142,AX142,AR142,AL142,AF142,U142,J142,BJ142)</f>
        <v>1.5413802048744605E-2</v>
      </c>
      <c r="BN142" s="134"/>
      <c r="BO142" s="134"/>
      <c r="BP142" s="134"/>
      <c r="BQ142" s="134"/>
      <c r="BR142" s="134"/>
      <c r="BS142" s="134"/>
      <c r="BT142" s="134"/>
      <c r="BU142" s="134"/>
      <c r="BV142" s="134"/>
      <c r="BW142" s="134"/>
      <c r="BX142" s="134"/>
      <c r="BY142" s="134"/>
      <c r="BZ142" s="134"/>
      <c r="CA142" s="134"/>
      <c r="CB142" s="134"/>
      <c r="CC142" s="134"/>
      <c r="CD142" s="134"/>
      <c r="CE142" s="134"/>
      <c r="CF142" s="134"/>
      <c r="CG142" s="134"/>
      <c r="CH142" s="134"/>
      <c r="CI142" s="134"/>
      <c r="CJ142" s="134"/>
      <c r="CK142" s="134"/>
      <c r="CL142" s="134"/>
      <c r="CM142" s="134"/>
      <c r="CN142" s="134"/>
      <c r="CO142" s="134"/>
      <c r="CP142" s="134"/>
      <c r="CQ142" s="134"/>
      <c r="CR142" s="134"/>
      <c r="CS142" s="134"/>
      <c r="CT142" s="134"/>
      <c r="CU142" s="134"/>
    </row>
    <row r="143" spans="1:99" ht="13">
      <c r="BY143" s="104"/>
      <c r="BZ143" s="104"/>
      <c r="CA143" s="104"/>
      <c r="CB143" s="104"/>
      <c r="CC143" s="104"/>
      <c r="CD143" s="104"/>
      <c r="CE143" s="104"/>
      <c r="CF143" s="104"/>
      <c r="CG143" s="104"/>
      <c r="CH143" s="104"/>
      <c r="CI143" s="104"/>
      <c r="CJ143" s="104"/>
      <c r="CK143" s="104"/>
      <c r="CL143" s="104"/>
      <c r="CM143" s="104"/>
      <c r="CN143" s="104"/>
      <c r="CO143" s="104"/>
      <c r="CP143" s="104"/>
      <c r="CQ143" s="104"/>
      <c r="CR143" s="104"/>
      <c r="CS143" s="104"/>
      <c r="CT143" s="104"/>
      <c r="CU143" s="104"/>
    </row>
    <row r="144" spans="1:99" ht="13">
      <c r="BS144" s="104"/>
      <c r="BT144" s="104"/>
      <c r="BU144" s="104"/>
      <c r="BV144" s="104"/>
      <c r="BW144" s="104"/>
      <c r="BX144" s="104"/>
    </row>
    <row r="145" spans="1:70" ht="13.5" thickBot="1">
      <c r="A145" s="104"/>
      <c r="B145" s="104" t="s">
        <v>13</v>
      </c>
      <c r="C145" s="104" t="s">
        <v>10</v>
      </c>
      <c r="D145" s="104"/>
      <c r="E145" s="104"/>
      <c r="F145" s="104"/>
      <c r="G145" s="104"/>
      <c r="H145" s="104"/>
      <c r="I145" s="104"/>
      <c r="J145" s="104"/>
      <c r="K145" s="104"/>
      <c r="L145" s="104"/>
      <c r="M145" s="104" t="s">
        <v>13</v>
      </c>
      <c r="N145" s="104" t="s">
        <v>10</v>
      </c>
      <c r="O145" s="104"/>
      <c r="P145" s="104"/>
      <c r="Q145" s="104"/>
      <c r="R145" s="104"/>
      <c r="S145" s="104"/>
      <c r="T145" s="104"/>
      <c r="U145" s="104"/>
      <c r="V145" s="104"/>
      <c r="W145" s="104"/>
      <c r="X145" s="104" t="s">
        <v>15</v>
      </c>
      <c r="Y145" s="104" t="s">
        <v>10</v>
      </c>
      <c r="Z145" s="104"/>
      <c r="AA145" s="104"/>
      <c r="AB145" s="104"/>
      <c r="AC145" s="104"/>
      <c r="AD145" s="104"/>
      <c r="AE145" s="104"/>
      <c r="AF145" s="104"/>
      <c r="AG145" s="104"/>
      <c r="AH145" s="104"/>
      <c r="AI145" s="104" t="s">
        <v>16</v>
      </c>
      <c r="AJ145" s="104" t="s">
        <v>10</v>
      </c>
      <c r="AK145" s="104"/>
      <c r="AL145" s="104"/>
      <c r="AM145" s="104"/>
      <c r="AN145" s="104"/>
      <c r="AO145" s="104" t="s">
        <v>17</v>
      </c>
      <c r="AP145" s="104" t="s">
        <v>10</v>
      </c>
      <c r="AQ145" s="104"/>
      <c r="AR145" s="104"/>
      <c r="AS145" s="104"/>
      <c r="AT145" s="104"/>
      <c r="AU145" s="104" t="s">
        <v>18</v>
      </c>
      <c r="AV145" s="104" t="s">
        <v>10</v>
      </c>
      <c r="AW145" s="104"/>
      <c r="AX145" s="104"/>
      <c r="AY145" s="104"/>
      <c r="AZ145" s="104"/>
      <c r="BA145" s="104" t="s">
        <v>19</v>
      </c>
      <c r="BB145" s="104" t="s">
        <v>10</v>
      </c>
      <c r="BC145" s="104"/>
      <c r="BD145" s="104"/>
      <c r="BE145" s="104"/>
      <c r="BF145" s="104"/>
      <c r="BG145" s="104" t="s">
        <v>318</v>
      </c>
      <c r="BH145" s="104" t="s">
        <v>10</v>
      </c>
      <c r="BI145" s="104"/>
      <c r="BJ145" s="104"/>
      <c r="BK145" s="104"/>
      <c r="BL145" s="104"/>
      <c r="BM145" s="104"/>
      <c r="BN145" s="104"/>
      <c r="BO145" s="104"/>
      <c r="BP145" s="104"/>
      <c r="BQ145" s="104"/>
      <c r="BR145" s="104"/>
    </row>
    <row r="146" spans="1:70" ht="13">
      <c r="A146" s="171"/>
      <c r="B146" s="133">
        <v>2006</v>
      </c>
      <c r="C146" s="98">
        <v>5</v>
      </c>
      <c r="D146" s="98">
        <v>6</v>
      </c>
      <c r="E146" s="98">
        <v>7</v>
      </c>
      <c r="F146" s="98">
        <v>8</v>
      </c>
      <c r="G146" s="99">
        <v>9</v>
      </c>
      <c r="H146" s="98">
        <v>10</v>
      </c>
      <c r="I146" s="99">
        <v>11</v>
      </c>
      <c r="J146" s="164"/>
      <c r="L146" s="171"/>
      <c r="M146" s="133">
        <v>2006</v>
      </c>
      <c r="N146" s="98">
        <v>12</v>
      </c>
      <c r="O146" s="98">
        <v>13</v>
      </c>
      <c r="P146" s="98">
        <v>14</v>
      </c>
      <c r="Q146" s="98">
        <v>15</v>
      </c>
      <c r="R146" s="99">
        <v>16</v>
      </c>
      <c r="S146" s="98">
        <v>17</v>
      </c>
      <c r="T146" s="99">
        <v>18</v>
      </c>
      <c r="U146" s="164"/>
      <c r="W146" s="171"/>
      <c r="X146" s="133">
        <v>2006</v>
      </c>
      <c r="Y146" s="98">
        <v>19</v>
      </c>
      <c r="Z146" s="98">
        <v>20</v>
      </c>
      <c r="AA146" s="98">
        <v>21</v>
      </c>
      <c r="AB146" s="98">
        <v>22</v>
      </c>
      <c r="AC146" s="99">
        <v>23</v>
      </c>
      <c r="AD146" s="98">
        <v>24</v>
      </c>
      <c r="AE146" s="99">
        <v>25</v>
      </c>
      <c r="AF146" s="164"/>
      <c r="AG146" s="123"/>
      <c r="AI146" s="128">
        <v>2006</v>
      </c>
      <c r="AJ146" s="135"/>
      <c r="AK146" s="135"/>
      <c r="AL146" s="164"/>
      <c r="AO146" s="128">
        <v>2006</v>
      </c>
      <c r="AP146" s="135"/>
      <c r="AQ146" s="135"/>
      <c r="AR146" s="164"/>
      <c r="AU146" s="128">
        <v>2006</v>
      </c>
      <c r="AV146" s="135"/>
      <c r="AW146" s="135"/>
      <c r="AX146" s="164"/>
      <c r="BA146" s="128">
        <v>2006</v>
      </c>
      <c r="BB146" s="135"/>
      <c r="BC146" s="135"/>
      <c r="BD146" s="164"/>
      <c r="BG146" s="128">
        <v>2006</v>
      </c>
      <c r="BH146" s="135"/>
      <c r="BI146" s="135"/>
      <c r="BJ146" s="164"/>
    </row>
    <row r="147" spans="1:70">
      <c r="A147" s="146"/>
      <c r="B147" s="100" t="s">
        <v>43</v>
      </c>
      <c r="C147" s="124" t="s">
        <v>37</v>
      </c>
      <c r="D147" s="100" t="s">
        <v>31</v>
      </c>
      <c r="E147" s="100" t="s">
        <v>29</v>
      </c>
      <c r="F147" s="100" t="s">
        <v>27</v>
      </c>
      <c r="G147" s="100" t="s">
        <v>25</v>
      </c>
      <c r="H147" s="100" t="s">
        <v>22</v>
      </c>
      <c r="I147" s="100" t="s">
        <v>21</v>
      </c>
      <c r="J147" s="172" t="s">
        <v>97</v>
      </c>
      <c r="L147" s="146"/>
      <c r="M147" s="100" t="s">
        <v>43</v>
      </c>
      <c r="N147" s="124" t="s">
        <v>37</v>
      </c>
      <c r="O147" s="100" t="s">
        <v>31</v>
      </c>
      <c r="P147" s="100" t="s">
        <v>29</v>
      </c>
      <c r="Q147" s="100" t="s">
        <v>27</v>
      </c>
      <c r="R147" s="100" t="s">
        <v>25</v>
      </c>
      <c r="S147" s="100" t="s">
        <v>22</v>
      </c>
      <c r="T147" s="100" t="s">
        <v>21</v>
      </c>
      <c r="U147" s="172" t="s">
        <v>97</v>
      </c>
      <c r="W147" s="146"/>
      <c r="X147" s="100" t="s">
        <v>43</v>
      </c>
      <c r="Y147" s="124" t="s">
        <v>37</v>
      </c>
      <c r="Z147" s="100" t="s">
        <v>31</v>
      </c>
      <c r="AA147" s="100" t="s">
        <v>29</v>
      </c>
      <c r="AB147" s="100" t="s">
        <v>27</v>
      </c>
      <c r="AC147" s="100" t="s">
        <v>25</v>
      </c>
      <c r="AD147" s="100" t="s">
        <v>22</v>
      </c>
      <c r="AE147" s="100" t="s">
        <v>21</v>
      </c>
      <c r="AF147" s="172" t="s">
        <v>97</v>
      </c>
      <c r="AG147" s="124"/>
      <c r="AI147" s="165" t="s">
        <v>43</v>
      </c>
      <c r="AJ147" s="111" t="s">
        <v>103</v>
      </c>
      <c r="AK147" s="136" t="s">
        <v>97</v>
      </c>
      <c r="AL147" s="166"/>
      <c r="AO147" s="165" t="s">
        <v>43</v>
      </c>
      <c r="AP147" s="111" t="s">
        <v>103</v>
      </c>
      <c r="AQ147" s="136" t="s">
        <v>97</v>
      </c>
      <c r="AR147" s="166"/>
      <c r="AU147" s="165" t="s">
        <v>43</v>
      </c>
      <c r="AV147" s="111" t="s">
        <v>103</v>
      </c>
      <c r="AW147" s="136" t="s">
        <v>97</v>
      </c>
      <c r="AX147" s="166"/>
      <c r="BA147" s="165" t="s">
        <v>43</v>
      </c>
      <c r="BB147" s="111" t="s">
        <v>103</v>
      </c>
      <c r="BC147" s="136" t="s">
        <v>97</v>
      </c>
      <c r="BD147" s="166"/>
      <c r="BG147" s="165" t="s">
        <v>43</v>
      </c>
      <c r="BH147" s="111" t="s">
        <v>103</v>
      </c>
      <c r="BI147" s="136" t="s">
        <v>97</v>
      </c>
      <c r="BJ147" s="166"/>
    </row>
    <row r="148" spans="1:70" ht="13">
      <c r="A148" s="173">
        <v>0</v>
      </c>
      <c r="B148" s="178">
        <v>2006</v>
      </c>
      <c r="C148" s="137">
        <f t="shared" ref="C148:I157" si="84">VLOOKUP($B148,oldtechs,C$2,FALSE)</f>
        <v>0</v>
      </c>
      <c r="D148" s="137">
        <f t="shared" si="84"/>
        <v>0</v>
      </c>
      <c r="E148" s="137">
        <f t="shared" si="84"/>
        <v>0</v>
      </c>
      <c r="F148" s="137">
        <f t="shared" si="84"/>
        <v>0</v>
      </c>
      <c r="G148" s="137">
        <f t="shared" si="84"/>
        <v>0</v>
      </c>
      <c r="H148" s="137">
        <f t="shared" si="84"/>
        <v>0.17592864786506646</v>
      </c>
      <c r="I148" s="137">
        <f t="shared" si="84"/>
        <v>0.82407135213493343</v>
      </c>
      <c r="J148" s="179">
        <f t="shared" ref="J148:J178" si="85">VLOOKUP($A148,VMTtoMY06,2,FALSE)*$J$179</f>
        <v>7.2185963582015927E-2</v>
      </c>
      <c r="L148" s="173">
        <v>0</v>
      </c>
      <c r="M148" s="178">
        <v>2006</v>
      </c>
      <c r="N148" s="137">
        <f t="shared" ref="N148:T157" si="86">VLOOKUP($B148,oldtechs,N$2,FALSE)</f>
        <v>0</v>
      </c>
      <c r="O148" s="137">
        <f t="shared" si="86"/>
        <v>0</v>
      </c>
      <c r="P148" s="137">
        <f t="shared" si="86"/>
        <v>0</v>
      </c>
      <c r="Q148" s="137">
        <f t="shared" si="86"/>
        <v>0</v>
      </c>
      <c r="R148" s="137">
        <f t="shared" si="86"/>
        <v>0</v>
      </c>
      <c r="S148" s="137">
        <f t="shared" si="86"/>
        <v>0.24442346200645765</v>
      </c>
      <c r="T148" s="137">
        <f t="shared" si="86"/>
        <v>0.75557653799354252</v>
      </c>
      <c r="U148" s="179">
        <f t="shared" ref="U148:U178" si="87">VLOOKUP($A148,VMTtoMY06,3,FALSE)*$U$179</f>
        <v>2.5979756913189846E-2</v>
      </c>
      <c r="W148" s="173">
        <v>0</v>
      </c>
      <c r="X148" s="178">
        <v>2006</v>
      </c>
      <c r="Y148" s="137">
        <f t="shared" ref="Y148:AE157" si="88">VLOOKUP($B148,oldtechs,Y$2,FALSE)</f>
        <v>0</v>
      </c>
      <c r="Z148" s="137">
        <f t="shared" si="88"/>
        <v>0</v>
      </c>
      <c r="AA148" s="137">
        <f t="shared" si="88"/>
        <v>0</v>
      </c>
      <c r="AB148" s="137">
        <f t="shared" si="88"/>
        <v>0</v>
      </c>
      <c r="AC148" s="137">
        <f t="shared" si="88"/>
        <v>0</v>
      </c>
      <c r="AD148" s="137">
        <f t="shared" si="88"/>
        <v>0.5</v>
      </c>
      <c r="AE148" s="137">
        <f t="shared" si="88"/>
        <v>0.5</v>
      </c>
      <c r="AF148" s="179">
        <f t="shared" ref="AF148:AF178" si="89">VLOOKUP($A148,VMTtoMY06,4,FALSE)*$AF$179</f>
        <v>8.0610923301059152E-6</v>
      </c>
      <c r="AG148" s="139"/>
      <c r="AI148" s="146">
        <v>2006</v>
      </c>
      <c r="AJ148" s="103" t="str">
        <f t="shared" ref="AJ148:AJ178" si="90">VLOOKUP(AI148,oldtechs,2,FALSE)</f>
        <v>A</v>
      </c>
      <c r="AK148" s="140">
        <f t="shared" ref="AK148:AK178" si="91">VLOOKUP($A148,VMTtoMY06,5,FALSE)*AK$179</f>
        <v>2.0897498151068945E-5</v>
      </c>
      <c r="AL148" s="167"/>
      <c r="AO148" s="146">
        <v>2006</v>
      </c>
      <c r="AP148" s="103" t="str">
        <f t="shared" ref="AP148:AP178" si="92">VLOOKUP(AO148,oldtechs,2,FALSE)</f>
        <v>A</v>
      </c>
      <c r="AQ148" s="140">
        <f t="shared" ref="AQ148:AQ178" si="93">VLOOKUP($A148,VMTtoMY06,6,FALSE)*AQ$179</f>
        <v>1.3037400946184932E-3</v>
      </c>
      <c r="AR148" s="167"/>
      <c r="AU148" s="146">
        <v>2006</v>
      </c>
      <c r="AV148" s="103" t="str">
        <f t="shared" ref="AV148:AV178" si="94">VLOOKUP(AU148,oldtechs,3,FALSE)</f>
        <v>A</v>
      </c>
      <c r="AW148" s="140">
        <f t="shared" ref="AW148:AW178" si="95">VLOOKUP($A148,VMTtoMY06,7,FALSE)*AW$179</f>
        <v>7.4106365860443176E-5</v>
      </c>
      <c r="AX148" s="167"/>
      <c r="BA148" s="146">
        <v>2006</v>
      </c>
      <c r="BB148" s="103" t="str">
        <f t="shared" ref="BB148:BB178" si="96">VLOOKUP(BA148,oldtechs,4,FALSE)</f>
        <v>N</v>
      </c>
      <c r="BC148" s="140">
        <f t="shared" ref="BC148:BC178" si="97">VLOOKUP($A148,VMTtoMY06,8,FALSE)*BC$179</f>
        <v>9.3214223499886936E-3</v>
      </c>
      <c r="BD148" s="167"/>
      <c r="BG148" s="146">
        <v>2006</v>
      </c>
      <c r="BH148" s="103" t="str">
        <f t="shared" ref="BH148:BH178" si="98">VLOOKUP(BG148,oldtechs,4,FALSE)</f>
        <v>N</v>
      </c>
      <c r="BI148" s="140">
        <f t="shared" ref="BI148:BI178" si="99">VLOOKUP($A148,VMTtoMY06,8,FALSE)*BI$179</f>
        <v>1.59054541548199E-3</v>
      </c>
      <c r="BJ148" s="167"/>
    </row>
    <row r="149" spans="1:70" ht="13">
      <c r="A149" s="173">
        <v>1</v>
      </c>
      <c r="B149" s="180">
        <v>2005</v>
      </c>
      <c r="C149" s="137">
        <f t="shared" si="84"/>
        <v>0</v>
      </c>
      <c r="D149" s="137">
        <f t="shared" si="84"/>
        <v>0</v>
      </c>
      <c r="E149" s="137">
        <f t="shared" si="84"/>
        <v>0</v>
      </c>
      <c r="F149" s="137">
        <f t="shared" si="84"/>
        <v>0</v>
      </c>
      <c r="G149" s="137">
        <f t="shared" si="84"/>
        <v>0</v>
      </c>
      <c r="H149" s="137">
        <f t="shared" si="84"/>
        <v>0.13013935844182975</v>
      </c>
      <c r="I149" s="137">
        <f t="shared" si="84"/>
        <v>0.86986064155817033</v>
      </c>
      <c r="J149" s="174">
        <f t="shared" si="85"/>
        <v>7.0814520368767273E-2</v>
      </c>
      <c r="L149" s="173">
        <v>1</v>
      </c>
      <c r="M149" s="180">
        <v>2005</v>
      </c>
      <c r="N149" s="137">
        <f t="shared" si="86"/>
        <v>0</v>
      </c>
      <c r="O149" s="137">
        <f t="shared" si="86"/>
        <v>0</v>
      </c>
      <c r="P149" s="137">
        <f t="shared" si="86"/>
        <v>0</v>
      </c>
      <c r="Q149" s="137">
        <f t="shared" si="86"/>
        <v>0</v>
      </c>
      <c r="R149" s="137">
        <f t="shared" si="86"/>
        <v>0</v>
      </c>
      <c r="S149" s="137">
        <f t="shared" si="86"/>
        <v>0.16577568853745742</v>
      </c>
      <c r="T149" s="137">
        <f t="shared" si="86"/>
        <v>0.83422431146254261</v>
      </c>
      <c r="U149" s="174">
        <f t="shared" si="87"/>
        <v>2.6483610331901133E-2</v>
      </c>
      <c r="W149" s="173">
        <v>1</v>
      </c>
      <c r="X149" s="180">
        <v>2005</v>
      </c>
      <c r="Y149" s="137">
        <f t="shared" si="88"/>
        <v>0</v>
      </c>
      <c r="Z149" s="137">
        <f t="shared" si="88"/>
        <v>0</v>
      </c>
      <c r="AA149" s="137">
        <f t="shared" si="88"/>
        <v>0</v>
      </c>
      <c r="AB149" s="137">
        <f t="shared" si="88"/>
        <v>0</v>
      </c>
      <c r="AC149" s="137">
        <f t="shared" si="88"/>
        <v>0</v>
      </c>
      <c r="AD149" s="137">
        <f t="shared" si="88"/>
        <v>0.15034509701784088</v>
      </c>
      <c r="AE149" s="137">
        <f t="shared" si="88"/>
        <v>0.84965490298215918</v>
      </c>
      <c r="AF149" s="174">
        <f t="shared" si="89"/>
        <v>1.1496816005698236E-5</v>
      </c>
      <c r="AG149" s="139"/>
      <c r="AI149" s="146">
        <v>2005</v>
      </c>
      <c r="AJ149" s="103" t="str">
        <f t="shared" si="90"/>
        <v>A</v>
      </c>
      <c r="AK149" s="140">
        <f t="shared" si="91"/>
        <v>4.1513455330653161E-4</v>
      </c>
      <c r="AL149" s="147"/>
      <c r="AO149" s="146">
        <v>2005</v>
      </c>
      <c r="AP149" s="103" t="str">
        <f t="shared" si="92"/>
        <v>A</v>
      </c>
      <c r="AQ149" s="140">
        <f t="shared" si="93"/>
        <v>1.6672543095557445E-3</v>
      </c>
      <c r="AR149" s="147"/>
      <c r="AU149" s="146">
        <v>2005</v>
      </c>
      <c r="AV149" s="103" t="str">
        <f t="shared" si="94"/>
        <v>A</v>
      </c>
      <c r="AW149" s="140">
        <f t="shared" si="95"/>
        <v>6.5268462921832472E-5</v>
      </c>
      <c r="AX149" s="147"/>
      <c r="BA149" s="146">
        <v>2005</v>
      </c>
      <c r="BB149" s="103" t="str">
        <f t="shared" si="96"/>
        <v>N</v>
      </c>
      <c r="BC149" s="140">
        <f t="shared" si="97"/>
        <v>4.7221769032824374E-3</v>
      </c>
      <c r="BD149" s="147"/>
      <c r="BG149" s="146">
        <v>2005</v>
      </c>
      <c r="BH149" s="103" t="str">
        <f t="shared" si="98"/>
        <v>N</v>
      </c>
      <c r="BI149" s="140">
        <f t="shared" si="99"/>
        <v>8.0576081016433415E-4</v>
      </c>
      <c r="BJ149" s="147"/>
    </row>
    <row r="150" spans="1:70" ht="13">
      <c r="A150" s="173">
        <v>2</v>
      </c>
      <c r="B150" s="180">
        <v>2004</v>
      </c>
      <c r="C150" s="137">
        <f t="shared" si="84"/>
        <v>0</v>
      </c>
      <c r="D150" s="137">
        <f t="shared" si="84"/>
        <v>0</v>
      </c>
      <c r="E150" s="137">
        <f t="shared" si="84"/>
        <v>0</v>
      </c>
      <c r="F150" s="137">
        <f t="shared" si="84"/>
        <v>0</v>
      </c>
      <c r="G150" s="137">
        <f t="shared" si="84"/>
        <v>6.6914331477315638E-6</v>
      </c>
      <c r="H150" s="137">
        <f t="shared" si="84"/>
        <v>0.24230909908142606</v>
      </c>
      <c r="I150" s="137">
        <f t="shared" si="84"/>
        <v>0.75768420948542614</v>
      </c>
      <c r="J150" s="174">
        <f t="shared" si="85"/>
        <v>7.3955158695554746E-2</v>
      </c>
      <c r="L150" s="173">
        <v>2</v>
      </c>
      <c r="M150" s="180">
        <v>2004</v>
      </c>
      <c r="N150" s="137">
        <f t="shared" si="86"/>
        <v>0</v>
      </c>
      <c r="O150" s="137">
        <f t="shared" si="86"/>
        <v>0</v>
      </c>
      <c r="P150" s="137">
        <f t="shared" si="86"/>
        <v>0</v>
      </c>
      <c r="Q150" s="137">
        <f t="shared" si="86"/>
        <v>0</v>
      </c>
      <c r="R150" s="137">
        <f t="shared" si="86"/>
        <v>1.28574213850198E-2</v>
      </c>
      <c r="S150" s="137">
        <f t="shared" si="86"/>
        <v>0.25685195890581963</v>
      </c>
      <c r="T150" s="137">
        <f t="shared" si="86"/>
        <v>0.73029061970916076</v>
      </c>
      <c r="U150" s="174">
        <f t="shared" si="87"/>
        <v>2.7531864712652624E-2</v>
      </c>
      <c r="W150" s="173">
        <v>2</v>
      </c>
      <c r="X150" s="180">
        <v>2004</v>
      </c>
      <c r="Y150" s="137">
        <f t="shared" si="88"/>
        <v>0</v>
      </c>
      <c r="Z150" s="137">
        <f t="shared" si="88"/>
        <v>0</v>
      </c>
      <c r="AA150" s="137">
        <f t="shared" si="88"/>
        <v>0</v>
      </c>
      <c r="AB150" s="137">
        <f t="shared" si="88"/>
        <v>0</v>
      </c>
      <c r="AC150" s="137">
        <f t="shared" si="88"/>
        <v>0</v>
      </c>
      <c r="AD150" s="137">
        <f t="shared" si="88"/>
        <v>0.32690518480927006</v>
      </c>
      <c r="AE150" s="137">
        <f t="shared" si="88"/>
        <v>0.67309481519072989</v>
      </c>
      <c r="AF150" s="174">
        <f t="shared" si="89"/>
        <v>8.8687896127720186E-6</v>
      </c>
      <c r="AG150" s="139"/>
      <c r="AI150" s="146">
        <v>2004</v>
      </c>
      <c r="AJ150" s="103" t="str">
        <f t="shared" si="90"/>
        <v>A</v>
      </c>
      <c r="AK150" s="140">
        <f t="shared" si="91"/>
        <v>3.0609140215824831E-4</v>
      </c>
      <c r="AL150" s="147"/>
      <c r="AO150" s="146">
        <v>2004</v>
      </c>
      <c r="AP150" s="103" t="str">
        <f t="shared" si="92"/>
        <v>A</v>
      </c>
      <c r="AQ150" s="140">
        <f t="shared" si="93"/>
        <v>1.4344107458423309E-3</v>
      </c>
      <c r="AR150" s="147"/>
      <c r="AU150" s="146">
        <v>2004</v>
      </c>
      <c r="AV150" s="103" t="str">
        <f t="shared" si="94"/>
        <v>A</v>
      </c>
      <c r="AW150" s="140">
        <f t="shared" si="95"/>
        <v>5.9922760946573012E-5</v>
      </c>
      <c r="AX150" s="147"/>
      <c r="BA150" s="146">
        <v>2004</v>
      </c>
      <c r="BB150" s="103" t="str">
        <f t="shared" si="96"/>
        <v>N</v>
      </c>
      <c r="BC150" s="140">
        <f t="shared" si="97"/>
        <v>3.0900359522535222E-3</v>
      </c>
      <c r="BD150" s="147"/>
      <c r="BG150" s="146">
        <v>2004</v>
      </c>
      <c r="BH150" s="103" t="str">
        <f t="shared" si="98"/>
        <v>N</v>
      </c>
      <c r="BI150" s="140">
        <f t="shared" si="99"/>
        <v>5.2726315072906512E-4</v>
      </c>
      <c r="BJ150" s="147"/>
    </row>
    <row r="151" spans="1:70" ht="13">
      <c r="A151" s="173">
        <v>3</v>
      </c>
      <c r="B151" s="180">
        <v>2003</v>
      </c>
      <c r="C151" s="137">
        <f t="shared" si="84"/>
        <v>0</v>
      </c>
      <c r="D151" s="137">
        <f t="shared" si="84"/>
        <v>0</v>
      </c>
      <c r="E151" s="137">
        <f t="shared" si="84"/>
        <v>0</v>
      </c>
      <c r="F151" s="137">
        <f t="shared" si="84"/>
        <v>0</v>
      </c>
      <c r="G151" s="137">
        <f t="shared" si="84"/>
        <v>1.3545355463461131E-3</v>
      </c>
      <c r="H151" s="137">
        <f t="shared" si="84"/>
        <v>0.85322010307251217</v>
      </c>
      <c r="I151" s="137">
        <f t="shared" si="84"/>
        <v>0.1454253613811417</v>
      </c>
      <c r="J151" s="174">
        <f t="shared" si="85"/>
        <v>7.4526426525501635E-2</v>
      </c>
      <c r="L151" s="173">
        <v>3</v>
      </c>
      <c r="M151" s="180">
        <v>2003</v>
      </c>
      <c r="N151" s="137">
        <f t="shared" si="86"/>
        <v>0</v>
      </c>
      <c r="O151" s="137">
        <f t="shared" si="86"/>
        <v>0</v>
      </c>
      <c r="P151" s="137">
        <f t="shared" si="86"/>
        <v>0</v>
      </c>
      <c r="Q151" s="137">
        <f t="shared" si="86"/>
        <v>0</v>
      </c>
      <c r="R151" s="137">
        <f t="shared" si="86"/>
        <v>0.24985328875332344</v>
      </c>
      <c r="S151" s="137">
        <f t="shared" si="86"/>
        <v>0.68629960328095929</v>
      </c>
      <c r="T151" s="137">
        <f t="shared" si="86"/>
        <v>6.384710796571727E-2</v>
      </c>
      <c r="U151" s="174">
        <f t="shared" si="87"/>
        <v>2.718291574226878E-2</v>
      </c>
      <c r="W151" s="173">
        <v>3</v>
      </c>
      <c r="X151" s="180">
        <v>2003</v>
      </c>
      <c r="Y151" s="137">
        <f t="shared" si="88"/>
        <v>0</v>
      </c>
      <c r="Z151" s="137">
        <f t="shared" si="88"/>
        <v>0</v>
      </c>
      <c r="AA151" s="137">
        <f t="shared" si="88"/>
        <v>0</v>
      </c>
      <c r="AB151" s="137">
        <f t="shared" si="88"/>
        <v>0</v>
      </c>
      <c r="AC151" s="137">
        <f t="shared" si="88"/>
        <v>0.85472062814850425</v>
      </c>
      <c r="AD151" s="137">
        <f t="shared" si="88"/>
        <v>0.13947560816833418</v>
      </c>
      <c r="AE151" s="137">
        <f t="shared" si="88"/>
        <v>5.8037636831615733E-3</v>
      </c>
      <c r="AF151" s="174">
        <f t="shared" si="89"/>
        <v>1.1638554875978775E-5</v>
      </c>
      <c r="AG151" s="139"/>
      <c r="AI151" s="146">
        <v>2003</v>
      </c>
      <c r="AJ151" s="103" t="str">
        <f t="shared" si="90"/>
        <v>A</v>
      </c>
      <c r="AK151" s="140">
        <f t="shared" si="91"/>
        <v>1.9613682913109778E-4</v>
      </c>
      <c r="AL151" s="147"/>
      <c r="AO151" s="146">
        <v>2003</v>
      </c>
      <c r="AP151" s="103" t="str">
        <f t="shared" si="92"/>
        <v>A</v>
      </c>
      <c r="AQ151" s="140">
        <f t="shared" si="93"/>
        <v>1.2762542269051309E-3</v>
      </c>
      <c r="AR151" s="147"/>
      <c r="AU151" s="146">
        <v>2003</v>
      </c>
      <c r="AV151" s="103" t="str">
        <f t="shared" si="94"/>
        <v>A</v>
      </c>
      <c r="AW151" s="140">
        <f t="shared" si="95"/>
        <v>4.4684030009707983E-5</v>
      </c>
      <c r="AX151" s="147"/>
      <c r="BA151" s="146">
        <v>2003</v>
      </c>
      <c r="BB151" s="103" t="str">
        <f t="shared" si="96"/>
        <v>N</v>
      </c>
      <c r="BC151" s="140">
        <f t="shared" si="97"/>
        <v>2.2088918303234096E-3</v>
      </c>
      <c r="BD151" s="147"/>
      <c r="BG151" s="146">
        <v>2003</v>
      </c>
      <c r="BH151" s="103" t="str">
        <f t="shared" si="98"/>
        <v>N</v>
      </c>
      <c r="BI151" s="140">
        <f t="shared" si="99"/>
        <v>3.7691058747282093E-4</v>
      </c>
      <c r="BJ151" s="147"/>
    </row>
    <row r="152" spans="1:70" ht="13">
      <c r="A152" s="173">
        <v>4</v>
      </c>
      <c r="B152" s="180">
        <v>2002</v>
      </c>
      <c r="C152" s="137">
        <f t="shared" si="84"/>
        <v>0</v>
      </c>
      <c r="D152" s="137">
        <f t="shared" si="84"/>
        <v>0</v>
      </c>
      <c r="E152" s="137">
        <f t="shared" si="84"/>
        <v>0</v>
      </c>
      <c r="F152" s="137">
        <f t="shared" si="84"/>
        <v>0</v>
      </c>
      <c r="G152" s="137">
        <f t="shared" si="84"/>
        <v>1.019579190997788E-2</v>
      </c>
      <c r="H152" s="137">
        <f t="shared" si="84"/>
        <v>0.98980420809002212</v>
      </c>
      <c r="I152" s="137">
        <f t="shared" si="84"/>
        <v>0</v>
      </c>
      <c r="J152" s="174">
        <f t="shared" si="85"/>
        <v>7.7098633340423148E-2</v>
      </c>
      <c r="L152" s="173">
        <v>4</v>
      </c>
      <c r="M152" s="180">
        <v>2002</v>
      </c>
      <c r="N152" s="137">
        <f t="shared" si="86"/>
        <v>0</v>
      </c>
      <c r="O152" s="137">
        <f t="shared" si="86"/>
        <v>0</v>
      </c>
      <c r="P152" s="137">
        <f t="shared" si="86"/>
        <v>0</v>
      </c>
      <c r="Q152" s="137">
        <f t="shared" si="86"/>
        <v>0</v>
      </c>
      <c r="R152" s="137">
        <f t="shared" si="86"/>
        <v>0.30571283657216985</v>
      </c>
      <c r="S152" s="137">
        <f t="shared" si="86"/>
        <v>0.69428716342783015</v>
      </c>
      <c r="T152" s="137">
        <f t="shared" si="86"/>
        <v>0</v>
      </c>
      <c r="U152" s="174">
        <f t="shared" si="87"/>
        <v>2.4610847840630647E-2</v>
      </c>
      <c r="W152" s="173">
        <v>4</v>
      </c>
      <c r="X152" s="180">
        <v>2002</v>
      </c>
      <c r="Y152" s="137">
        <f t="shared" si="88"/>
        <v>0</v>
      </c>
      <c r="Z152" s="137">
        <f t="shared" si="88"/>
        <v>0</v>
      </c>
      <c r="AA152" s="137">
        <f t="shared" si="88"/>
        <v>0</v>
      </c>
      <c r="AB152" s="137">
        <f t="shared" si="88"/>
        <v>0</v>
      </c>
      <c r="AC152" s="137">
        <f t="shared" si="88"/>
        <v>0.93980793718166389</v>
      </c>
      <c r="AD152" s="137">
        <f t="shared" si="88"/>
        <v>6.019206281833616E-2</v>
      </c>
      <c r="AE152" s="137">
        <f t="shared" si="88"/>
        <v>0</v>
      </c>
      <c r="AF152" s="174">
        <f t="shared" si="89"/>
        <v>9.3324239728140689E-6</v>
      </c>
      <c r="AG152" s="139"/>
      <c r="AI152" s="146">
        <v>2002</v>
      </c>
      <c r="AJ152" s="103" t="str">
        <f t="shared" si="90"/>
        <v>A</v>
      </c>
      <c r="AK152" s="140">
        <f t="shared" si="91"/>
        <v>2.582707335456666E-4</v>
      </c>
      <c r="AL152" s="147"/>
      <c r="AO152" s="146">
        <v>2002</v>
      </c>
      <c r="AP152" s="103" t="str">
        <f t="shared" si="92"/>
        <v>A</v>
      </c>
      <c r="AQ152" s="140">
        <f t="shared" si="93"/>
        <v>1.1486605262812585E-3</v>
      </c>
      <c r="AR152" s="147"/>
      <c r="AU152" s="146">
        <v>2002</v>
      </c>
      <c r="AV152" s="103" t="str">
        <f t="shared" si="94"/>
        <v>A</v>
      </c>
      <c r="AW152" s="140">
        <f t="shared" si="95"/>
        <v>3.8915675781051827E-5</v>
      </c>
      <c r="AX152" s="147"/>
      <c r="BA152" s="146">
        <v>2002</v>
      </c>
      <c r="BB152" s="103" t="str">
        <f t="shared" si="96"/>
        <v>N</v>
      </c>
      <c r="BC152" s="140">
        <f t="shared" si="97"/>
        <v>1.6348733251325559E-3</v>
      </c>
      <c r="BD152" s="147"/>
      <c r="BG152" s="146">
        <v>2002</v>
      </c>
      <c r="BH152" s="103" t="str">
        <f t="shared" si="98"/>
        <v>N</v>
      </c>
      <c r="BI152" s="140">
        <f t="shared" si="99"/>
        <v>2.7896389355070236E-4</v>
      </c>
      <c r="BJ152" s="147"/>
    </row>
    <row r="153" spans="1:70" ht="13">
      <c r="A153" s="173">
        <v>5</v>
      </c>
      <c r="B153" s="180">
        <v>2001</v>
      </c>
      <c r="C153" s="137">
        <f t="shared" si="84"/>
        <v>0</v>
      </c>
      <c r="D153" s="137">
        <f t="shared" si="84"/>
        <v>0</v>
      </c>
      <c r="E153" s="137">
        <f t="shared" si="84"/>
        <v>0</v>
      </c>
      <c r="F153" s="137">
        <f t="shared" si="84"/>
        <v>0</v>
      </c>
      <c r="G153" s="137">
        <f t="shared" si="84"/>
        <v>2.7079092551001358E-2</v>
      </c>
      <c r="H153" s="137">
        <f t="shared" si="84"/>
        <v>0.97292090744899862</v>
      </c>
      <c r="I153" s="137">
        <f t="shared" si="84"/>
        <v>0</v>
      </c>
      <c r="J153" s="174">
        <f t="shared" si="85"/>
        <v>7.9343662522597613E-2</v>
      </c>
      <c r="L153" s="173">
        <v>5</v>
      </c>
      <c r="M153" s="180">
        <v>2001</v>
      </c>
      <c r="N153" s="137">
        <f t="shared" si="86"/>
        <v>0</v>
      </c>
      <c r="O153" s="137">
        <f t="shared" si="86"/>
        <v>0</v>
      </c>
      <c r="P153" s="137">
        <f t="shared" si="86"/>
        <v>0</v>
      </c>
      <c r="Q153" s="137">
        <f t="shared" si="86"/>
        <v>0</v>
      </c>
      <c r="R153" s="137">
        <f t="shared" si="86"/>
        <v>0.23560707964512367</v>
      </c>
      <c r="S153" s="137">
        <f t="shared" si="86"/>
        <v>0.76439292035487627</v>
      </c>
      <c r="T153" s="137">
        <f t="shared" si="86"/>
        <v>0</v>
      </c>
      <c r="U153" s="174">
        <f t="shared" si="87"/>
        <v>2.3294905160811959E-2</v>
      </c>
      <c r="W153" s="173">
        <v>5</v>
      </c>
      <c r="X153" s="180">
        <v>2001</v>
      </c>
      <c r="Y153" s="137">
        <f t="shared" si="88"/>
        <v>0</v>
      </c>
      <c r="Z153" s="137">
        <f t="shared" si="88"/>
        <v>0</v>
      </c>
      <c r="AA153" s="137">
        <f t="shared" si="88"/>
        <v>0</v>
      </c>
      <c r="AB153" s="137">
        <f t="shared" si="88"/>
        <v>0</v>
      </c>
      <c r="AC153" s="137">
        <f t="shared" si="88"/>
        <v>0.77990896952330824</v>
      </c>
      <c r="AD153" s="137">
        <f t="shared" si="88"/>
        <v>0.22009103047669171</v>
      </c>
      <c r="AE153" s="137">
        <f t="shared" si="88"/>
        <v>0</v>
      </c>
      <c r="AF153" s="174">
        <f t="shared" si="89"/>
        <v>1.0847140540807875E-5</v>
      </c>
      <c r="AG153" s="139"/>
      <c r="AI153" s="146">
        <v>2001</v>
      </c>
      <c r="AJ153" s="103" t="str">
        <f t="shared" si="90"/>
        <v>A</v>
      </c>
      <c r="AK153" s="140">
        <f t="shared" si="91"/>
        <v>2.9332823560096407E-4</v>
      </c>
      <c r="AL153" s="147"/>
      <c r="AO153" s="146">
        <v>2001</v>
      </c>
      <c r="AP153" s="103" t="str">
        <f t="shared" si="92"/>
        <v>A</v>
      </c>
      <c r="AQ153" s="140">
        <f t="shared" si="93"/>
        <v>9.8552283410351842E-4</v>
      </c>
      <c r="AR153" s="147"/>
      <c r="AU153" s="146">
        <v>2001</v>
      </c>
      <c r="AV153" s="103" t="str">
        <f t="shared" si="94"/>
        <v>A</v>
      </c>
      <c r="AW153" s="140">
        <f t="shared" si="95"/>
        <v>3.3484461775884098E-5</v>
      </c>
      <c r="AX153" s="147"/>
      <c r="BA153" s="146">
        <v>2001</v>
      </c>
      <c r="BB153" s="103" t="str">
        <f t="shared" si="96"/>
        <v>N</v>
      </c>
      <c r="BC153" s="140">
        <f t="shared" si="97"/>
        <v>1.2692427569976962E-3</v>
      </c>
      <c r="BD153" s="147"/>
      <c r="BG153" s="146">
        <v>2001</v>
      </c>
      <c r="BH153" s="103" t="str">
        <f t="shared" si="98"/>
        <v>N</v>
      </c>
      <c r="BI153" s="140">
        <f t="shared" si="99"/>
        <v>2.1657512903906298E-4</v>
      </c>
      <c r="BJ153" s="147"/>
    </row>
    <row r="154" spans="1:70" ht="13">
      <c r="A154" s="173">
        <v>6</v>
      </c>
      <c r="B154" s="180">
        <v>2000</v>
      </c>
      <c r="C154" s="137">
        <f t="shared" si="84"/>
        <v>0</v>
      </c>
      <c r="D154" s="137">
        <f t="shared" si="84"/>
        <v>0</v>
      </c>
      <c r="E154" s="137">
        <f t="shared" si="84"/>
        <v>0</v>
      </c>
      <c r="F154" s="137">
        <f t="shared" si="84"/>
        <v>0</v>
      </c>
      <c r="G154" s="137">
        <f t="shared" si="84"/>
        <v>0.44375570542112441</v>
      </c>
      <c r="H154" s="137">
        <f t="shared" si="84"/>
        <v>0.55624429457887559</v>
      </c>
      <c r="I154" s="137">
        <f t="shared" si="84"/>
        <v>0</v>
      </c>
      <c r="J154" s="174">
        <f t="shared" si="85"/>
        <v>7.1893155450720156E-2</v>
      </c>
      <c r="L154" s="173">
        <v>6</v>
      </c>
      <c r="M154" s="180">
        <v>2000</v>
      </c>
      <c r="N154" s="137">
        <f t="shared" si="86"/>
        <v>0</v>
      </c>
      <c r="O154" s="137">
        <f t="shared" si="86"/>
        <v>0</v>
      </c>
      <c r="P154" s="137">
        <f t="shared" si="86"/>
        <v>0</v>
      </c>
      <c r="Q154" s="137">
        <f t="shared" si="86"/>
        <v>0</v>
      </c>
      <c r="R154" s="137">
        <f t="shared" si="86"/>
        <v>0.63278808956605559</v>
      </c>
      <c r="S154" s="137">
        <f t="shared" si="86"/>
        <v>0.36721191043394441</v>
      </c>
      <c r="T154" s="137">
        <f t="shared" si="86"/>
        <v>0</v>
      </c>
      <c r="U154" s="174">
        <f t="shared" si="87"/>
        <v>2.0537154762387929E-2</v>
      </c>
      <c r="W154" s="173">
        <v>6</v>
      </c>
      <c r="X154" s="180">
        <v>2000</v>
      </c>
      <c r="Y154" s="137">
        <f t="shared" si="88"/>
        <v>0</v>
      </c>
      <c r="Z154" s="137">
        <f t="shared" si="88"/>
        <v>0</v>
      </c>
      <c r="AA154" s="137">
        <f t="shared" si="88"/>
        <v>0</v>
      </c>
      <c r="AB154" s="137">
        <f t="shared" si="88"/>
        <v>0</v>
      </c>
      <c r="AC154" s="137">
        <f t="shared" si="88"/>
        <v>0.92515739108536887</v>
      </c>
      <c r="AD154" s="137">
        <f t="shared" si="88"/>
        <v>7.484260891463107E-2</v>
      </c>
      <c r="AE154" s="137">
        <f t="shared" si="88"/>
        <v>0</v>
      </c>
      <c r="AF154" s="174">
        <f t="shared" si="89"/>
        <v>8.0925270116430774E-6</v>
      </c>
      <c r="AG154" s="139"/>
      <c r="AI154" s="146">
        <v>2000</v>
      </c>
      <c r="AJ154" s="103" t="str">
        <f t="shared" si="90"/>
        <v>A</v>
      </c>
      <c r="AK154" s="140">
        <f t="shared" si="91"/>
        <v>1.8098027451591393E-4</v>
      </c>
      <c r="AL154" s="147"/>
      <c r="AO154" s="146">
        <v>2000</v>
      </c>
      <c r="AP154" s="103" t="str">
        <f t="shared" si="92"/>
        <v>A</v>
      </c>
      <c r="AQ154" s="140">
        <f t="shared" si="93"/>
        <v>1.1553841665817679E-3</v>
      </c>
      <c r="AR154" s="147"/>
      <c r="AU154" s="146">
        <v>2000</v>
      </c>
      <c r="AV154" s="103" t="str">
        <f t="shared" si="94"/>
        <v>A</v>
      </c>
      <c r="AW154" s="140">
        <f t="shared" si="95"/>
        <v>3.9383502173415588E-5</v>
      </c>
      <c r="AX154" s="147"/>
      <c r="BA154" s="146">
        <v>2000</v>
      </c>
      <c r="BB154" s="103" t="str">
        <f t="shared" si="96"/>
        <v>N</v>
      </c>
      <c r="BC154" s="140">
        <f t="shared" si="97"/>
        <v>9.8367159603576435E-4</v>
      </c>
      <c r="BD154" s="147"/>
      <c r="BG154" s="146">
        <v>2000</v>
      </c>
      <c r="BH154" s="103" t="str">
        <f t="shared" si="98"/>
        <v>N</v>
      </c>
      <c r="BI154" s="140">
        <f t="shared" si="99"/>
        <v>1.6784716845454759E-4</v>
      </c>
      <c r="BJ154" s="147"/>
    </row>
    <row r="155" spans="1:70" ht="13">
      <c r="A155" s="173">
        <v>7</v>
      </c>
      <c r="B155" s="180">
        <v>1999</v>
      </c>
      <c r="C155" s="137">
        <f t="shared" si="84"/>
        <v>0</v>
      </c>
      <c r="D155" s="137">
        <f t="shared" si="84"/>
        <v>0</v>
      </c>
      <c r="E155" s="137">
        <f t="shared" si="84"/>
        <v>0</v>
      </c>
      <c r="F155" s="137">
        <f t="shared" si="84"/>
        <v>5.7747683278442237E-5</v>
      </c>
      <c r="G155" s="137">
        <f t="shared" si="84"/>
        <v>0.66969572514689857</v>
      </c>
      <c r="H155" s="137">
        <f t="shared" si="84"/>
        <v>0.330246527169823</v>
      </c>
      <c r="I155" s="137">
        <f t="shared" si="84"/>
        <v>0</v>
      </c>
      <c r="J155" s="174">
        <f t="shared" si="85"/>
        <v>7.1761850607797176E-2</v>
      </c>
      <c r="L155" s="173">
        <v>7</v>
      </c>
      <c r="M155" s="180">
        <v>1999</v>
      </c>
      <c r="N155" s="137">
        <f t="shared" si="86"/>
        <v>0</v>
      </c>
      <c r="O155" s="137">
        <f t="shared" si="86"/>
        <v>0</v>
      </c>
      <c r="P155" s="137">
        <f t="shared" si="86"/>
        <v>0</v>
      </c>
      <c r="Q155" s="137">
        <f t="shared" si="86"/>
        <v>0</v>
      </c>
      <c r="R155" s="137">
        <f t="shared" si="86"/>
        <v>0.61379735674596192</v>
      </c>
      <c r="S155" s="137">
        <f t="shared" si="86"/>
        <v>0.38620264325403802</v>
      </c>
      <c r="T155" s="137">
        <f t="shared" si="86"/>
        <v>0</v>
      </c>
      <c r="U155" s="174">
        <f t="shared" si="87"/>
        <v>1.8724189031034334E-2</v>
      </c>
      <c r="W155" s="173">
        <v>7</v>
      </c>
      <c r="X155" s="180">
        <v>1999</v>
      </c>
      <c r="Y155" s="137">
        <f t="shared" si="88"/>
        <v>0</v>
      </c>
      <c r="Z155" s="137">
        <f t="shared" si="88"/>
        <v>0</v>
      </c>
      <c r="AA155" s="137">
        <f t="shared" si="88"/>
        <v>0</v>
      </c>
      <c r="AB155" s="137">
        <f t="shared" si="88"/>
        <v>0</v>
      </c>
      <c r="AC155" s="137">
        <f t="shared" si="88"/>
        <v>0.98024644355446866</v>
      </c>
      <c r="AD155" s="137">
        <f t="shared" si="88"/>
        <v>1.9753556445531287E-2</v>
      </c>
      <c r="AE155" s="137">
        <f t="shared" si="88"/>
        <v>0</v>
      </c>
      <c r="AF155" s="174">
        <f t="shared" si="89"/>
        <v>1.3682635831879363E-5</v>
      </c>
      <c r="AG155" s="139"/>
      <c r="AI155" s="146">
        <v>1999</v>
      </c>
      <c r="AJ155" s="103" t="str">
        <f t="shared" si="90"/>
        <v>A</v>
      </c>
      <c r="AK155" s="140">
        <f t="shared" si="91"/>
        <v>1.5801794937377072E-4</v>
      </c>
      <c r="AL155" s="147"/>
      <c r="AO155" s="146">
        <v>1999</v>
      </c>
      <c r="AP155" s="103" t="str">
        <f t="shared" si="92"/>
        <v>A</v>
      </c>
      <c r="AQ155" s="140">
        <f t="shared" si="93"/>
        <v>5.9453982565307981E-4</v>
      </c>
      <c r="AR155" s="147"/>
      <c r="AU155" s="146">
        <v>1999</v>
      </c>
      <c r="AV155" s="103" t="str">
        <f t="shared" si="94"/>
        <v>A</v>
      </c>
      <c r="AW155" s="140">
        <f t="shared" si="95"/>
        <v>5.704179008556575E-5</v>
      </c>
      <c r="AX155" s="147"/>
      <c r="BA155" s="146">
        <v>1999</v>
      </c>
      <c r="BB155" s="103" t="str">
        <f t="shared" si="96"/>
        <v>N</v>
      </c>
      <c r="BC155" s="140">
        <f t="shared" si="97"/>
        <v>7.329614681422645E-4</v>
      </c>
      <c r="BD155" s="147"/>
      <c r="BG155" s="146">
        <v>1999</v>
      </c>
      <c r="BH155" s="103" t="str">
        <f t="shared" si="98"/>
        <v>N</v>
      </c>
      <c r="BI155" s="140">
        <f t="shared" si="99"/>
        <v>1.2506766232731013E-4</v>
      </c>
      <c r="BJ155" s="147"/>
    </row>
    <row r="156" spans="1:70" ht="13">
      <c r="A156" s="173">
        <v>8</v>
      </c>
      <c r="B156" s="180">
        <v>1998</v>
      </c>
      <c r="C156" s="137">
        <f t="shared" si="84"/>
        <v>0</v>
      </c>
      <c r="D156" s="137">
        <f t="shared" si="84"/>
        <v>0</v>
      </c>
      <c r="E156" s="137">
        <f t="shared" si="84"/>
        <v>0</v>
      </c>
      <c r="F156" s="137">
        <f t="shared" si="84"/>
        <v>1.1525040152746843E-4</v>
      </c>
      <c r="G156" s="137">
        <f t="shared" si="84"/>
        <v>0.82264195829537878</v>
      </c>
      <c r="H156" s="137">
        <f t="shared" si="84"/>
        <v>0.17724279130309376</v>
      </c>
      <c r="I156" s="137">
        <f t="shared" si="84"/>
        <v>0</v>
      </c>
      <c r="J156" s="174">
        <f t="shared" si="85"/>
        <v>6.0684360079373147E-2</v>
      </c>
      <c r="L156" s="173">
        <v>8</v>
      </c>
      <c r="M156" s="180">
        <v>1998</v>
      </c>
      <c r="N156" s="137">
        <f t="shared" si="86"/>
        <v>0</v>
      </c>
      <c r="O156" s="137">
        <f t="shared" si="86"/>
        <v>0</v>
      </c>
      <c r="P156" s="137">
        <f t="shared" si="86"/>
        <v>0</v>
      </c>
      <c r="Q156" s="137">
        <f t="shared" si="86"/>
        <v>0</v>
      </c>
      <c r="R156" s="137">
        <f t="shared" si="86"/>
        <v>0.87419744526848919</v>
      </c>
      <c r="S156" s="137">
        <f t="shared" si="86"/>
        <v>0.12580255473151084</v>
      </c>
      <c r="T156" s="137">
        <f t="shared" si="86"/>
        <v>0</v>
      </c>
      <c r="U156" s="174">
        <f t="shared" si="87"/>
        <v>1.5894968154246503E-2</v>
      </c>
      <c r="W156" s="173">
        <v>8</v>
      </c>
      <c r="X156" s="180">
        <v>1998</v>
      </c>
      <c r="Y156" s="137">
        <f t="shared" si="88"/>
        <v>0</v>
      </c>
      <c r="Z156" s="137">
        <f t="shared" si="88"/>
        <v>0</v>
      </c>
      <c r="AA156" s="137">
        <f t="shared" si="88"/>
        <v>0</v>
      </c>
      <c r="AB156" s="137">
        <f t="shared" si="88"/>
        <v>0</v>
      </c>
      <c r="AC156" s="137">
        <f t="shared" si="88"/>
        <v>1</v>
      </c>
      <c r="AD156" s="137">
        <f t="shared" si="88"/>
        <v>0</v>
      </c>
      <c r="AE156" s="137">
        <f t="shared" si="88"/>
        <v>0</v>
      </c>
      <c r="AF156" s="174">
        <f t="shared" si="89"/>
        <v>1.2160979704432027E-5</v>
      </c>
      <c r="AG156" s="139"/>
      <c r="AI156" s="146">
        <v>1998</v>
      </c>
      <c r="AJ156" s="103" t="str">
        <f t="shared" si="90"/>
        <v>A</v>
      </c>
      <c r="AK156" s="140">
        <f t="shared" si="91"/>
        <v>9.7756517014791877E-5</v>
      </c>
      <c r="AL156" s="147"/>
      <c r="AO156" s="146">
        <v>1998</v>
      </c>
      <c r="AP156" s="103" t="str">
        <f t="shared" si="92"/>
        <v>A</v>
      </c>
      <c r="AQ156" s="140">
        <f t="shared" si="93"/>
        <v>8.3046752910337482E-4</v>
      </c>
      <c r="AR156" s="147"/>
      <c r="AU156" s="146">
        <v>1998</v>
      </c>
      <c r="AV156" s="103" t="str">
        <f t="shared" si="94"/>
        <v>A</v>
      </c>
      <c r="AW156" s="140">
        <f t="shared" si="95"/>
        <v>4.0925405516223518E-5</v>
      </c>
      <c r="AX156" s="147"/>
      <c r="BA156" s="146">
        <v>1998</v>
      </c>
      <c r="BB156" s="103" t="str">
        <f t="shared" si="96"/>
        <v>N</v>
      </c>
      <c r="BC156" s="140">
        <f t="shared" si="97"/>
        <v>5.0485475698228805E-4</v>
      </c>
      <c r="BD156" s="147"/>
      <c r="BG156" s="146">
        <v>1998</v>
      </c>
      <c r="BH156" s="103" t="str">
        <f t="shared" si="98"/>
        <v>N</v>
      </c>
      <c r="BI156" s="140">
        <f t="shared" si="99"/>
        <v>8.6145052659632618E-5</v>
      </c>
      <c r="BJ156" s="147"/>
    </row>
    <row r="157" spans="1:70" ht="13">
      <c r="A157" s="173">
        <v>9</v>
      </c>
      <c r="B157" s="180">
        <v>1997</v>
      </c>
      <c r="C157" s="137">
        <f t="shared" si="84"/>
        <v>0</v>
      </c>
      <c r="D157" s="137">
        <f t="shared" si="84"/>
        <v>0</v>
      </c>
      <c r="E157" s="137">
        <f t="shared" si="84"/>
        <v>0</v>
      </c>
      <c r="F157" s="137">
        <f t="shared" si="84"/>
        <v>5.0000000000000001E-3</v>
      </c>
      <c r="G157" s="137">
        <f t="shared" si="84"/>
        <v>0.96499999999999997</v>
      </c>
      <c r="H157" s="137">
        <f t="shared" si="84"/>
        <v>0.03</v>
      </c>
      <c r="I157" s="137">
        <f t="shared" si="84"/>
        <v>0</v>
      </c>
      <c r="J157" s="174">
        <f t="shared" si="85"/>
        <v>4.825853398794798E-2</v>
      </c>
      <c r="L157" s="173">
        <v>9</v>
      </c>
      <c r="M157" s="180">
        <v>1997</v>
      </c>
      <c r="N157" s="137">
        <f t="shared" si="86"/>
        <v>0</v>
      </c>
      <c r="O157" s="137">
        <f t="shared" si="86"/>
        <v>0</v>
      </c>
      <c r="P157" s="137">
        <f t="shared" si="86"/>
        <v>0</v>
      </c>
      <c r="Q157" s="137">
        <f t="shared" si="86"/>
        <v>0</v>
      </c>
      <c r="R157" s="137">
        <f t="shared" si="86"/>
        <v>1</v>
      </c>
      <c r="S157" s="137">
        <f t="shared" si="86"/>
        <v>0</v>
      </c>
      <c r="T157" s="137">
        <f t="shared" si="86"/>
        <v>0</v>
      </c>
      <c r="U157" s="174">
        <f t="shared" si="87"/>
        <v>1.2440706586572443E-2</v>
      </c>
      <c r="W157" s="173">
        <v>9</v>
      </c>
      <c r="X157" s="180">
        <v>1997</v>
      </c>
      <c r="Y157" s="137">
        <f t="shared" si="88"/>
        <v>0</v>
      </c>
      <c r="Z157" s="137">
        <f t="shared" si="88"/>
        <v>0</v>
      </c>
      <c r="AA157" s="137">
        <f t="shared" si="88"/>
        <v>0.1</v>
      </c>
      <c r="AB157" s="137">
        <f t="shared" si="88"/>
        <v>0.05</v>
      </c>
      <c r="AC157" s="137">
        <f t="shared" si="88"/>
        <v>0.85</v>
      </c>
      <c r="AD157" s="137">
        <f t="shared" si="88"/>
        <v>0</v>
      </c>
      <c r="AE157" s="137">
        <f t="shared" si="88"/>
        <v>0</v>
      </c>
      <c r="AF157" s="174">
        <f t="shared" si="89"/>
        <v>4.4072511220344561E-6</v>
      </c>
      <c r="AG157" s="139"/>
      <c r="AI157" s="146">
        <v>1997</v>
      </c>
      <c r="AJ157" s="103" t="str">
        <f t="shared" si="90"/>
        <v>A</v>
      </c>
      <c r="AK157" s="140">
        <f t="shared" si="91"/>
        <v>9.0398125669231908E-5</v>
      </c>
      <c r="AL157" s="147"/>
      <c r="AO157" s="146">
        <v>1997</v>
      </c>
      <c r="AP157" s="103" t="str">
        <f t="shared" si="92"/>
        <v>A</v>
      </c>
      <c r="AQ157" s="140">
        <f t="shared" si="93"/>
        <v>3.1507830360911039E-4</v>
      </c>
      <c r="AR157" s="147"/>
      <c r="AU157" s="146">
        <v>1997</v>
      </c>
      <c r="AV157" s="103" t="str">
        <f t="shared" si="94"/>
        <v>A</v>
      </c>
      <c r="AW157" s="140">
        <f t="shared" si="95"/>
        <v>2.7607453174914646E-5</v>
      </c>
      <c r="AX157" s="147"/>
      <c r="BA157" s="146">
        <v>1997</v>
      </c>
      <c r="BB157" s="103" t="str">
        <f t="shared" si="96"/>
        <v>N</v>
      </c>
      <c r="BC157" s="140">
        <f t="shared" si="97"/>
        <v>4.1261386773740086E-4</v>
      </c>
      <c r="BD157" s="147"/>
      <c r="BG157" s="146">
        <v>1997</v>
      </c>
      <c r="BH157" s="103" t="str">
        <f t="shared" si="98"/>
        <v>N</v>
      </c>
      <c r="BI157" s="140">
        <f t="shared" si="99"/>
        <v>7.0405681778254716E-5</v>
      </c>
      <c r="BJ157" s="147"/>
    </row>
    <row r="158" spans="1:70" ht="13">
      <c r="A158" s="173">
        <v>10</v>
      </c>
      <c r="B158" s="180">
        <v>1996</v>
      </c>
      <c r="C158" s="137">
        <f t="shared" ref="C158:I167" si="100">VLOOKUP($B158,oldtechs,C$2,FALSE)</f>
        <v>0</v>
      </c>
      <c r="D158" s="137">
        <f t="shared" si="100"/>
        <v>0</v>
      </c>
      <c r="E158" s="137">
        <f t="shared" si="100"/>
        <v>0</v>
      </c>
      <c r="F158" s="137">
        <f t="shared" si="100"/>
        <v>0.01</v>
      </c>
      <c r="G158" s="137">
        <f t="shared" si="100"/>
        <v>0.97</v>
      </c>
      <c r="H158" s="137">
        <f t="shared" si="100"/>
        <v>0.02</v>
      </c>
      <c r="I158" s="137">
        <f t="shared" si="100"/>
        <v>0</v>
      </c>
      <c r="J158" s="174">
        <f t="shared" si="85"/>
        <v>4.3842136472583143E-2</v>
      </c>
      <c r="L158" s="173">
        <v>10</v>
      </c>
      <c r="M158" s="180">
        <v>1996</v>
      </c>
      <c r="N158" s="137">
        <f t="shared" ref="N158:T167" si="101">VLOOKUP($B158,oldtechs,N$2,FALSE)</f>
        <v>0</v>
      </c>
      <c r="O158" s="137">
        <f t="shared" si="101"/>
        <v>0</v>
      </c>
      <c r="P158" s="137">
        <f t="shared" si="101"/>
        <v>0</v>
      </c>
      <c r="Q158" s="137">
        <f t="shared" si="101"/>
        <v>0</v>
      </c>
      <c r="R158" s="137">
        <f t="shared" si="101"/>
        <v>1</v>
      </c>
      <c r="S158" s="137">
        <f t="shared" si="101"/>
        <v>0</v>
      </c>
      <c r="T158" s="137">
        <f t="shared" si="101"/>
        <v>0</v>
      </c>
      <c r="U158" s="174">
        <f t="shared" si="87"/>
        <v>1.0948623225932442E-2</v>
      </c>
      <c r="W158" s="173">
        <v>10</v>
      </c>
      <c r="X158" s="180">
        <v>1996</v>
      </c>
      <c r="Y158" s="137">
        <f t="shared" ref="Y158:AE167" si="102">VLOOKUP($B158,oldtechs,Y$2,FALSE)</f>
        <v>0</v>
      </c>
      <c r="Z158" s="137">
        <f t="shared" si="102"/>
        <v>0</v>
      </c>
      <c r="AA158" s="137">
        <f t="shared" si="102"/>
        <v>0.25</v>
      </c>
      <c r="AB158" s="137">
        <f t="shared" si="102"/>
        <v>0.1</v>
      </c>
      <c r="AC158" s="137">
        <f t="shared" si="102"/>
        <v>0.65</v>
      </c>
      <c r="AD158" s="137">
        <f t="shared" si="102"/>
        <v>0</v>
      </c>
      <c r="AE158" s="137">
        <f t="shared" si="102"/>
        <v>0</v>
      </c>
      <c r="AF158" s="174">
        <f t="shared" si="89"/>
        <v>8.0792026224101969E-6</v>
      </c>
      <c r="AG158" s="139"/>
      <c r="AI158" s="146">
        <v>1996</v>
      </c>
      <c r="AJ158" s="103" t="str">
        <f t="shared" si="90"/>
        <v>A</v>
      </c>
      <c r="AK158" s="140">
        <f t="shared" si="91"/>
        <v>3.5696511671482539E-5</v>
      </c>
      <c r="AL158" s="147"/>
      <c r="AO158" s="146">
        <v>1996</v>
      </c>
      <c r="AP158" s="103" t="str">
        <f t="shared" si="92"/>
        <v>A</v>
      </c>
      <c r="AQ158" s="140">
        <f t="shared" si="93"/>
        <v>3.9972859350851877E-4</v>
      </c>
      <c r="AR158" s="147"/>
      <c r="AU158" s="146">
        <v>1996</v>
      </c>
      <c r="AV158" s="103" t="str">
        <f t="shared" si="94"/>
        <v>A</v>
      </c>
      <c r="AW158" s="140">
        <f t="shared" si="95"/>
        <v>2.2714603135168667E-5</v>
      </c>
      <c r="AX158" s="147"/>
      <c r="BA158" s="146">
        <v>1996</v>
      </c>
      <c r="BB158" s="103" t="str">
        <f t="shared" si="96"/>
        <v>N</v>
      </c>
      <c r="BC158" s="140">
        <f t="shared" si="97"/>
        <v>4.5754154224029856E-4</v>
      </c>
      <c r="BD158" s="147"/>
      <c r="BG158" s="146">
        <v>1996</v>
      </c>
      <c r="BH158" s="103" t="str">
        <f t="shared" si="98"/>
        <v>N</v>
      </c>
      <c r="BI158" s="140">
        <f t="shared" si="99"/>
        <v>7.8071840871339645E-5</v>
      </c>
      <c r="BJ158" s="147"/>
    </row>
    <row r="159" spans="1:70" ht="13">
      <c r="A159" s="173">
        <v>11</v>
      </c>
      <c r="B159" s="180">
        <v>1995</v>
      </c>
      <c r="C159" s="137">
        <f t="shared" si="100"/>
        <v>0</v>
      </c>
      <c r="D159" s="137">
        <f t="shared" si="100"/>
        <v>0</v>
      </c>
      <c r="E159" s="137">
        <f t="shared" si="100"/>
        <v>0</v>
      </c>
      <c r="F159" s="137">
        <f t="shared" si="100"/>
        <v>0.2</v>
      </c>
      <c r="G159" s="137">
        <f t="shared" si="100"/>
        <v>0.8</v>
      </c>
      <c r="H159" s="137">
        <f t="shared" si="100"/>
        <v>0</v>
      </c>
      <c r="I159" s="137">
        <f t="shared" si="100"/>
        <v>0</v>
      </c>
      <c r="J159" s="174">
        <f t="shared" si="85"/>
        <v>3.6974409345216334E-2</v>
      </c>
      <c r="L159" s="173">
        <v>11</v>
      </c>
      <c r="M159" s="180">
        <v>1995</v>
      </c>
      <c r="N159" s="137">
        <f t="shared" si="101"/>
        <v>0</v>
      </c>
      <c r="O159" s="137">
        <f t="shared" si="101"/>
        <v>0</v>
      </c>
      <c r="P159" s="137">
        <f t="shared" si="101"/>
        <v>0</v>
      </c>
      <c r="Q159" s="137">
        <f t="shared" si="101"/>
        <v>0.2</v>
      </c>
      <c r="R159" s="137">
        <f t="shared" si="101"/>
        <v>0.8</v>
      </c>
      <c r="S159" s="137">
        <f t="shared" si="101"/>
        <v>0</v>
      </c>
      <c r="T159" s="137">
        <f t="shared" si="101"/>
        <v>0</v>
      </c>
      <c r="U159" s="174">
        <f t="shared" si="87"/>
        <v>7.8692660239124759E-3</v>
      </c>
      <c r="W159" s="173">
        <v>11</v>
      </c>
      <c r="X159" s="180">
        <v>1995</v>
      </c>
      <c r="Y159" s="137">
        <f t="shared" si="102"/>
        <v>0</v>
      </c>
      <c r="Z159" s="137">
        <f t="shared" si="102"/>
        <v>0.45</v>
      </c>
      <c r="AA159" s="137">
        <f t="shared" si="102"/>
        <v>0.3</v>
      </c>
      <c r="AB159" s="137">
        <f t="shared" si="102"/>
        <v>0.25</v>
      </c>
      <c r="AC159" s="137">
        <f t="shared" si="102"/>
        <v>0</v>
      </c>
      <c r="AD159" s="137">
        <f t="shared" si="102"/>
        <v>0</v>
      </c>
      <c r="AE159" s="137">
        <f t="shared" si="102"/>
        <v>0</v>
      </c>
      <c r="AF159" s="174">
        <f t="shared" si="89"/>
        <v>4.4267427999979838E-6</v>
      </c>
      <c r="AG159" s="139"/>
      <c r="AI159" s="146">
        <v>1995</v>
      </c>
      <c r="AJ159" s="103" t="str">
        <f t="shared" si="90"/>
        <v>M</v>
      </c>
      <c r="AK159" s="140">
        <f t="shared" si="91"/>
        <v>3.8228279362819052E-5</v>
      </c>
      <c r="AL159" s="147"/>
      <c r="AO159" s="146">
        <v>1995</v>
      </c>
      <c r="AP159" s="103" t="str">
        <f t="shared" si="92"/>
        <v>M</v>
      </c>
      <c r="AQ159" s="140">
        <f t="shared" si="93"/>
        <v>2.8989116242457761E-4</v>
      </c>
      <c r="AR159" s="147"/>
      <c r="AU159" s="146">
        <v>1995</v>
      </c>
      <c r="AV159" s="103" t="str">
        <f t="shared" si="94"/>
        <v>M</v>
      </c>
      <c r="AW159" s="140">
        <f t="shared" si="95"/>
        <v>1.6488435338765151E-5</v>
      </c>
      <c r="AX159" s="147"/>
      <c r="BA159" s="146">
        <v>1995</v>
      </c>
      <c r="BB159" s="103" t="str">
        <f t="shared" si="96"/>
        <v>U</v>
      </c>
      <c r="BC159" s="140">
        <f t="shared" si="97"/>
        <v>4.4437031474999313E-4</v>
      </c>
      <c r="BD159" s="147"/>
      <c r="BG159" s="146">
        <v>1995</v>
      </c>
      <c r="BH159" s="103" t="str">
        <f t="shared" si="98"/>
        <v>U</v>
      </c>
      <c r="BI159" s="140">
        <f t="shared" si="99"/>
        <v>7.5824390352052641E-5</v>
      </c>
      <c r="BJ159" s="147"/>
    </row>
    <row r="160" spans="1:70" ht="13">
      <c r="A160" s="173">
        <v>12</v>
      </c>
      <c r="B160" s="180">
        <v>1994</v>
      </c>
      <c r="C160" s="137">
        <f t="shared" si="100"/>
        <v>0</v>
      </c>
      <c r="D160" s="137">
        <f t="shared" si="100"/>
        <v>0</v>
      </c>
      <c r="E160" s="137">
        <f t="shared" si="100"/>
        <v>0</v>
      </c>
      <c r="F160" s="137">
        <f t="shared" si="100"/>
        <v>0.6</v>
      </c>
      <c r="G160" s="137">
        <f t="shared" si="100"/>
        <v>0.4</v>
      </c>
      <c r="H160" s="137">
        <f t="shared" si="100"/>
        <v>0</v>
      </c>
      <c r="I160" s="137">
        <f t="shared" si="100"/>
        <v>0</v>
      </c>
      <c r="J160" s="174">
        <f t="shared" si="85"/>
        <v>3.5586949276922429E-2</v>
      </c>
      <c r="L160" s="173">
        <v>12</v>
      </c>
      <c r="M160" s="180">
        <v>1994</v>
      </c>
      <c r="N160" s="137">
        <f t="shared" si="101"/>
        <v>0</v>
      </c>
      <c r="O160" s="137">
        <f t="shared" si="101"/>
        <v>0</v>
      </c>
      <c r="P160" s="137">
        <f t="shared" si="101"/>
        <v>0</v>
      </c>
      <c r="Q160" s="137">
        <f t="shared" si="101"/>
        <v>0.6</v>
      </c>
      <c r="R160" s="137">
        <f t="shared" si="101"/>
        <v>0.4</v>
      </c>
      <c r="S160" s="137">
        <f t="shared" si="101"/>
        <v>0</v>
      </c>
      <c r="T160" s="137">
        <f t="shared" si="101"/>
        <v>0</v>
      </c>
      <c r="U160" s="174">
        <f t="shared" si="87"/>
        <v>7.3016211153902255E-3</v>
      </c>
      <c r="W160" s="173">
        <v>12</v>
      </c>
      <c r="X160" s="180">
        <v>1994</v>
      </c>
      <c r="Y160" s="137">
        <f t="shared" si="102"/>
        <v>0</v>
      </c>
      <c r="Z160" s="137">
        <f t="shared" si="102"/>
        <v>0.45</v>
      </c>
      <c r="AA160" s="137">
        <f t="shared" si="102"/>
        <v>0.3</v>
      </c>
      <c r="AB160" s="137">
        <f t="shared" si="102"/>
        <v>0.25</v>
      </c>
      <c r="AC160" s="137">
        <f t="shared" si="102"/>
        <v>0</v>
      </c>
      <c r="AD160" s="137">
        <f t="shared" si="102"/>
        <v>0</v>
      </c>
      <c r="AE160" s="137">
        <f t="shared" si="102"/>
        <v>0</v>
      </c>
      <c r="AF160" s="174">
        <f t="shared" si="89"/>
        <v>6.2855440447207093E-6</v>
      </c>
      <c r="AG160" s="139"/>
      <c r="AI160" s="146">
        <v>1994</v>
      </c>
      <c r="AJ160" s="103" t="str">
        <f t="shared" si="90"/>
        <v>M</v>
      </c>
      <c r="AK160" s="140">
        <f t="shared" si="91"/>
        <v>2.9435014383637119E-5</v>
      </c>
      <c r="AL160" s="147"/>
      <c r="AO160" s="146">
        <v>1994</v>
      </c>
      <c r="AP160" s="103" t="str">
        <f t="shared" si="92"/>
        <v>M</v>
      </c>
      <c r="AQ160" s="140">
        <f t="shared" si="93"/>
        <v>2.1794587473963057E-4</v>
      </c>
      <c r="AR160" s="147"/>
      <c r="AU160" s="146">
        <v>1994</v>
      </c>
      <c r="AV160" s="103" t="str">
        <f t="shared" si="94"/>
        <v>M</v>
      </c>
      <c r="AW160" s="140">
        <f t="shared" si="95"/>
        <v>2.1975104987962218E-5</v>
      </c>
      <c r="AX160" s="147"/>
      <c r="BA160" s="146">
        <v>1994</v>
      </c>
      <c r="BB160" s="103" t="str">
        <f t="shared" si="96"/>
        <v>U</v>
      </c>
      <c r="BC160" s="140">
        <f t="shared" si="97"/>
        <v>2.6096287530406507E-4</v>
      </c>
      <c r="BD160" s="147"/>
      <c r="BG160" s="146">
        <v>1994</v>
      </c>
      <c r="BH160" s="103" t="str">
        <f t="shared" si="98"/>
        <v>U</v>
      </c>
      <c r="BI160" s="140">
        <f t="shared" si="99"/>
        <v>4.4528966647067801E-5</v>
      </c>
      <c r="BJ160" s="147"/>
    </row>
    <row r="161" spans="1:62" ht="13">
      <c r="A161" s="173">
        <v>13</v>
      </c>
      <c r="B161" s="180">
        <v>1993</v>
      </c>
      <c r="C161" s="137">
        <f t="shared" si="100"/>
        <v>0</v>
      </c>
      <c r="D161" s="137">
        <f t="shared" si="100"/>
        <v>0</v>
      </c>
      <c r="E161" s="137">
        <f t="shared" si="100"/>
        <v>0</v>
      </c>
      <c r="F161" s="137">
        <f t="shared" si="100"/>
        <v>1</v>
      </c>
      <c r="G161" s="137">
        <f t="shared" si="100"/>
        <v>0</v>
      </c>
      <c r="H161" s="137">
        <f t="shared" si="100"/>
        <v>0</v>
      </c>
      <c r="I161" s="137">
        <f t="shared" si="100"/>
        <v>0</v>
      </c>
      <c r="J161" s="174">
        <f t="shared" si="85"/>
        <v>2.8502494079724709E-2</v>
      </c>
      <c r="L161" s="173">
        <v>13</v>
      </c>
      <c r="M161" s="180">
        <v>1993</v>
      </c>
      <c r="N161" s="137">
        <f t="shared" si="101"/>
        <v>0</v>
      </c>
      <c r="O161" s="137">
        <f t="shared" si="101"/>
        <v>0</v>
      </c>
      <c r="P161" s="137">
        <f t="shared" si="101"/>
        <v>0.05</v>
      </c>
      <c r="Q161" s="137">
        <f t="shared" si="101"/>
        <v>0.95</v>
      </c>
      <c r="R161" s="137">
        <f t="shared" si="101"/>
        <v>0</v>
      </c>
      <c r="S161" s="137">
        <f t="shared" si="101"/>
        <v>0</v>
      </c>
      <c r="T161" s="137">
        <f t="shared" si="101"/>
        <v>0</v>
      </c>
      <c r="U161" s="174">
        <f t="shared" si="87"/>
        <v>6.1055203323935525E-3</v>
      </c>
      <c r="W161" s="173">
        <v>13</v>
      </c>
      <c r="X161" s="180">
        <v>1993</v>
      </c>
      <c r="Y161" s="137">
        <f t="shared" si="102"/>
        <v>0</v>
      </c>
      <c r="Z161" s="137">
        <f t="shared" si="102"/>
        <v>0.45</v>
      </c>
      <c r="AA161" s="137">
        <f t="shared" si="102"/>
        <v>0.3</v>
      </c>
      <c r="AB161" s="137">
        <f t="shared" si="102"/>
        <v>0.25</v>
      </c>
      <c r="AC161" s="137">
        <f t="shared" si="102"/>
        <v>0</v>
      </c>
      <c r="AD161" s="137">
        <f t="shared" si="102"/>
        <v>0</v>
      </c>
      <c r="AE161" s="137">
        <f t="shared" si="102"/>
        <v>0</v>
      </c>
      <c r="AF161" s="174">
        <f t="shared" si="89"/>
        <v>4.1869037938061426E-6</v>
      </c>
      <c r="AG161" s="139"/>
      <c r="AI161" s="146">
        <v>1993</v>
      </c>
      <c r="AJ161" s="103" t="str">
        <f t="shared" si="90"/>
        <v>M</v>
      </c>
      <c r="AK161" s="140">
        <f t="shared" si="91"/>
        <v>3.5362879099766857E-6</v>
      </c>
      <c r="AL161" s="147"/>
      <c r="AO161" s="146">
        <v>1993</v>
      </c>
      <c r="AP161" s="103" t="str">
        <f t="shared" si="92"/>
        <v>M</v>
      </c>
      <c r="AQ161" s="140">
        <f t="shared" si="93"/>
        <v>1.2307353078805792E-4</v>
      </c>
      <c r="AR161" s="147"/>
      <c r="AU161" s="146">
        <v>1993</v>
      </c>
      <c r="AV161" s="103" t="str">
        <f t="shared" si="94"/>
        <v>M</v>
      </c>
      <c r="AW161" s="140">
        <f t="shared" si="95"/>
        <v>1.5457293523572382E-5</v>
      </c>
      <c r="AX161" s="147"/>
      <c r="BA161" s="146">
        <v>1993</v>
      </c>
      <c r="BB161" s="103" t="str">
        <f t="shared" si="96"/>
        <v>U</v>
      </c>
      <c r="BC161" s="140">
        <f t="shared" si="97"/>
        <v>2.3584702789320025E-4</v>
      </c>
      <c r="BD161" s="147"/>
      <c r="BG161" s="146">
        <v>1993</v>
      </c>
      <c r="BH161" s="103" t="str">
        <f t="shared" si="98"/>
        <v>U</v>
      </c>
      <c r="BI161" s="140">
        <f t="shared" si="99"/>
        <v>4.0243365753192992E-5</v>
      </c>
      <c r="BJ161" s="147"/>
    </row>
    <row r="162" spans="1:62" ht="13">
      <c r="A162" s="173">
        <v>14</v>
      </c>
      <c r="B162" s="180">
        <v>1992</v>
      </c>
      <c r="C162" s="137">
        <f t="shared" si="100"/>
        <v>0</v>
      </c>
      <c r="D162" s="137">
        <f t="shared" si="100"/>
        <v>0</v>
      </c>
      <c r="E162" s="137">
        <f t="shared" si="100"/>
        <v>0</v>
      </c>
      <c r="F162" s="137">
        <f t="shared" si="100"/>
        <v>1</v>
      </c>
      <c r="G162" s="137">
        <f t="shared" si="100"/>
        <v>0</v>
      </c>
      <c r="H162" s="137">
        <f t="shared" si="100"/>
        <v>0</v>
      </c>
      <c r="I162" s="137">
        <f t="shared" si="100"/>
        <v>0</v>
      </c>
      <c r="J162" s="174">
        <f t="shared" si="85"/>
        <v>2.3457184740474115E-2</v>
      </c>
      <c r="L162" s="173">
        <v>14</v>
      </c>
      <c r="M162" s="180">
        <v>1992</v>
      </c>
      <c r="N162" s="137">
        <f t="shared" si="101"/>
        <v>0</v>
      </c>
      <c r="O162" s="137">
        <f t="shared" si="101"/>
        <v>0</v>
      </c>
      <c r="P162" s="137">
        <f t="shared" si="101"/>
        <v>0.05</v>
      </c>
      <c r="Q162" s="137">
        <f t="shared" si="101"/>
        <v>0.95</v>
      </c>
      <c r="R162" s="137">
        <f t="shared" si="101"/>
        <v>0</v>
      </c>
      <c r="S162" s="137">
        <f t="shared" si="101"/>
        <v>0</v>
      </c>
      <c r="T162" s="137">
        <f t="shared" si="101"/>
        <v>0</v>
      </c>
      <c r="U162" s="174">
        <f t="shared" si="87"/>
        <v>4.371807558368369E-3</v>
      </c>
      <c r="W162" s="173">
        <v>14</v>
      </c>
      <c r="X162" s="180">
        <v>1992</v>
      </c>
      <c r="Y162" s="137">
        <f t="shared" si="102"/>
        <v>0</v>
      </c>
      <c r="Z162" s="137">
        <f t="shared" si="102"/>
        <v>0.45</v>
      </c>
      <c r="AA162" s="137">
        <f t="shared" si="102"/>
        <v>0.3</v>
      </c>
      <c r="AB162" s="137">
        <f t="shared" si="102"/>
        <v>0.25</v>
      </c>
      <c r="AC162" s="137">
        <f t="shared" si="102"/>
        <v>0</v>
      </c>
      <c r="AD162" s="137">
        <f t="shared" si="102"/>
        <v>0</v>
      </c>
      <c r="AE162" s="137">
        <f t="shared" si="102"/>
        <v>0</v>
      </c>
      <c r="AF162" s="174">
        <f t="shared" si="89"/>
        <v>2.8781550907215744E-6</v>
      </c>
      <c r="AG162" s="139"/>
      <c r="AI162" s="146">
        <v>1992</v>
      </c>
      <c r="AJ162" s="103" t="str">
        <f t="shared" si="90"/>
        <v>M</v>
      </c>
      <c r="AK162" s="140">
        <f t="shared" si="91"/>
        <v>1.3581490096378392E-5</v>
      </c>
      <c r="AL162" s="147"/>
      <c r="AO162" s="146">
        <v>1992</v>
      </c>
      <c r="AP162" s="103" t="str">
        <f t="shared" si="92"/>
        <v>M</v>
      </c>
      <c r="AQ162" s="140">
        <f t="shared" si="93"/>
        <v>1.2653959342359179E-4</v>
      </c>
      <c r="AR162" s="147"/>
      <c r="AU162" s="146">
        <v>1992</v>
      </c>
      <c r="AV162" s="103" t="str">
        <f t="shared" si="94"/>
        <v>M</v>
      </c>
      <c r="AW162" s="140">
        <f t="shared" si="95"/>
        <v>6.1860448498189793E-6</v>
      </c>
      <c r="AX162" s="147"/>
      <c r="BA162" s="146">
        <v>1992</v>
      </c>
      <c r="BB162" s="103" t="str">
        <f t="shared" si="96"/>
        <v>U</v>
      </c>
      <c r="BC162" s="140">
        <f t="shared" si="97"/>
        <v>1.7974453546179051E-4</v>
      </c>
      <c r="BD162" s="147"/>
      <c r="BG162" s="146">
        <v>1992</v>
      </c>
      <c r="BH162" s="103" t="str">
        <f t="shared" si="98"/>
        <v>U</v>
      </c>
      <c r="BI162" s="140">
        <f t="shared" si="99"/>
        <v>3.0670410169434892E-5</v>
      </c>
      <c r="BJ162" s="147"/>
    </row>
    <row r="163" spans="1:62" ht="13">
      <c r="A163" s="173">
        <v>15</v>
      </c>
      <c r="B163" s="180">
        <v>1991</v>
      </c>
      <c r="C163" s="137">
        <f t="shared" si="100"/>
        <v>0</v>
      </c>
      <c r="D163" s="137">
        <f t="shared" si="100"/>
        <v>0</v>
      </c>
      <c r="E163" s="137">
        <f t="shared" si="100"/>
        <v>0</v>
      </c>
      <c r="F163" s="137">
        <f t="shared" si="100"/>
        <v>1</v>
      </c>
      <c r="G163" s="137">
        <f t="shared" si="100"/>
        <v>0</v>
      </c>
      <c r="H163" s="137">
        <f t="shared" si="100"/>
        <v>0</v>
      </c>
      <c r="I163" s="137">
        <f t="shared" si="100"/>
        <v>0</v>
      </c>
      <c r="J163" s="174">
        <f t="shared" si="85"/>
        <v>1.8748896726133779E-2</v>
      </c>
      <c r="L163" s="173">
        <v>15</v>
      </c>
      <c r="M163" s="180">
        <v>1991</v>
      </c>
      <c r="N163" s="137">
        <f t="shared" si="101"/>
        <v>0</v>
      </c>
      <c r="O163" s="137">
        <f t="shared" si="101"/>
        <v>0</v>
      </c>
      <c r="P163" s="137">
        <f t="shared" si="101"/>
        <v>0.05</v>
      </c>
      <c r="Q163" s="137">
        <f t="shared" si="101"/>
        <v>0.95</v>
      </c>
      <c r="R163" s="137">
        <f t="shared" si="101"/>
        <v>0</v>
      </c>
      <c r="S163" s="137">
        <f t="shared" si="101"/>
        <v>0</v>
      </c>
      <c r="T163" s="137">
        <f t="shared" si="101"/>
        <v>0</v>
      </c>
      <c r="U163" s="174">
        <f t="shared" si="87"/>
        <v>3.1775696027834363E-3</v>
      </c>
      <c r="W163" s="173">
        <v>15</v>
      </c>
      <c r="X163" s="180">
        <v>1991</v>
      </c>
      <c r="Y163" s="137">
        <f t="shared" si="102"/>
        <v>0</v>
      </c>
      <c r="Z163" s="137">
        <f t="shared" si="102"/>
        <v>0.45</v>
      </c>
      <c r="AA163" s="137">
        <f t="shared" si="102"/>
        <v>0.3</v>
      </c>
      <c r="AB163" s="137">
        <f t="shared" si="102"/>
        <v>0.25</v>
      </c>
      <c r="AC163" s="137">
        <f t="shared" si="102"/>
        <v>0</v>
      </c>
      <c r="AD163" s="137">
        <f t="shared" si="102"/>
        <v>0</v>
      </c>
      <c r="AE163" s="137">
        <f t="shared" si="102"/>
        <v>0</v>
      </c>
      <c r="AF163" s="174">
        <f t="shared" si="89"/>
        <v>2.0639859618566449E-6</v>
      </c>
      <c r="AG163" s="139"/>
      <c r="AI163" s="146">
        <v>1991</v>
      </c>
      <c r="AJ163" s="103" t="str">
        <f t="shared" si="90"/>
        <v>M</v>
      </c>
      <c r="AK163" s="140">
        <f t="shared" si="91"/>
        <v>1.9539783841850277E-5</v>
      </c>
      <c r="AL163" s="147"/>
      <c r="AO163" s="146">
        <v>1991</v>
      </c>
      <c r="AP163" s="103" t="str">
        <f t="shared" si="92"/>
        <v>M</v>
      </c>
      <c r="AQ163" s="140">
        <f t="shared" si="93"/>
        <v>1.1209212414916142E-4</v>
      </c>
      <c r="AR163" s="147"/>
      <c r="AU163" s="146">
        <v>1991</v>
      </c>
      <c r="AV163" s="103" t="str">
        <f t="shared" si="94"/>
        <v>M</v>
      </c>
      <c r="AW163" s="140">
        <f t="shared" si="95"/>
        <v>6.2561704461932871E-6</v>
      </c>
      <c r="AX163" s="147"/>
      <c r="BA163" s="146">
        <v>1991</v>
      </c>
      <c r="BB163" s="103" t="str">
        <f t="shared" si="96"/>
        <v>U</v>
      </c>
      <c r="BC163" s="140">
        <f t="shared" si="97"/>
        <v>1.5052589721418959E-4</v>
      </c>
      <c r="BD163" s="147"/>
      <c r="BG163" s="146">
        <v>1991</v>
      </c>
      <c r="BH163" s="103" t="str">
        <f t="shared" si="98"/>
        <v>U</v>
      </c>
      <c r="BI163" s="140">
        <f t="shared" si="99"/>
        <v>2.5684736377773174E-5</v>
      </c>
      <c r="BJ163" s="147"/>
    </row>
    <row r="164" spans="1:62" ht="13">
      <c r="A164" s="173">
        <v>16</v>
      </c>
      <c r="B164" s="180">
        <v>1990</v>
      </c>
      <c r="C164" s="137">
        <f t="shared" si="100"/>
        <v>0</v>
      </c>
      <c r="D164" s="137">
        <f t="shared" si="100"/>
        <v>0</v>
      </c>
      <c r="E164" s="137">
        <f t="shared" si="100"/>
        <v>0</v>
      </c>
      <c r="F164" s="137">
        <f t="shared" si="100"/>
        <v>1</v>
      </c>
      <c r="G164" s="137">
        <f t="shared" si="100"/>
        <v>0</v>
      </c>
      <c r="H164" s="137">
        <f t="shared" si="100"/>
        <v>0</v>
      </c>
      <c r="I164" s="137">
        <f t="shared" si="100"/>
        <v>0</v>
      </c>
      <c r="J164" s="174">
        <f t="shared" si="85"/>
        <v>1.5093883773258029E-2</v>
      </c>
      <c r="L164" s="173">
        <v>16</v>
      </c>
      <c r="M164" s="180">
        <v>1990</v>
      </c>
      <c r="N164" s="137">
        <f t="shared" si="101"/>
        <v>0</v>
      </c>
      <c r="O164" s="137">
        <f t="shared" si="101"/>
        <v>0</v>
      </c>
      <c r="P164" s="137">
        <f t="shared" si="101"/>
        <v>0.05</v>
      </c>
      <c r="Q164" s="137">
        <f t="shared" si="101"/>
        <v>0.95</v>
      </c>
      <c r="R164" s="137">
        <f t="shared" si="101"/>
        <v>0</v>
      </c>
      <c r="S164" s="137">
        <f t="shared" si="101"/>
        <v>0</v>
      </c>
      <c r="T164" s="137">
        <f t="shared" si="101"/>
        <v>0</v>
      </c>
      <c r="U164" s="174">
        <f t="shared" si="87"/>
        <v>2.6522936688371229E-3</v>
      </c>
      <c r="W164" s="173">
        <v>16</v>
      </c>
      <c r="X164" s="180">
        <v>1990</v>
      </c>
      <c r="Y164" s="137">
        <f t="shared" si="102"/>
        <v>0</v>
      </c>
      <c r="Z164" s="137">
        <f t="shared" si="102"/>
        <v>0.45</v>
      </c>
      <c r="AA164" s="137">
        <f t="shared" si="102"/>
        <v>0.3</v>
      </c>
      <c r="AB164" s="137">
        <f t="shared" si="102"/>
        <v>0.25</v>
      </c>
      <c r="AC164" s="137">
        <f t="shared" si="102"/>
        <v>0</v>
      </c>
      <c r="AD164" s="137">
        <f t="shared" si="102"/>
        <v>0</v>
      </c>
      <c r="AE164" s="137">
        <f t="shared" si="102"/>
        <v>0</v>
      </c>
      <c r="AF164" s="174">
        <f t="shared" si="89"/>
        <v>1.3524962079781544E-6</v>
      </c>
      <c r="AG164" s="139"/>
      <c r="AI164" s="146">
        <v>1990</v>
      </c>
      <c r="AJ164" s="103" t="str">
        <f t="shared" si="90"/>
        <v>M</v>
      </c>
      <c r="AK164" s="140">
        <f t="shared" si="91"/>
        <v>3.7453788115991544E-5</v>
      </c>
      <c r="AL164" s="147"/>
      <c r="AO164" s="146">
        <v>1990</v>
      </c>
      <c r="AP164" s="103" t="str">
        <f t="shared" si="92"/>
        <v>M</v>
      </c>
      <c r="AQ164" s="140">
        <f t="shared" si="93"/>
        <v>6.5802170190389198E-5</v>
      </c>
      <c r="AR164" s="147"/>
      <c r="AU164" s="146">
        <v>1990</v>
      </c>
      <c r="AV164" s="103" t="str">
        <f t="shared" si="94"/>
        <v>M</v>
      </c>
      <c r="AW164" s="140">
        <f t="shared" si="95"/>
        <v>4.1921314368946745E-6</v>
      </c>
      <c r="AX164" s="147"/>
      <c r="BA164" s="146">
        <v>1990</v>
      </c>
      <c r="BB164" s="103" t="str">
        <f t="shared" si="96"/>
        <v>U</v>
      </c>
      <c r="BC164" s="140">
        <f t="shared" si="97"/>
        <v>1.1389685737281377E-4</v>
      </c>
      <c r="BD164" s="147"/>
      <c r="BG164" s="146">
        <v>1990</v>
      </c>
      <c r="BH164" s="103" t="str">
        <f t="shared" si="98"/>
        <v>U</v>
      </c>
      <c r="BI164" s="140">
        <f t="shared" si="99"/>
        <v>1.9434601022273685E-5</v>
      </c>
      <c r="BJ164" s="147"/>
    </row>
    <row r="165" spans="1:62" ht="13">
      <c r="A165" s="173">
        <v>17</v>
      </c>
      <c r="B165" s="180">
        <v>1989</v>
      </c>
      <c r="C165" s="137">
        <f t="shared" si="100"/>
        <v>0</v>
      </c>
      <c r="D165" s="137">
        <f t="shared" si="100"/>
        <v>0</v>
      </c>
      <c r="E165" s="137">
        <f t="shared" si="100"/>
        <v>0</v>
      </c>
      <c r="F165" s="137">
        <f t="shared" si="100"/>
        <v>1</v>
      </c>
      <c r="G165" s="137">
        <f t="shared" si="100"/>
        <v>0</v>
      </c>
      <c r="H165" s="137">
        <f t="shared" si="100"/>
        <v>0</v>
      </c>
      <c r="I165" s="137">
        <f t="shared" si="100"/>
        <v>0</v>
      </c>
      <c r="J165" s="174">
        <f t="shared" si="85"/>
        <v>1.2392541064534272E-2</v>
      </c>
      <c r="L165" s="173">
        <v>17</v>
      </c>
      <c r="M165" s="180">
        <v>1989</v>
      </c>
      <c r="N165" s="137">
        <f t="shared" si="101"/>
        <v>0</v>
      </c>
      <c r="O165" s="137">
        <f t="shared" si="101"/>
        <v>0</v>
      </c>
      <c r="P165" s="137">
        <f t="shared" si="101"/>
        <v>0.05</v>
      </c>
      <c r="Q165" s="137">
        <f t="shared" si="101"/>
        <v>0.95</v>
      </c>
      <c r="R165" s="137">
        <f t="shared" si="101"/>
        <v>0</v>
      </c>
      <c r="S165" s="137">
        <f t="shared" si="101"/>
        <v>0</v>
      </c>
      <c r="T165" s="137">
        <f t="shared" si="101"/>
        <v>0</v>
      </c>
      <c r="U165" s="174">
        <f t="shared" si="87"/>
        <v>2.1693246152196871E-3</v>
      </c>
      <c r="W165" s="173">
        <v>17</v>
      </c>
      <c r="X165" s="180">
        <v>1989</v>
      </c>
      <c r="Y165" s="137">
        <f t="shared" si="102"/>
        <v>0</v>
      </c>
      <c r="Z165" s="137">
        <f t="shared" si="102"/>
        <v>0.6</v>
      </c>
      <c r="AA165" s="137">
        <f t="shared" si="102"/>
        <v>0.25</v>
      </c>
      <c r="AB165" s="137">
        <f t="shared" si="102"/>
        <v>0.15</v>
      </c>
      <c r="AC165" s="137">
        <f t="shared" si="102"/>
        <v>0</v>
      </c>
      <c r="AD165" s="137">
        <f t="shared" si="102"/>
        <v>0</v>
      </c>
      <c r="AE165" s="137">
        <f t="shared" si="102"/>
        <v>0</v>
      </c>
      <c r="AF165" s="174">
        <f t="shared" si="89"/>
        <v>1.6120226790773534E-6</v>
      </c>
      <c r="AG165" s="139"/>
      <c r="AI165" s="146">
        <v>1989</v>
      </c>
      <c r="AJ165" s="103" t="str">
        <f t="shared" si="90"/>
        <v>M</v>
      </c>
      <c r="AK165" s="140">
        <f t="shared" si="91"/>
        <v>1.1958608531463872E-5</v>
      </c>
      <c r="AL165" s="147"/>
      <c r="AO165" s="146">
        <v>1989</v>
      </c>
      <c r="AP165" s="103" t="str">
        <f t="shared" si="92"/>
        <v>M</v>
      </c>
      <c r="AQ165" s="140">
        <f t="shared" si="93"/>
        <v>4.7092441366999287E-5</v>
      </c>
      <c r="AR165" s="147"/>
      <c r="AU165" s="146">
        <v>1989</v>
      </c>
      <c r="AV165" s="103" t="str">
        <f t="shared" si="94"/>
        <v>M</v>
      </c>
      <c r="AW165" s="140">
        <f t="shared" si="95"/>
        <v>4.6343257147216218E-6</v>
      </c>
      <c r="AX165" s="147"/>
      <c r="BA165" s="146">
        <v>1989</v>
      </c>
      <c r="BB165" s="103" t="str">
        <f t="shared" si="96"/>
        <v>U</v>
      </c>
      <c r="BC165" s="140">
        <f t="shared" si="97"/>
        <v>9.9566697213162382E-5</v>
      </c>
      <c r="BD165" s="147"/>
      <c r="BG165" s="146">
        <v>1989</v>
      </c>
      <c r="BH165" s="103" t="str">
        <f t="shared" si="98"/>
        <v>U</v>
      </c>
      <c r="BI165" s="140">
        <f t="shared" si="99"/>
        <v>1.6989397952477814E-5</v>
      </c>
      <c r="BJ165" s="147"/>
    </row>
    <row r="166" spans="1:62" ht="13">
      <c r="A166" s="173">
        <v>18</v>
      </c>
      <c r="B166" s="180">
        <v>1988</v>
      </c>
      <c r="C166" s="137">
        <f t="shared" si="100"/>
        <v>0</v>
      </c>
      <c r="D166" s="137">
        <f t="shared" si="100"/>
        <v>0</v>
      </c>
      <c r="E166" s="137">
        <f t="shared" si="100"/>
        <v>0</v>
      </c>
      <c r="F166" s="137">
        <f t="shared" si="100"/>
        <v>1</v>
      </c>
      <c r="G166" s="137">
        <f t="shared" si="100"/>
        <v>0</v>
      </c>
      <c r="H166" s="137">
        <f t="shared" si="100"/>
        <v>0</v>
      </c>
      <c r="I166" s="137">
        <f t="shared" si="100"/>
        <v>0</v>
      </c>
      <c r="J166" s="174">
        <f t="shared" si="85"/>
        <v>9.231047457739977E-3</v>
      </c>
      <c r="L166" s="173">
        <v>18</v>
      </c>
      <c r="M166" s="180">
        <v>1988</v>
      </c>
      <c r="N166" s="137">
        <f t="shared" si="101"/>
        <v>0</v>
      </c>
      <c r="O166" s="137">
        <f t="shared" si="101"/>
        <v>0</v>
      </c>
      <c r="P166" s="137">
        <f t="shared" si="101"/>
        <v>0.05</v>
      </c>
      <c r="Q166" s="137">
        <f t="shared" si="101"/>
        <v>0.95</v>
      </c>
      <c r="R166" s="137">
        <f t="shared" si="101"/>
        <v>0</v>
      </c>
      <c r="S166" s="137">
        <f t="shared" si="101"/>
        <v>0</v>
      </c>
      <c r="T166" s="137">
        <f t="shared" si="101"/>
        <v>0</v>
      </c>
      <c r="U166" s="174">
        <f t="shared" si="87"/>
        <v>2.245162388959907E-3</v>
      </c>
      <c r="W166" s="173">
        <v>18</v>
      </c>
      <c r="X166" s="180">
        <v>1988</v>
      </c>
      <c r="Y166" s="137">
        <f t="shared" si="102"/>
        <v>0</v>
      </c>
      <c r="Z166" s="137">
        <f t="shared" si="102"/>
        <v>0.6</v>
      </c>
      <c r="AA166" s="137">
        <f t="shared" si="102"/>
        <v>0.25</v>
      </c>
      <c r="AB166" s="137">
        <f t="shared" si="102"/>
        <v>0.15</v>
      </c>
      <c r="AC166" s="137">
        <f t="shared" si="102"/>
        <v>0</v>
      </c>
      <c r="AD166" s="137">
        <f t="shared" si="102"/>
        <v>0</v>
      </c>
      <c r="AE166" s="137">
        <f t="shared" si="102"/>
        <v>0</v>
      </c>
      <c r="AF166" s="174">
        <f t="shared" si="89"/>
        <v>1.6650374326455632E-6</v>
      </c>
      <c r="AG166" s="139"/>
      <c r="AI166" s="146">
        <v>1988</v>
      </c>
      <c r="AJ166" s="103" t="str">
        <f t="shared" si="90"/>
        <v>M</v>
      </c>
      <c r="AK166" s="140">
        <f t="shared" si="91"/>
        <v>8.5896802828689977E-6</v>
      </c>
      <c r="AL166" s="147"/>
      <c r="AO166" s="146">
        <v>1988</v>
      </c>
      <c r="AP166" s="103" t="str">
        <f t="shared" si="92"/>
        <v>M</v>
      </c>
      <c r="AQ166" s="140">
        <f t="shared" si="93"/>
        <v>4.4989618819125485E-5</v>
      </c>
      <c r="AR166" s="147"/>
      <c r="AU166" s="146">
        <v>1988</v>
      </c>
      <c r="AV166" s="103" t="str">
        <f t="shared" si="94"/>
        <v>M</v>
      </c>
      <c r="AW166" s="140">
        <f t="shared" si="95"/>
        <v>3.5068709156962491E-6</v>
      </c>
      <c r="AX166" s="147"/>
      <c r="BA166" s="146">
        <v>1988</v>
      </c>
      <c r="BB166" s="103" t="str">
        <f t="shared" si="96"/>
        <v>U</v>
      </c>
      <c r="BC166" s="140">
        <f t="shared" si="97"/>
        <v>7.6472637451740694E-5</v>
      </c>
      <c r="BD166" s="147"/>
      <c r="BG166" s="146">
        <v>1988</v>
      </c>
      <c r="BH166" s="103" t="str">
        <f t="shared" si="98"/>
        <v>U</v>
      </c>
      <c r="BI166" s="140">
        <f t="shared" si="99"/>
        <v>1.3048781435038186E-5</v>
      </c>
      <c r="BJ166" s="147"/>
    </row>
    <row r="167" spans="1:62" ht="13">
      <c r="A167" s="173">
        <v>19</v>
      </c>
      <c r="B167" s="180">
        <v>1987</v>
      </c>
      <c r="C167" s="137">
        <f t="shared" si="100"/>
        <v>0</v>
      </c>
      <c r="D167" s="137">
        <f t="shared" si="100"/>
        <v>0</v>
      </c>
      <c r="E167" s="137">
        <f t="shared" si="100"/>
        <v>0</v>
      </c>
      <c r="F167" s="137">
        <f t="shared" si="100"/>
        <v>1</v>
      </c>
      <c r="G167" s="137">
        <f t="shared" si="100"/>
        <v>0</v>
      </c>
      <c r="H167" s="137">
        <f t="shared" si="100"/>
        <v>0</v>
      </c>
      <c r="I167" s="137">
        <f t="shared" si="100"/>
        <v>0</v>
      </c>
      <c r="J167" s="174">
        <f t="shared" si="85"/>
        <v>7.5769734898388386E-3</v>
      </c>
      <c r="L167" s="173">
        <v>19</v>
      </c>
      <c r="M167" s="180">
        <v>1987</v>
      </c>
      <c r="N167" s="137">
        <f t="shared" si="101"/>
        <v>0</v>
      </c>
      <c r="O167" s="137">
        <f t="shared" si="101"/>
        <v>0</v>
      </c>
      <c r="P167" s="137">
        <f t="shared" si="101"/>
        <v>0.05</v>
      </c>
      <c r="Q167" s="137">
        <f t="shared" si="101"/>
        <v>0.95</v>
      </c>
      <c r="R167" s="137">
        <f t="shared" si="101"/>
        <v>0</v>
      </c>
      <c r="S167" s="137">
        <f t="shared" si="101"/>
        <v>0</v>
      </c>
      <c r="T167" s="137">
        <f t="shared" si="101"/>
        <v>0</v>
      </c>
      <c r="U167" s="174">
        <f t="shared" si="87"/>
        <v>1.8184714212594085E-3</v>
      </c>
      <c r="W167" s="173">
        <v>19</v>
      </c>
      <c r="X167" s="180">
        <v>1987</v>
      </c>
      <c r="Y167" s="137">
        <f t="shared" si="102"/>
        <v>0</v>
      </c>
      <c r="Z167" s="137">
        <f t="shared" si="102"/>
        <v>0.7</v>
      </c>
      <c r="AA167" s="137">
        <f t="shared" si="102"/>
        <v>0.15</v>
      </c>
      <c r="AB167" s="137">
        <f t="shared" si="102"/>
        <v>0.15</v>
      </c>
      <c r="AC167" s="137">
        <f t="shared" si="102"/>
        <v>0</v>
      </c>
      <c r="AD167" s="137">
        <f t="shared" si="102"/>
        <v>0</v>
      </c>
      <c r="AE167" s="137">
        <f t="shared" si="102"/>
        <v>0</v>
      </c>
      <c r="AF167" s="174">
        <f t="shared" si="89"/>
        <v>1.3489720429892131E-6</v>
      </c>
      <c r="AG167" s="139"/>
      <c r="AI167" s="146">
        <v>1987</v>
      </c>
      <c r="AJ167" s="103" t="str">
        <f t="shared" si="90"/>
        <v>M</v>
      </c>
      <c r="AK167" s="140">
        <f t="shared" si="91"/>
        <v>2.7418728939370545E-6</v>
      </c>
      <c r="AL167" s="147"/>
      <c r="AO167" s="146">
        <v>1987</v>
      </c>
      <c r="AP167" s="103" t="str">
        <f t="shared" si="92"/>
        <v>M</v>
      </c>
      <c r="AQ167" s="140">
        <f t="shared" si="93"/>
        <v>3.5887272841598277E-5</v>
      </c>
      <c r="AR167" s="147"/>
      <c r="AU167" s="146">
        <v>1987</v>
      </c>
      <c r="AV167" s="103" t="str">
        <f t="shared" si="94"/>
        <v>M</v>
      </c>
      <c r="AW167" s="140">
        <f t="shared" si="95"/>
        <v>2.8272705958909984E-6</v>
      </c>
      <c r="AX167" s="147"/>
      <c r="BA167" s="146">
        <v>1987</v>
      </c>
      <c r="BB167" s="103" t="str">
        <f t="shared" si="96"/>
        <v>U</v>
      </c>
      <c r="BC167" s="140">
        <f t="shared" si="97"/>
        <v>5.5425743427412051E-5</v>
      </c>
      <c r="BD167" s="147"/>
      <c r="BG167" s="146">
        <v>1987</v>
      </c>
      <c r="BH167" s="103" t="str">
        <f t="shared" si="98"/>
        <v>U</v>
      </c>
      <c r="BI167" s="140">
        <f t="shared" si="99"/>
        <v>9.4574796418551092E-6</v>
      </c>
      <c r="BJ167" s="147"/>
    </row>
    <row r="168" spans="1:62" ht="13">
      <c r="A168" s="173">
        <v>20</v>
      </c>
      <c r="B168" s="180">
        <v>1986</v>
      </c>
      <c r="C168" s="137">
        <f t="shared" ref="C168:I178" si="103">VLOOKUP($B168,oldtechs,C$2,FALSE)</f>
        <v>0</v>
      </c>
      <c r="D168" s="137">
        <f t="shared" si="103"/>
        <v>0</v>
      </c>
      <c r="E168" s="137">
        <f t="shared" si="103"/>
        <v>0</v>
      </c>
      <c r="F168" s="137">
        <f t="shared" si="103"/>
        <v>1</v>
      </c>
      <c r="G168" s="137">
        <f t="shared" si="103"/>
        <v>0</v>
      </c>
      <c r="H168" s="137">
        <f t="shared" si="103"/>
        <v>0</v>
      </c>
      <c r="I168" s="137">
        <f t="shared" si="103"/>
        <v>0</v>
      </c>
      <c r="J168" s="174">
        <f t="shared" si="85"/>
        <v>6.0505338355794584E-3</v>
      </c>
      <c r="L168" s="173">
        <v>20</v>
      </c>
      <c r="M168" s="180">
        <v>1986</v>
      </c>
      <c r="N168" s="137">
        <f t="shared" ref="N168:T178" si="104">VLOOKUP($B168,oldtechs,N$2,FALSE)</f>
        <v>0</v>
      </c>
      <c r="O168" s="137">
        <f t="shared" si="104"/>
        <v>0</v>
      </c>
      <c r="P168" s="137">
        <f t="shared" si="104"/>
        <v>0.5</v>
      </c>
      <c r="Q168" s="137">
        <f t="shared" si="104"/>
        <v>0.5</v>
      </c>
      <c r="R168" s="137">
        <f t="shared" si="104"/>
        <v>0</v>
      </c>
      <c r="S168" s="137">
        <f t="shared" si="104"/>
        <v>0</v>
      </c>
      <c r="T168" s="137">
        <f t="shared" si="104"/>
        <v>0</v>
      </c>
      <c r="U168" s="174">
        <f t="shared" si="87"/>
        <v>1.2693719945251602E-3</v>
      </c>
      <c r="W168" s="173">
        <v>20</v>
      </c>
      <c r="X168" s="180">
        <v>1986</v>
      </c>
      <c r="Y168" s="137">
        <f t="shared" ref="Y168:AE178" si="105">VLOOKUP($B168,oldtechs,Y$2,FALSE)</f>
        <v>0</v>
      </c>
      <c r="Z168" s="137">
        <f t="shared" si="105"/>
        <v>0.95</v>
      </c>
      <c r="AA168" s="137">
        <f t="shared" si="105"/>
        <v>0.05</v>
      </c>
      <c r="AB168" s="137">
        <f t="shared" si="105"/>
        <v>0</v>
      </c>
      <c r="AC168" s="137">
        <f t="shared" si="105"/>
        <v>0</v>
      </c>
      <c r="AD168" s="137">
        <f t="shared" si="105"/>
        <v>0</v>
      </c>
      <c r="AE168" s="137">
        <f t="shared" si="105"/>
        <v>0</v>
      </c>
      <c r="AF168" s="174">
        <f t="shared" si="89"/>
        <v>1.1554040178558794E-6</v>
      </c>
      <c r="AG168" s="139"/>
      <c r="AI168" s="146">
        <v>1986</v>
      </c>
      <c r="AJ168" s="103" t="str">
        <f t="shared" si="90"/>
        <v>M</v>
      </c>
      <c r="AK168" s="140">
        <f t="shared" si="91"/>
        <v>6.8312446372421982E-5</v>
      </c>
      <c r="AL168" s="147"/>
      <c r="AO168" s="146">
        <v>1986</v>
      </c>
      <c r="AP168" s="103" t="str">
        <f t="shared" si="92"/>
        <v>M</v>
      </c>
      <c r="AQ168" s="140">
        <f t="shared" si="93"/>
        <v>1.3777980899145734E-5</v>
      </c>
      <c r="AR168" s="147"/>
      <c r="AU168" s="146">
        <v>1986</v>
      </c>
      <c r="AV168" s="103" t="str">
        <f t="shared" si="94"/>
        <v>M</v>
      </c>
      <c r="AW168" s="140">
        <f t="shared" si="95"/>
        <v>1.925632755611699E-6</v>
      </c>
      <c r="AX168" s="147"/>
      <c r="BA168" s="146">
        <v>1986</v>
      </c>
      <c r="BB168" s="103" t="str">
        <f t="shared" si="96"/>
        <v>U</v>
      </c>
      <c r="BC168" s="140">
        <f t="shared" si="97"/>
        <v>5.3547764941318418E-5</v>
      </c>
      <c r="BD168" s="147"/>
      <c r="BG168" s="146">
        <v>1986</v>
      </c>
      <c r="BH168" s="103" t="str">
        <f t="shared" si="98"/>
        <v>U</v>
      </c>
      <c r="BI168" s="140">
        <f t="shared" si="99"/>
        <v>9.1370339030743049E-6</v>
      </c>
      <c r="BJ168" s="147"/>
    </row>
    <row r="169" spans="1:62" ht="13">
      <c r="A169" s="173">
        <v>21</v>
      </c>
      <c r="B169" s="180">
        <v>1985</v>
      </c>
      <c r="C169" s="137">
        <f t="shared" si="103"/>
        <v>0</v>
      </c>
      <c r="D169" s="137">
        <f t="shared" si="103"/>
        <v>0</v>
      </c>
      <c r="E169" s="137">
        <f t="shared" si="103"/>
        <v>0</v>
      </c>
      <c r="F169" s="137">
        <f t="shared" si="103"/>
        <v>1</v>
      </c>
      <c r="G169" s="137">
        <f t="shared" si="103"/>
        <v>0</v>
      </c>
      <c r="H169" s="137">
        <f t="shared" si="103"/>
        <v>0</v>
      </c>
      <c r="I169" s="137">
        <f t="shared" si="103"/>
        <v>0</v>
      </c>
      <c r="J169" s="174">
        <f t="shared" si="85"/>
        <v>5.2239973783490528E-3</v>
      </c>
      <c r="L169" s="173">
        <v>21</v>
      </c>
      <c r="M169" s="180">
        <v>1985</v>
      </c>
      <c r="N169" s="137">
        <f t="shared" si="104"/>
        <v>0</v>
      </c>
      <c r="O169" s="137">
        <f t="shared" si="104"/>
        <v>0</v>
      </c>
      <c r="P169" s="137">
        <f t="shared" si="104"/>
        <v>0.6</v>
      </c>
      <c r="Q169" s="137">
        <f t="shared" si="104"/>
        <v>0.4</v>
      </c>
      <c r="R169" s="137">
        <f t="shared" si="104"/>
        <v>0</v>
      </c>
      <c r="S169" s="137">
        <f t="shared" si="104"/>
        <v>0</v>
      </c>
      <c r="T169" s="137">
        <f t="shared" si="104"/>
        <v>0</v>
      </c>
      <c r="U169" s="174">
        <f t="shared" si="87"/>
        <v>1.2230082900551568E-3</v>
      </c>
      <c r="W169" s="173">
        <v>21</v>
      </c>
      <c r="X169" s="180">
        <v>1985</v>
      </c>
      <c r="Y169" s="137">
        <f t="shared" si="105"/>
        <v>0</v>
      </c>
      <c r="Z169" s="137">
        <f t="shared" si="105"/>
        <v>0.95</v>
      </c>
      <c r="AA169" s="137">
        <f t="shared" si="105"/>
        <v>0.05</v>
      </c>
      <c r="AB169" s="137">
        <f t="shared" si="105"/>
        <v>0</v>
      </c>
      <c r="AC169" s="137">
        <f t="shared" si="105"/>
        <v>0</v>
      </c>
      <c r="AD169" s="137">
        <f t="shared" si="105"/>
        <v>0</v>
      </c>
      <c r="AE169" s="137">
        <f t="shared" si="105"/>
        <v>0</v>
      </c>
      <c r="AF169" s="174">
        <f t="shared" si="89"/>
        <v>1.3639279900873438E-6</v>
      </c>
      <c r="AG169" s="139"/>
      <c r="AI169" s="146">
        <v>1985</v>
      </c>
      <c r="AJ169" s="103" t="str">
        <f t="shared" si="90"/>
        <v>M</v>
      </c>
      <c r="AK169" s="140">
        <f t="shared" si="91"/>
        <v>4.0328606888125831E-5</v>
      </c>
      <c r="AL169" s="147"/>
      <c r="AO169" s="146">
        <v>1985</v>
      </c>
      <c r="AP169" s="103" t="str">
        <f t="shared" si="92"/>
        <v>M</v>
      </c>
      <c r="AQ169" s="140">
        <f t="shared" si="93"/>
        <v>4.6461594602637134E-5</v>
      </c>
      <c r="AR169" s="147"/>
      <c r="AU169" s="146">
        <v>1985</v>
      </c>
      <c r="AV169" s="103" t="str">
        <f t="shared" si="94"/>
        <v>M</v>
      </c>
      <c r="AW169" s="140">
        <f t="shared" si="95"/>
        <v>2.0073116111587836E-6</v>
      </c>
      <c r="AX169" s="147"/>
      <c r="BA169" s="146">
        <v>1985</v>
      </c>
      <c r="BB169" s="103" t="str">
        <f t="shared" si="96"/>
        <v>U</v>
      </c>
      <c r="BC169" s="140">
        <f t="shared" si="97"/>
        <v>9.5565418727025937E-5</v>
      </c>
      <c r="BD169" s="147"/>
      <c r="BG169" s="146">
        <v>1985</v>
      </c>
      <c r="BH169" s="103" t="str">
        <f t="shared" si="98"/>
        <v>U</v>
      </c>
      <c r="BI169" s="140">
        <f t="shared" si="99"/>
        <v>1.6306646445976369E-5</v>
      </c>
      <c r="BJ169" s="147"/>
    </row>
    <row r="170" spans="1:62" ht="13">
      <c r="A170" s="173">
        <v>22</v>
      </c>
      <c r="B170" s="180">
        <v>1984</v>
      </c>
      <c r="C170" s="137">
        <f t="shared" si="103"/>
        <v>0</v>
      </c>
      <c r="D170" s="137">
        <f t="shared" si="103"/>
        <v>0</v>
      </c>
      <c r="E170" s="137">
        <f t="shared" si="103"/>
        <v>0</v>
      </c>
      <c r="F170" s="137">
        <f t="shared" si="103"/>
        <v>1</v>
      </c>
      <c r="G170" s="137">
        <f t="shared" si="103"/>
        <v>0</v>
      </c>
      <c r="H170" s="137">
        <f t="shared" si="103"/>
        <v>0</v>
      </c>
      <c r="I170" s="137">
        <f t="shared" si="103"/>
        <v>0</v>
      </c>
      <c r="J170" s="174">
        <f t="shared" si="85"/>
        <v>3.9036913116771094E-3</v>
      </c>
      <c r="L170" s="173">
        <v>22</v>
      </c>
      <c r="M170" s="180">
        <v>1984</v>
      </c>
      <c r="N170" s="137">
        <f t="shared" si="104"/>
        <v>0</v>
      </c>
      <c r="O170" s="137">
        <f t="shared" si="104"/>
        <v>0</v>
      </c>
      <c r="P170" s="137">
        <f t="shared" si="104"/>
        <v>0.7</v>
      </c>
      <c r="Q170" s="137">
        <f t="shared" si="104"/>
        <v>0.3</v>
      </c>
      <c r="R170" s="137">
        <f t="shared" si="104"/>
        <v>0</v>
      </c>
      <c r="S170" s="137">
        <f t="shared" si="104"/>
        <v>0</v>
      </c>
      <c r="T170" s="137">
        <f t="shared" si="104"/>
        <v>0</v>
      </c>
      <c r="U170" s="174">
        <f t="shared" si="87"/>
        <v>8.8794773292997283E-4</v>
      </c>
      <c r="W170" s="173">
        <v>22</v>
      </c>
      <c r="X170" s="180">
        <v>1984</v>
      </c>
      <c r="Y170" s="137">
        <f t="shared" si="105"/>
        <v>0.95</v>
      </c>
      <c r="Z170" s="137">
        <f t="shared" si="105"/>
        <v>0</v>
      </c>
      <c r="AA170" s="137">
        <f t="shared" si="105"/>
        <v>0.05</v>
      </c>
      <c r="AB170" s="137">
        <f t="shared" si="105"/>
        <v>0</v>
      </c>
      <c r="AC170" s="137">
        <f t="shared" si="105"/>
        <v>0</v>
      </c>
      <c r="AD170" s="137">
        <f t="shared" si="105"/>
        <v>0</v>
      </c>
      <c r="AE170" s="137">
        <f t="shared" si="105"/>
        <v>0</v>
      </c>
      <c r="AF170" s="174">
        <f t="shared" si="89"/>
        <v>7.8325654584464792E-7</v>
      </c>
      <c r="AG170" s="139"/>
      <c r="AI170" s="146">
        <v>1984</v>
      </c>
      <c r="AJ170" s="103" t="str">
        <f t="shared" si="90"/>
        <v>M</v>
      </c>
      <c r="AK170" s="140">
        <f t="shared" si="91"/>
        <v>1.2350382284244017E-4</v>
      </c>
      <c r="AL170" s="147"/>
      <c r="AO170" s="146">
        <v>1984</v>
      </c>
      <c r="AP170" s="103" t="str">
        <f t="shared" si="92"/>
        <v>M</v>
      </c>
      <c r="AQ170" s="140">
        <f t="shared" si="93"/>
        <v>3.2126455592516299E-5</v>
      </c>
      <c r="AR170" s="147"/>
      <c r="AU170" s="146">
        <v>1984</v>
      </c>
      <c r="AV170" s="103" t="str">
        <f t="shared" si="94"/>
        <v>M</v>
      </c>
      <c r="AW170" s="140">
        <f t="shared" si="95"/>
        <v>1.6959109743855227E-6</v>
      </c>
      <c r="AX170" s="147"/>
      <c r="BA170" s="146">
        <v>1984</v>
      </c>
      <c r="BB170" s="103" t="str">
        <f t="shared" si="96"/>
        <v>U</v>
      </c>
      <c r="BC170" s="140">
        <f t="shared" si="97"/>
        <v>1.2663665737307057E-4</v>
      </c>
      <c r="BD170" s="147"/>
      <c r="BG170" s="146">
        <v>1984</v>
      </c>
      <c r="BH170" s="103" t="str">
        <f t="shared" si="98"/>
        <v>U</v>
      </c>
      <c r="BI170" s="140">
        <f t="shared" si="99"/>
        <v>2.1608435628597526E-5</v>
      </c>
      <c r="BJ170" s="147"/>
    </row>
    <row r="171" spans="1:62" ht="13">
      <c r="A171" s="173">
        <v>23</v>
      </c>
      <c r="B171" s="180">
        <v>1983</v>
      </c>
      <c r="C171" s="137">
        <f t="shared" si="103"/>
        <v>0</v>
      </c>
      <c r="D171" s="137">
        <f t="shared" si="103"/>
        <v>0</v>
      </c>
      <c r="E171" s="137">
        <f t="shared" si="103"/>
        <v>0.12</v>
      </c>
      <c r="F171" s="137">
        <f t="shared" si="103"/>
        <v>0.88</v>
      </c>
      <c r="G171" s="137">
        <f t="shared" si="103"/>
        <v>0</v>
      </c>
      <c r="H171" s="137">
        <f t="shared" si="103"/>
        <v>0</v>
      </c>
      <c r="I171" s="137">
        <f t="shared" si="103"/>
        <v>0</v>
      </c>
      <c r="J171" s="174">
        <f t="shared" si="85"/>
        <v>3.2208894442537278E-3</v>
      </c>
      <c r="L171" s="173">
        <v>23</v>
      </c>
      <c r="M171" s="180">
        <v>1983</v>
      </c>
      <c r="N171" s="137">
        <f t="shared" si="104"/>
        <v>0</v>
      </c>
      <c r="O171" s="137">
        <f t="shared" si="104"/>
        <v>0</v>
      </c>
      <c r="P171" s="137">
        <f t="shared" si="104"/>
        <v>0.8</v>
      </c>
      <c r="Q171" s="137">
        <f t="shared" si="104"/>
        <v>0.2</v>
      </c>
      <c r="R171" s="137">
        <f t="shared" si="104"/>
        <v>0</v>
      </c>
      <c r="S171" s="137">
        <f t="shared" si="104"/>
        <v>0</v>
      </c>
      <c r="T171" s="137">
        <f t="shared" si="104"/>
        <v>0</v>
      </c>
      <c r="U171" s="174">
        <f t="shared" si="87"/>
        <v>7.2070722752031835E-4</v>
      </c>
      <c r="W171" s="173">
        <v>23</v>
      </c>
      <c r="X171" s="180">
        <v>1983</v>
      </c>
      <c r="Y171" s="137">
        <f t="shared" si="105"/>
        <v>0.95</v>
      </c>
      <c r="Z171" s="137">
        <f t="shared" si="105"/>
        <v>0</v>
      </c>
      <c r="AA171" s="137">
        <f t="shared" si="105"/>
        <v>0.05</v>
      </c>
      <c r="AB171" s="137">
        <f t="shared" si="105"/>
        <v>0</v>
      </c>
      <c r="AC171" s="137">
        <f t="shared" si="105"/>
        <v>0</v>
      </c>
      <c r="AD171" s="137">
        <f t="shared" si="105"/>
        <v>0</v>
      </c>
      <c r="AE171" s="137">
        <f t="shared" si="105"/>
        <v>0</v>
      </c>
      <c r="AF171" s="174">
        <f t="shared" si="89"/>
        <v>6.7663967787673728E-7</v>
      </c>
      <c r="AG171" s="139"/>
      <c r="AI171" s="146">
        <v>1983</v>
      </c>
      <c r="AJ171" s="103" t="str">
        <f t="shared" si="90"/>
        <v>M</v>
      </c>
      <c r="AK171" s="140">
        <f t="shared" si="91"/>
        <v>1.3287161687562982E-4</v>
      </c>
      <c r="AL171" s="147"/>
      <c r="AO171" s="146">
        <v>1983</v>
      </c>
      <c r="AP171" s="103" t="str">
        <f t="shared" si="92"/>
        <v>M</v>
      </c>
      <c r="AQ171" s="140">
        <f t="shared" si="93"/>
        <v>3.7548862111264369E-5</v>
      </c>
      <c r="AR171" s="147"/>
      <c r="AU171" s="146">
        <v>1983</v>
      </c>
      <c r="AV171" s="103" t="str">
        <f t="shared" si="94"/>
        <v>M</v>
      </c>
      <c r="AW171" s="140">
        <f t="shared" si="95"/>
        <v>1.487200004027051E-6</v>
      </c>
      <c r="AX171" s="147"/>
      <c r="BA171" s="146">
        <v>1983</v>
      </c>
      <c r="BB171" s="103" t="str">
        <f t="shared" si="96"/>
        <v>U</v>
      </c>
      <c r="BC171" s="140">
        <f t="shared" si="97"/>
        <v>1.2749951235316764E-4</v>
      </c>
      <c r="BD171" s="147"/>
      <c r="BG171" s="146">
        <v>1983</v>
      </c>
      <c r="BH171" s="103" t="str">
        <f t="shared" si="98"/>
        <v>U</v>
      </c>
      <c r="BI171" s="140">
        <f t="shared" si="99"/>
        <v>2.1755667454523838E-5</v>
      </c>
      <c r="BJ171" s="147"/>
    </row>
    <row r="172" spans="1:62" ht="13">
      <c r="A172" s="173">
        <v>24</v>
      </c>
      <c r="B172" s="180">
        <v>1982</v>
      </c>
      <c r="C172" s="137">
        <f t="shared" si="103"/>
        <v>0</v>
      </c>
      <c r="D172" s="137">
        <f t="shared" si="103"/>
        <v>0</v>
      </c>
      <c r="E172" s="137">
        <f t="shared" si="103"/>
        <v>0.14000000000000001</v>
      </c>
      <c r="F172" s="137">
        <f t="shared" si="103"/>
        <v>0.86</v>
      </c>
      <c r="G172" s="137">
        <f t="shared" si="103"/>
        <v>0</v>
      </c>
      <c r="H172" s="137">
        <f t="shared" si="103"/>
        <v>0</v>
      </c>
      <c r="I172" s="137">
        <f t="shared" si="103"/>
        <v>0</v>
      </c>
      <c r="J172" s="174">
        <f t="shared" si="85"/>
        <v>2.5914770936478126E-3</v>
      </c>
      <c r="L172" s="173">
        <v>24</v>
      </c>
      <c r="M172" s="180">
        <v>1982</v>
      </c>
      <c r="N172" s="137">
        <f t="shared" si="104"/>
        <v>0</v>
      </c>
      <c r="O172" s="137">
        <f t="shared" si="104"/>
        <v>0</v>
      </c>
      <c r="P172" s="137">
        <f t="shared" si="104"/>
        <v>0.9</v>
      </c>
      <c r="Q172" s="137">
        <f t="shared" si="104"/>
        <v>0.1</v>
      </c>
      <c r="R172" s="137">
        <f t="shared" si="104"/>
        <v>0</v>
      </c>
      <c r="S172" s="137">
        <f t="shared" si="104"/>
        <v>0</v>
      </c>
      <c r="T172" s="137">
        <f t="shared" si="104"/>
        <v>0</v>
      </c>
      <c r="U172" s="174">
        <f t="shared" si="87"/>
        <v>4.2410370740641361E-4</v>
      </c>
      <c r="W172" s="173">
        <v>24</v>
      </c>
      <c r="X172" s="180">
        <v>1982</v>
      </c>
      <c r="Y172" s="137">
        <f t="shared" si="105"/>
        <v>0.95</v>
      </c>
      <c r="Z172" s="137">
        <f t="shared" si="105"/>
        <v>0</v>
      </c>
      <c r="AA172" s="137">
        <f t="shared" si="105"/>
        <v>0.05</v>
      </c>
      <c r="AB172" s="137">
        <f t="shared" si="105"/>
        <v>0</v>
      </c>
      <c r="AC172" s="137">
        <f t="shared" si="105"/>
        <v>0</v>
      </c>
      <c r="AD172" s="137">
        <f t="shared" si="105"/>
        <v>0</v>
      </c>
      <c r="AE172" s="137">
        <f t="shared" si="105"/>
        <v>0</v>
      </c>
      <c r="AF172" s="174">
        <f t="shared" si="89"/>
        <v>5.1116707918301934E-7</v>
      </c>
      <c r="AG172" s="139"/>
      <c r="AI172" s="146">
        <v>1982</v>
      </c>
      <c r="AJ172" s="103" t="str">
        <f t="shared" si="90"/>
        <v>U</v>
      </c>
      <c r="AK172" s="140">
        <f t="shared" si="91"/>
        <v>1.8680489788248995E-4</v>
      </c>
      <c r="AL172" s="147"/>
      <c r="AO172" s="146">
        <v>1982</v>
      </c>
      <c r="AP172" s="103" t="str">
        <f t="shared" si="92"/>
        <v>U</v>
      </c>
      <c r="AQ172" s="140">
        <f t="shared" si="93"/>
        <v>3.0688628209354736E-5</v>
      </c>
      <c r="AR172" s="147"/>
      <c r="AU172" s="146">
        <v>1982</v>
      </c>
      <c r="AV172" s="103" t="str">
        <f t="shared" si="94"/>
        <v>U</v>
      </c>
      <c r="AW172" s="140">
        <f t="shared" si="95"/>
        <v>1.060248863496281E-6</v>
      </c>
      <c r="AX172" s="147"/>
      <c r="BA172" s="146">
        <v>1982</v>
      </c>
      <c r="BB172" s="103" t="str">
        <f t="shared" si="96"/>
        <v>U</v>
      </c>
      <c r="BC172" s="140">
        <f t="shared" si="97"/>
        <v>1.4224418127776765E-4</v>
      </c>
      <c r="BD172" s="147"/>
      <c r="BG172" s="146">
        <v>1982</v>
      </c>
      <c r="BH172" s="103" t="str">
        <f t="shared" si="98"/>
        <v>U</v>
      </c>
      <c r="BI172" s="140">
        <f t="shared" si="99"/>
        <v>2.4271599538735296E-5</v>
      </c>
      <c r="BJ172" s="147"/>
    </row>
    <row r="173" spans="1:62" ht="13">
      <c r="A173" s="173">
        <v>25</v>
      </c>
      <c r="B173" s="180">
        <v>1981</v>
      </c>
      <c r="C173" s="137">
        <f t="shared" si="103"/>
        <v>0</v>
      </c>
      <c r="D173" s="137">
        <f t="shared" si="103"/>
        <v>0</v>
      </c>
      <c r="E173" s="137">
        <f t="shared" si="103"/>
        <v>0.15</v>
      </c>
      <c r="F173" s="137">
        <f t="shared" si="103"/>
        <v>0.85</v>
      </c>
      <c r="G173" s="137">
        <f t="shared" si="103"/>
        <v>0</v>
      </c>
      <c r="H173" s="137">
        <f t="shared" si="103"/>
        <v>0</v>
      </c>
      <c r="I173" s="137">
        <f t="shared" si="103"/>
        <v>0</v>
      </c>
      <c r="J173" s="174">
        <f t="shared" si="85"/>
        <v>2.0087805702571813E-3</v>
      </c>
      <c r="L173" s="173">
        <v>25</v>
      </c>
      <c r="M173" s="180">
        <v>1981</v>
      </c>
      <c r="N173" s="137">
        <f t="shared" si="104"/>
        <v>0</v>
      </c>
      <c r="O173" s="137">
        <f t="shared" si="104"/>
        <v>0</v>
      </c>
      <c r="P173" s="137">
        <f t="shared" si="104"/>
        <v>0.95</v>
      </c>
      <c r="Q173" s="137">
        <f t="shared" si="104"/>
        <v>0.05</v>
      </c>
      <c r="R173" s="137">
        <f t="shared" si="104"/>
        <v>0</v>
      </c>
      <c r="S173" s="137">
        <f t="shared" si="104"/>
        <v>0</v>
      </c>
      <c r="T173" s="137">
        <f t="shared" si="104"/>
        <v>0</v>
      </c>
      <c r="U173" s="174">
        <f t="shared" si="87"/>
        <v>4.1926035613588648E-4</v>
      </c>
      <c r="W173" s="173">
        <v>25</v>
      </c>
      <c r="X173" s="180">
        <v>1981</v>
      </c>
      <c r="Y173" s="137">
        <f t="shared" si="105"/>
        <v>1</v>
      </c>
      <c r="Z173" s="137">
        <f t="shared" si="105"/>
        <v>0</v>
      </c>
      <c r="AA173" s="137">
        <f t="shared" si="105"/>
        <v>0</v>
      </c>
      <c r="AB173" s="137">
        <f t="shared" si="105"/>
        <v>0</v>
      </c>
      <c r="AC173" s="137">
        <f t="shared" si="105"/>
        <v>0</v>
      </c>
      <c r="AD173" s="137">
        <f t="shared" si="105"/>
        <v>0</v>
      </c>
      <c r="AE173" s="137">
        <f t="shared" si="105"/>
        <v>0</v>
      </c>
      <c r="AF173" s="174">
        <f t="shared" si="89"/>
        <v>5.088828981716684E-7</v>
      </c>
      <c r="AG173" s="139"/>
      <c r="AI173" s="146">
        <v>1981</v>
      </c>
      <c r="AJ173" s="103" t="str">
        <f t="shared" si="90"/>
        <v>U</v>
      </c>
      <c r="AK173" s="140">
        <f t="shared" si="91"/>
        <v>2.2897844579965814E-4</v>
      </c>
      <c r="AL173" s="147"/>
      <c r="AO173" s="146">
        <v>1981</v>
      </c>
      <c r="AP173" s="103" t="str">
        <f t="shared" si="92"/>
        <v>U</v>
      </c>
      <c r="AQ173" s="140">
        <f t="shared" si="93"/>
        <v>6.0676315569418198E-5</v>
      </c>
      <c r="AR173" s="147"/>
      <c r="AU173" s="146">
        <v>1981</v>
      </c>
      <c r="AV173" s="103" t="str">
        <f t="shared" si="94"/>
        <v>U</v>
      </c>
      <c r="AW173" s="140">
        <f t="shared" si="95"/>
        <v>7.9314467623353359E-7</v>
      </c>
      <c r="AX173" s="147"/>
      <c r="BA173" s="146">
        <v>1981</v>
      </c>
      <c r="BB173" s="103" t="str">
        <f t="shared" si="96"/>
        <v>U</v>
      </c>
      <c r="BC173" s="140">
        <f t="shared" si="97"/>
        <v>1.2623060797067195E-4</v>
      </c>
      <c r="BD173" s="147"/>
      <c r="BG173" s="146">
        <v>1981</v>
      </c>
      <c r="BH173" s="103" t="str">
        <f t="shared" si="98"/>
        <v>U</v>
      </c>
      <c r="BI173" s="140">
        <f t="shared" si="99"/>
        <v>2.1539150063455726E-5</v>
      </c>
      <c r="BJ173" s="147"/>
    </row>
    <row r="174" spans="1:62" ht="13">
      <c r="A174" s="173">
        <v>26</v>
      </c>
      <c r="B174" s="180">
        <v>1980</v>
      </c>
      <c r="C174" s="137">
        <f t="shared" si="103"/>
        <v>0</v>
      </c>
      <c r="D174" s="137">
        <f t="shared" si="103"/>
        <v>0.05</v>
      </c>
      <c r="E174" s="137">
        <f t="shared" si="103"/>
        <v>0.88</v>
      </c>
      <c r="F174" s="137">
        <f t="shared" si="103"/>
        <v>7.0000000000000007E-2</v>
      </c>
      <c r="G174" s="137">
        <f t="shared" si="103"/>
        <v>0</v>
      </c>
      <c r="H174" s="137">
        <f t="shared" si="103"/>
        <v>0</v>
      </c>
      <c r="I174" s="137">
        <f t="shared" si="103"/>
        <v>0</v>
      </c>
      <c r="J174" s="174">
        <f t="shared" si="85"/>
        <v>2.9320855267192442E-3</v>
      </c>
      <c r="L174" s="173">
        <v>26</v>
      </c>
      <c r="M174" s="180">
        <v>1980</v>
      </c>
      <c r="N174" s="137">
        <f t="shared" si="104"/>
        <v>0</v>
      </c>
      <c r="O174" s="137">
        <f t="shared" si="104"/>
        <v>0.2</v>
      </c>
      <c r="P174" s="137">
        <f t="shared" si="104"/>
        <v>0.8</v>
      </c>
      <c r="Q174" s="137">
        <f t="shared" si="104"/>
        <v>0</v>
      </c>
      <c r="R174" s="137">
        <f t="shared" si="104"/>
        <v>0</v>
      </c>
      <c r="S174" s="137">
        <f t="shared" si="104"/>
        <v>0</v>
      </c>
      <c r="T174" s="137">
        <f t="shared" si="104"/>
        <v>0</v>
      </c>
      <c r="U174" s="174">
        <f t="shared" si="87"/>
        <v>4.183289424300159E-4</v>
      </c>
      <c r="W174" s="173">
        <v>26</v>
      </c>
      <c r="X174" s="180">
        <v>1980</v>
      </c>
      <c r="Y174" s="137">
        <f t="shared" si="105"/>
        <v>1</v>
      </c>
      <c r="Z174" s="137">
        <f t="shared" si="105"/>
        <v>0</v>
      </c>
      <c r="AA174" s="137">
        <f t="shared" si="105"/>
        <v>0</v>
      </c>
      <c r="AB174" s="137">
        <f t="shared" si="105"/>
        <v>0</v>
      </c>
      <c r="AC174" s="137">
        <f t="shared" si="105"/>
        <v>0</v>
      </c>
      <c r="AD174" s="137">
        <f t="shared" si="105"/>
        <v>0</v>
      </c>
      <c r="AE174" s="137">
        <f t="shared" si="105"/>
        <v>0</v>
      </c>
      <c r="AF174" s="174">
        <f t="shared" si="89"/>
        <v>6.2563717900900297E-7</v>
      </c>
      <c r="AG174" s="139"/>
      <c r="AI174" s="146">
        <v>1980</v>
      </c>
      <c r="AJ174" s="103" t="str">
        <f t="shared" si="90"/>
        <v>U</v>
      </c>
      <c r="AK174" s="140">
        <f t="shared" si="91"/>
        <v>1.9098562916389141E-4</v>
      </c>
      <c r="AL174" s="147"/>
      <c r="AO174" s="146">
        <v>1980</v>
      </c>
      <c r="AP174" s="103" t="str">
        <f t="shared" si="92"/>
        <v>U</v>
      </c>
      <c r="AQ174" s="140">
        <f t="shared" si="93"/>
        <v>2.4216607700898721E-5</v>
      </c>
      <c r="AR174" s="147"/>
      <c r="AU174" s="146">
        <v>1980</v>
      </c>
      <c r="AV174" s="103" t="str">
        <f t="shared" si="94"/>
        <v>U</v>
      </c>
      <c r="AW174" s="140">
        <f t="shared" si="95"/>
        <v>6.7933163935937194E-7</v>
      </c>
      <c r="AX174" s="147"/>
      <c r="BA174" s="146">
        <v>1980</v>
      </c>
      <c r="BB174" s="103" t="str">
        <f t="shared" si="96"/>
        <v>U</v>
      </c>
      <c r="BC174" s="140">
        <f t="shared" si="97"/>
        <v>1.0972639163567792E-4</v>
      </c>
      <c r="BD174" s="147"/>
      <c r="BG174" s="146">
        <v>1980</v>
      </c>
      <c r="BH174" s="103" t="str">
        <f t="shared" si="98"/>
        <v>U</v>
      </c>
      <c r="BI174" s="140">
        <f t="shared" si="99"/>
        <v>1.8722980530296495E-5</v>
      </c>
      <c r="BJ174" s="147"/>
    </row>
    <row r="175" spans="1:62" ht="13">
      <c r="A175" s="173">
        <v>27</v>
      </c>
      <c r="B175" s="180">
        <v>1979</v>
      </c>
      <c r="C175" s="137">
        <f t="shared" si="103"/>
        <v>0</v>
      </c>
      <c r="D175" s="137">
        <f t="shared" si="103"/>
        <v>0.1</v>
      </c>
      <c r="E175" s="137">
        <f t="shared" si="103"/>
        <v>0.9</v>
      </c>
      <c r="F175" s="137">
        <f t="shared" si="103"/>
        <v>0</v>
      </c>
      <c r="G175" s="137">
        <f t="shared" si="103"/>
        <v>0</v>
      </c>
      <c r="H175" s="137">
        <f t="shared" si="103"/>
        <v>0</v>
      </c>
      <c r="I175" s="137">
        <f t="shared" si="103"/>
        <v>0</v>
      </c>
      <c r="J175" s="174">
        <f t="shared" si="85"/>
        <v>2.3895979831817672E-3</v>
      </c>
      <c r="L175" s="173">
        <v>27</v>
      </c>
      <c r="M175" s="180">
        <v>1979</v>
      </c>
      <c r="N175" s="137">
        <f t="shared" si="104"/>
        <v>0</v>
      </c>
      <c r="O175" s="137">
        <f t="shared" si="104"/>
        <v>0.2</v>
      </c>
      <c r="P175" s="137">
        <f t="shared" si="104"/>
        <v>0.8</v>
      </c>
      <c r="Q175" s="137">
        <f t="shared" si="104"/>
        <v>0</v>
      </c>
      <c r="R175" s="137">
        <f t="shared" si="104"/>
        <v>0</v>
      </c>
      <c r="S175" s="137">
        <f t="shared" si="104"/>
        <v>0</v>
      </c>
      <c r="T175" s="137">
        <f t="shared" si="104"/>
        <v>0</v>
      </c>
      <c r="U175" s="174">
        <f t="shared" si="87"/>
        <v>2.788859616200106E-4</v>
      </c>
      <c r="W175" s="173">
        <v>27</v>
      </c>
      <c r="X175" s="180">
        <v>1979</v>
      </c>
      <c r="Y175" s="137">
        <f t="shared" si="105"/>
        <v>1</v>
      </c>
      <c r="Z175" s="137">
        <f t="shared" si="105"/>
        <v>0</v>
      </c>
      <c r="AA175" s="137">
        <f t="shared" si="105"/>
        <v>0</v>
      </c>
      <c r="AB175" s="137">
        <f t="shared" si="105"/>
        <v>0</v>
      </c>
      <c r="AC175" s="137">
        <f t="shared" si="105"/>
        <v>0</v>
      </c>
      <c r="AD175" s="137">
        <f t="shared" si="105"/>
        <v>0</v>
      </c>
      <c r="AE175" s="137">
        <f t="shared" si="105"/>
        <v>0</v>
      </c>
      <c r="AF175" s="174">
        <f t="shared" si="89"/>
        <v>2.1571370389100203E-7</v>
      </c>
      <c r="AG175" s="139"/>
      <c r="AI175" s="146">
        <v>1979</v>
      </c>
      <c r="AJ175" s="103" t="str">
        <f t="shared" si="90"/>
        <v>U</v>
      </c>
      <c r="AK175" s="140">
        <f t="shared" si="91"/>
        <v>1.0791727706262385E-4</v>
      </c>
      <c r="AL175" s="147"/>
      <c r="AO175" s="146">
        <v>1979</v>
      </c>
      <c r="AP175" s="103" t="str">
        <f t="shared" si="92"/>
        <v>U</v>
      </c>
      <c r="AQ175" s="140">
        <f t="shared" si="93"/>
        <v>1.8162455775674045E-5</v>
      </c>
      <c r="AR175" s="147"/>
      <c r="AU175" s="146">
        <v>1979</v>
      </c>
      <c r="AV175" s="103" t="str">
        <f t="shared" si="94"/>
        <v>U</v>
      </c>
      <c r="AW175" s="140">
        <f t="shared" si="95"/>
        <v>2.2488553320036161E-7</v>
      </c>
      <c r="AX175" s="147"/>
      <c r="BA175" s="146">
        <v>1979</v>
      </c>
      <c r="BB175" s="103" t="str">
        <f t="shared" si="96"/>
        <v>U</v>
      </c>
      <c r="BC175" s="140">
        <f t="shared" si="97"/>
        <v>7.1667719523356969E-5</v>
      </c>
      <c r="BD175" s="147"/>
      <c r="BG175" s="146">
        <v>1979</v>
      </c>
      <c r="BH175" s="103" t="str">
        <f t="shared" si="98"/>
        <v>U</v>
      </c>
      <c r="BI175" s="140">
        <f t="shared" si="99"/>
        <v>1.2228902247526935E-5</v>
      </c>
      <c r="BJ175" s="147"/>
    </row>
    <row r="176" spans="1:62" ht="13">
      <c r="A176" s="173">
        <v>28</v>
      </c>
      <c r="B176" s="180">
        <v>1978</v>
      </c>
      <c r="C176" s="137">
        <f t="shared" si="103"/>
        <v>0</v>
      </c>
      <c r="D176" s="137">
        <f t="shared" si="103"/>
        <v>0.1</v>
      </c>
      <c r="E176" s="137">
        <f t="shared" si="103"/>
        <v>0.9</v>
      </c>
      <c r="F176" s="137">
        <f t="shared" si="103"/>
        <v>0</v>
      </c>
      <c r="G176" s="137">
        <f t="shared" si="103"/>
        <v>0</v>
      </c>
      <c r="H176" s="137">
        <f t="shared" si="103"/>
        <v>0</v>
      </c>
      <c r="I176" s="137">
        <f t="shared" si="103"/>
        <v>0</v>
      </c>
      <c r="J176" s="174">
        <f t="shared" si="85"/>
        <v>1.8809794143753705E-3</v>
      </c>
      <c r="L176" s="173">
        <v>28</v>
      </c>
      <c r="M176" s="180">
        <v>1978</v>
      </c>
      <c r="N176" s="137">
        <f t="shared" si="104"/>
        <v>0</v>
      </c>
      <c r="O176" s="137">
        <f t="shared" si="104"/>
        <v>0.25</v>
      </c>
      <c r="P176" s="137">
        <f t="shared" si="104"/>
        <v>0.75</v>
      </c>
      <c r="Q176" s="137">
        <f t="shared" si="104"/>
        <v>0</v>
      </c>
      <c r="R176" s="137">
        <f t="shared" si="104"/>
        <v>0</v>
      </c>
      <c r="S176" s="137">
        <f t="shared" si="104"/>
        <v>0</v>
      </c>
      <c r="T176" s="137">
        <f t="shared" si="104"/>
        <v>0</v>
      </c>
      <c r="U176" s="174">
        <f t="shared" si="87"/>
        <v>2.788859616200106E-4</v>
      </c>
      <c r="W176" s="173">
        <v>28</v>
      </c>
      <c r="X176" s="180">
        <v>1978</v>
      </c>
      <c r="Y176" s="137">
        <f t="shared" si="105"/>
        <v>1</v>
      </c>
      <c r="Z176" s="137">
        <f t="shared" si="105"/>
        <v>0</v>
      </c>
      <c r="AA176" s="137">
        <f t="shared" si="105"/>
        <v>0</v>
      </c>
      <c r="AB176" s="137">
        <f t="shared" si="105"/>
        <v>0</v>
      </c>
      <c r="AC176" s="137">
        <f t="shared" si="105"/>
        <v>0</v>
      </c>
      <c r="AD176" s="137">
        <f t="shared" si="105"/>
        <v>0</v>
      </c>
      <c r="AE176" s="137">
        <f t="shared" si="105"/>
        <v>0</v>
      </c>
      <c r="AF176" s="174">
        <f t="shared" si="89"/>
        <v>1.3541930281580151E-7</v>
      </c>
      <c r="AG176" s="139"/>
      <c r="AI176" s="146">
        <v>1978</v>
      </c>
      <c r="AJ176" s="103" t="str">
        <f t="shared" si="90"/>
        <v>U</v>
      </c>
      <c r="AK176" s="140">
        <f t="shared" si="91"/>
        <v>5.5134140914827046E-5</v>
      </c>
      <c r="AL176" s="147"/>
      <c r="AO176" s="146">
        <v>1978</v>
      </c>
      <c r="AP176" s="103" t="str">
        <f t="shared" si="92"/>
        <v>U</v>
      </c>
      <c r="AQ176" s="140">
        <f t="shared" si="93"/>
        <v>1.210830385044936E-5</v>
      </c>
      <c r="AR176" s="147"/>
      <c r="AU176" s="146">
        <v>1978</v>
      </c>
      <c r="AV176" s="103" t="str">
        <f t="shared" si="94"/>
        <v>U</v>
      </c>
      <c r="AW176" s="140">
        <f t="shared" si="95"/>
        <v>1.9887726603931623E-7</v>
      </c>
      <c r="AX176" s="147"/>
      <c r="BA176" s="146">
        <v>1978</v>
      </c>
      <c r="BB176" s="103" t="str">
        <f t="shared" si="96"/>
        <v>U</v>
      </c>
      <c r="BC176" s="140">
        <f t="shared" si="97"/>
        <v>5.6593135459308103E-5</v>
      </c>
      <c r="BD176" s="147"/>
      <c r="BG176" s="146">
        <v>1978</v>
      </c>
      <c r="BH176" s="103" t="str">
        <f t="shared" si="98"/>
        <v>U</v>
      </c>
      <c r="BI176" s="140">
        <f t="shared" si="99"/>
        <v>9.6566756416377729E-6</v>
      </c>
      <c r="BJ176" s="147"/>
    </row>
    <row r="177" spans="1:65" ht="13">
      <c r="A177" s="173">
        <v>29</v>
      </c>
      <c r="B177" s="180">
        <v>1977</v>
      </c>
      <c r="C177" s="137">
        <f t="shared" si="103"/>
        <v>0</v>
      </c>
      <c r="D177" s="137">
        <f t="shared" si="103"/>
        <v>0.15</v>
      </c>
      <c r="E177" s="137">
        <f t="shared" si="103"/>
        <v>0.85</v>
      </c>
      <c r="F177" s="137">
        <f t="shared" si="103"/>
        <v>0</v>
      </c>
      <c r="G177" s="137">
        <f t="shared" si="103"/>
        <v>0</v>
      </c>
      <c r="H177" s="137">
        <f t="shared" si="103"/>
        <v>0</v>
      </c>
      <c r="I177" s="137">
        <f t="shared" si="103"/>
        <v>0</v>
      </c>
      <c r="J177" s="174">
        <f t="shared" si="85"/>
        <v>1.3969700759770244E-3</v>
      </c>
      <c r="L177" s="173">
        <v>29</v>
      </c>
      <c r="M177" s="180">
        <v>1977</v>
      </c>
      <c r="N177" s="137">
        <f t="shared" si="104"/>
        <v>0</v>
      </c>
      <c r="O177" s="137">
        <f t="shared" si="104"/>
        <v>0.25</v>
      </c>
      <c r="P177" s="137">
        <f t="shared" si="104"/>
        <v>0.75</v>
      </c>
      <c r="Q177" s="137">
        <f t="shared" si="104"/>
        <v>0</v>
      </c>
      <c r="R177" s="137">
        <f t="shared" si="104"/>
        <v>0</v>
      </c>
      <c r="S177" s="137">
        <f t="shared" si="104"/>
        <v>0</v>
      </c>
      <c r="T177" s="137">
        <f t="shared" si="104"/>
        <v>0</v>
      </c>
      <c r="U177" s="174">
        <f t="shared" si="87"/>
        <v>2.788859616200106E-4</v>
      </c>
      <c r="W177" s="173">
        <v>29</v>
      </c>
      <c r="X177" s="180">
        <v>1977</v>
      </c>
      <c r="Y177" s="137">
        <f t="shared" si="105"/>
        <v>1</v>
      </c>
      <c r="Z177" s="137">
        <f t="shared" si="105"/>
        <v>0</v>
      </c>
      <c r="AA177" s="137">
        <f t="shared" si="105"/>
        <v>0</v>
      </c>
      <c r="AB177" s="137">
        <f t="shared" si="105"/>
        <v>0</v>
      </c>
      <c r="AC177" s="137">
        <f t="shared" si="105"/>
        <v>0</v>
      </c>
      <c r="AD177" s="137">
        <f t="shared" si="105"/>
        <v>0</v>
      </c>
      <c r="AE177" s="137">
        <f t="shared" si="105"/>
        <v>0</v>
      </c>
      <c r="AF177" s="174">
        <f t="shared" si="89"/>
        <v>8.6624845592372958E-8</v>
      </c>
      <c r="AG177" s="139"/>
      <c r="AI177" s="146">
        <v>1977</v>
      </c>
      <c r="AJ177" s="103" t="str">
        <f t="shared" si="90"/>
        <v>U</v>
      </c>
      <c r="AK177" s="140">
        <f t="shared" si="91"/>
        <v>1.8198733048699928E-5</v>
      </c>
      <c r="AL177" s="147"/>
      <c r="AO177" s="146">
        <v>1977</v>
      </c>
      <c r="AP177" s="103" t="str">
        <f t="shared" si="92"/>
        <v>U</v>
      </c>
      <c r="AQ177" s="140">
        <f t="shared" si="93"/>
        <v>6.0541519252246801E-6</v>
      </c>
      <c r="AR177" s="147"/>
      <c r="AU177" s="146">
        <v>1977</v>
      </c>
      <c r="AV177" s="103" t="str">
        <f t="shared" si="94"/>
        <v>U</v>
      </c>
      <c r="AW177" s="140">
        <f t="shared" si="95"/>
        <v>1.6067090663538385E-7</v>
      </c>
      <c r="AX177" s="147"/>
      <c r="BA177" s="146">
        <v>1977</v>
      </c>
      <c r="BB177" s="103" t="str">
        <f t="shared" si="96"/>
        <v>U</v>
      </c>
      <c r="BC177" s="140">
        <f t="shared" si="97"/>
        <v>3.1570341036492955E-5</v>
      </c>
      <c r="BD177" s="147"/>
      <c r="BG177" s="146">
        <v>1977</v>
      </c>
      <c r="BH177" s="103" t="str">
        <f t="shared" si="98"/>
        <v>U</v>
      </c>
      <c r="BI177" s="140">
        <f t="shared" si="99"/>
        <v>5.3869526897746151E-6</v>
      </c>
      <c r="BJ177" s="147"/>
    </row>
    <row r="178" spans="1:65" ht="13.5" thickBot="1">
      <c r="A178" s="175">
        <v>30</v>
      </c>
      <c r="B178" s="181">
        <v>1976</v>
      </c>
      <c r="C178" s="137">
        <f t="shared" si="103"/>
        <v>0</v>
      </c>
      <c r="D178" s="137">
        <f t="shared" si="103"/>
        <v>0.15</v>
      </c>
      <c r="E178" s="137">
        <f t="shared" si="103"/>
        <v>0.85</v>
      </c>
      <c r="F178" s="137">
        <f t="shared" si="103"/>
        <v>0</v>
      </c>
      <c r="G178" s="137">
        <f t="shared" si="103"/>
        <v>0</v>
      </c>
      <c r="H178" s="137">
        <f t="shared" si="103"/>
        <v>0</v>
      </c>
      <c r="I178" s="137">
        <f t="shared" si="103"/>
        <v>0</v>
      </c>
      <c r="J178" s="177">
        <f t="shared" si="85"/>
        <v>4.6565669199234158E-4</v>
      </c>
      <c r="L178" s="175">
        <v>30</v>
      </c>
      <c r="M178" s="181">
        <v>1976</v>
      </c>
      <c r="N178" s="137">
        <f t="shared" si="104"/>
        <v>0</v>
      </c>
      <c r="O178" s="137">
        <f t="shared" si="104"/>
        <v>0.2</v>
      </c>
      <c r="P178" s="137">
        <f t="shared" si="104"/>
        <v>0.8</v>
      </c>
      <c r="Q178" s="137">
        <f t="shared" si="104"/>
        <v>0</v>
      </c>
      <c r="R178" s="137">
        <f t="shared" si="104"/>
        <v>0</v>
      </c>
      <c r="S178" s="137">
        <f t="shared" si="104"/>
        <v>0</v>
      </c>
      <c r="T178" s="137">
        <f t="shared" si="104"/>
        <v>0</v>
      </c>
      <c r="U178" s="177">
        <f t="shared" si="87"/>
        <v>1.394429808100053E-4</v>
      </c>
      <c r="W178" s="175">
        <v>30</v>
      </c>
      <c r="X178" s="181">
        <v>1976</v>
      </c>
      <c r="Y178" s="137">
        <f t="shared" si="105"/>
        <v>1</v>
      </c>
      <c r="Z178" s="137">
        <f t="shared" si="105"/>
        <v>0</v>
      </c>
      <c r="AA178" s="137">
        <f t="shared" si="105"/>
        <v>0</v>
      </c>
      <c r="AB178" s="137">
        <f t="shared" si="105"/>
        <v>0</v>
      </c>
      <c r="AC178" s="137">
        <f t="shared" si="105"/>
        <v>0</v>
      </c>
      <c r="AD178" s="137">
        <f t="shared" si="105"/>
        <v>0</v>
      </c>
      <c r="AE178" s="137">
        <f t="shared" si="105"/>
        <v>0</v>
      </c>
      <c r="AF178" s="177">
        <f t="shared" si="89"/>
        <v>1.8425726824897009E-8</v>
      </c>
      <c r="AG178" s="139"/>
      <c r="AI178" s="168">
        <v>1976</v>
      </c>
      <c r="AJ178" s="103" t="str">
        <f t="shared" si="90"/>
        <v>U</v>
      </c>
      <c r="AK178" s="169">
        <f t="shared" si="91"/>
        <v>8.0883257994221911E-6</v>
      </c>
      <c r="AL178" s="170"/>
      <c r="AO178" s="168">
        <v>1976</v>
      </c>
      <c r="AP178" s="103" t="str">
        <f t="shared" si="92"/>
        <v>U</v>
      </c>
      <c r="AQ178" s="169">
        <f t="shared" si="93"/>
        <v>6.0541519252246801E-6</v>
      </c>
      <c r="AR178" s="170"/>
      <c r="AU178" s="168">
        <v>1976</v>
      </c>
      <c r="AV178" s="103" t="str">
        <f t="shared" si="94"/>
        <v>U</v>
      </c>
      <c r="AW178" s="169">
        <f t="shared" si="95"/>
        <v>2.212135671066879E-8</v>
      </c>
      <c r="AX178" s="170"/>
      <c r="BA178" s="168">
        <v>1976</v>
      </c>
      <c r="BB178" s="103" t="str">
        <f t="shared" si="96"/>
        <v>U</v>
      </c>
      <c r="BC178" s="169">
        <f t="shared" si="97"/>
        <v>4.855674103683535E-6</v>
      </c>
      <c r="BD178" s="170"/>
      <c r="BG178" s="168">
        <v>1976</v>
      </c>
      <c r="BH178" s="103" t="str">
        <f t="shared" si="98"/>
        <v>U</v>
      </c>
      <c r="BI178" s="169">
        <f t="shared" si="99"/>
        <v>8.2853988315397336E-7</v>
      </c>
      <c r="BJ178" s="170"/>
    </row>
    <row r="179" spans="1:65" ht="13">
      <c r="B179" s="101"/>
      <c r="C179" s="101"/>
      <c r="D179" s="101"/>
      <c r="E179" s="101"/>
      <c r="F179" s="101"/>
      <c r="G179" s="101"/>
      <c r="H179" s="101"/>
      <c r="I179" s="101"/>
      <c r="J179" s="121">
        <f>'2006 Vehicle Characteristics'!$E$52/10^9</f>
        <v>0.96399344091313421</v>
      </c>
      <c r="M179" s="101"/>
      <c r="N179" s="101"/>
      <c r="O179" s="101"/>
      <c r="P179" s="101"/>
      <c r="Q179" s="101"/>
      <c r="R179" s="101"/>
      <c r="S179" s="101"/>
      <c r="T179" s="101"/>
      <c r="U179" s="121">
        <f>'2006 Vehicle Characteristics'!$E$53/10^9</f>
        <v>0.27767940830542576</v>
      </c>
      <c r="X179" s="101"/>
      <c r="Y179" s="101"/>
      <c r="Z179" s="101"/>
      <c r="AA179" s="101"/>
      <c r="AB179" s="101"/>
      <c r="AC179" s="101"/>
      <c r="AD179" s="101"/>
      <c r="AE179" s="101"/>
      <c r="AF179" s="121">
        <f>'2006 Vehicle Characteristics'!$E$54/10^9</f>
        <v>1.3856837265152169E-4</v>
      </c>
      <c r="AG179" s="121"/>
      <c r="AJ179" s="142"/>
      <c r="AK179" s="143">
        <f>'2006 Vehicle Characteristics'!$E$55/10^9</f>
        <v>3.3788973782079216E-3</v>
      </c>
      <c r="AL179" s="141"/>
      <c r="AP179" s="142"/>
      <c r="AQ179" s="143">
        <f>'2006 Vehicle Characteristics'!$E$56/10^9</f>
        <v>1.2462230452667268E-2</v>
      </c>
      <c r="AR179" s="141"/>
      <c r="AV179" s="142"/>
      <c r="AW179" s="143">
        <f>'2006 Vehicle Characteristics'!$E$57/10^9</f>
        <v>5.9583349477715418E-4</v>
      </c>
      <c r="AX179" s="141"/>
      <c r="BB179" s="142"/>
      <c r="BC179" s="143">
        <f>'2006 Vehicle Characteristics'!$E$58/10^9</f>
        <v>2.7901236339606238E-2</v>
      </c>
      <c r="BD179" s="141"/>
      <c r="BH179" s="142"/>
      <c r="BI179" s="143">
        <f>'2006 Vehicle Characteristics'!$B$59/10^9</f>
        <v>4.7608811059069792E-3</v>
      </c>
      <c r="BJ179" s="141"/>
    </row>
    <row r="180" spans="1:65" ht="13.5" thickBot="1">
      <c r="B180" s="103"/>
      <c r="C180" s="103"/>
      <c r="D180" s="103"/>
      <c r="E180" s="103"/>
      <c r="F180" s="103"/>
      <c r="G180" s="103"/>
      <c r="H180" s="103"/>
      <c r="I180" s="103"/>
      <c r="J180" s="103"/>
      <c r="M180" s="103"/>
      <c r="N180" s="103"/>
      <c r="O180" s="103"/>
      <c r="P180" s="103"/>
      <c r="Q180" s="103"/>
      <c r="R180" s="103"/>
      <c r="S180" s="103"/>
      <c r="T180" s="103"/>
      <c r="U180" s="103"/>
      <c r="X180" s="103"/>
      <c r="Y180" s="103"/>
      <c r="Z180" s="103"/>
      <c r="AA180" s="103"/>
      <c r="AB180" s="103"/>
      <c r="AC180" s="103"/>
      <c r="AD180" s="103"/>
      <c r="AE180" s="103"/>
      <c r="AF180" s="103"/>
      <c r="AG180" s="103"/>
      <c r="AL180" s="141"/>
      <c r="AR180" s="141"/>
      <c r="AX180" s="141"/>
      <c r="BD180" s="141"/>
      <c r="BJ180" s="141"/>
      <c r="BL180" s="104" t="s">
        <v>89</v>
      </c>
    </row>
    <row r="181" spans="1:65" ht="13">
      <c r="B181" s="104" t="s">
        <v>98</v>
      </c>
      <c r="C181" s="104"/>
      <c r="D181" s="104"/>
      <c r="E181" s="104"/>
      <c r="F181" s="104"/>
      <c r="G181" s="103"/>
      <c r="H181" s="103"/>
      <c r="I181" s="104" t="s">
        <v>99</v>
      </c>
      <c r="J181" s="105" t="s">
        <v>99</v>
      </c>
      <c r="M181" s="104" t="s">
        <v>98</v>
      </c>
      <c r="N181" s="104"/>
      <c r="O181" s="104"/>
      <c r="P181" s="104"/>
      <c r="Q181" s="104"/>
      <c r="R181" s="103"/>
      <c r="S181" s="103"/>
      <c r="T181" s="104" t="s">
        <v>99</v>
      </c>
      <c r="U181" s="105" t="s">
        <v>99</v>
      </c>
      <c r="X181" s="104" t="s">
        <v>98</v>
      </c>
      <c r="Y181" s="104"/>
      <c r="Z181" s="104"/>
      <c r="AA181" s="104"/>
      <c r="AB181" s="104"/>
      <c r="AC181" s="103"/>
      <c r="AD181" s="103"/>
      <c r="AE181" s="104" t="s">
        <v>99</v>
      </c>
      <c r="AF181" s="105" t="s">
        <v>99</v>
      </c>
      <c r="AG181" s="104"/>
      <c r="AI181" s="104" t="s">
        <v>98</v>
      </c>
      <c r="AJ181" s="104"/>
      <c r="AK181" s="104" t="s">
        <v>99</v>
      </c>
      <c r="AL181" s="105" t="s">
        <v>99</v>
      </c>
      <c r="AO181" s="104" t="s">
        <v>98</v>
      </c>
      <c r="AP181" s="104"/>
      <c r="AQ181" s="104" t="s">
        <v>99</v>
      </c>
      <c r="AR181" s="105" t="s">
        <v>99</v>
      </c>
      <c r="AU181" s="104" t="s">
        <v>98</v>
      </c>
      <c r="AV181" s="104"/>
      <c r="AW181" s="104" t="s">
        <v>99</v>
      </c>
      <c r="AX181" s="105" t="s">
        <v>99</v>
      </c>
      <c r="BA181" s="104" t="s">
        <v>98</v>
      </c>
      <c r="BB181" s="104"/>
      <c r="BC181" s="104" t="s">
        <v>99</v>
      </c>
      <c r="BD181" s="105" t="s">
        <v>99</v>
      </c>
      <c r="BG181" s="104" t="s">
        <v>98</v>
      </c>
      <c r="BH181" s="104"/>
      <c r="BI181" s="104" t="s">
        <v>99</v>
      </c>
      <c r="BJ181" s="105" t="s">
        <v>99</v>
      </c>
      <c r="BL181" s="128" t="s">
        <v>99</v>
      </c>
      <c r="BM181" s="129" t="s">
        <v>99</v>
      </c>
    </row>
    <row r="182" spans="1:65" ht="15.5" thickBot="1">
      <c r="A182" s="116" t="s">
        <v>102</v>
      </c>
      <c r="B182" s="106" t="s">
        <v>97</v>
      </c>
      <c r="C182" s="106"/>
      <c r="D182" s="106"/>
      <c r="E182" s="106"/>
      <c r="F182" s="106"/>
      <c r="G182" s="106"/>
      <c r="H182" s="106"/>
      <c r="I182" s="107" t="s">
        <v>100</v>
      </c>
      <c r="J182" s="108" t="s">
        <v>101</v>
      </c>
      <c r="L182" s="116" t="s">
        <v>102</v>
      </c>
      <c r="M182" s="106" t="s">
        <v>97</v>
      </c>
      <c r="N182" s="106"/>
      <c r="O182" s="106"/>
      <c r="P182" s="106"/>
      <c r="Q182" s="106"/>
      <c r="R182" s="106"/>
      <c r="S182" s="106"/>
      <c r="T182" s="107" t="s">
        <v>100</v>
      </c>
      <c r="U182" s="108" t="s">
        <v>101</v>
      </c>
      <c r="W182" s="116" t="s">
        <v>102</v>
      </c>
      <c r="X182" s="106" t="s">
        <v>97</v>
      </c>
      <c r="Y182" s="106"/>
      <c r="Z182" s="106"/>
      <c r="AA182" s="106"/>
      <c r="AB182" s="106"/>
      <c r="AC182" s="106"/>
      <c r="AD182" s="106"/>
      <c r="AE182" s="107" t="s">
        <v>100</v>
      </c>
      <c r="AF182" s="108" t="s">
        <v>101</v>
      </c>
      <c r="AG182" s="125"/>
      <c r="AI182" s="106" t="s">
        <v>97</v>
      </c>
      <c r="AJ182" s="106"/>
      <c r="AK182" s="106" t="s">
        <v>104</v>
      </c>
      <c r="AL182" s="122" t="s">
        <v>105</v>
      </c>
      <c r="AO182" s="106" t="s">
        <v>97</v>
      </c>
      <c r="AP182" s="106"/>
      <c r="AQ182" s="106" t="s">
        <v>104</v>
      </c>
      <c r="AR182" s="122" t="s">
        <v>105</v>
      </c>
      <c r="AU182" s="106" t="s">
        <v>97</v>
      </c>
      <c r="AV182" s="106"/>
      <c r="AW182" s="106" t="s">
        <v>104</v>
      </c>
      <c r="AX182" s="122" t="s">
        <v>105</v>
      </c>
      <c r="BA182" s="106" t="s">
        <v>97</v>
      </c>
      <c r="BB182" s="106"/>
      <c r="BC182" s="106" t="s">
        <v>104</v>
      </c>
      <c r="BD182" s="122" t="s">
        <v>105</v>
      </c>
      <c r="BG182" s="106" t="s">
        <v>97</v>
      </c>
      <c r="BH182" s="106"/>
      <c r="BI182" s="106" t="s">
        <v>104</v>
      </c>
      <c r="BJ182" s="122" t="s">
        <v>105</v>
      </c>
      <c r="BL182" s="130" t="s">
        <v>104</v>
      </c>
      <c r="BM182" s="131" t="s">
        <v>105</v>
      </c>
    </row>
    <row r="183" spans="1:65" ht="13">
      <c r="A183" s="117" t="s">
        <v>37</v>
      </c>
      <c r="B183" s="109">
        <f>SUMPRODUCT(C$148:C$178,J$148:J$178)</f>
        <v>0</v>
      </c>
      <c r="C183" s="103"/>
      <c r="D183" s="103"/>
      <c r="E183" s="103"/>
      <c r="F183" s="103"/>
      <c r="G183" s="103"/>
      <c r="H183" s="103"/>
      <c r="I183" s="109">
        <f t="shared" ref="I183:I189" si="106">B183*VLOOKUP($A183,N2OEF,2,FALSE)</f>
        <v>0</v>
      </c>
      <c r="J183" s="110">
        <f t="shared" ref="J183:J189" si="107">B183*VLOOKUP($A183,CH4EF,2,FALSE)</f>
        <v>0</v>
      </c>
      <c r="L183" s="117" t="s">
        <v>37</v>
      </c>
      <c r="M183" s="109">
        <f>SUMPRODUCT(N$148:N$178,U$148:U$178)</f>
        <v>0</v>
      </c>
      <c r="N183" s="103"/>
      <c r="O183" s="103"/>
      <c r="P183" s="103"/>
      <c r="Q183" s="103"/>
      <c r="R183" s="103"/>
      <c r="S183" s="103"/>
      <c r="T183" s="109">
        <f t="shared" ref="T183:T189" si="108">M183*VLOOKUP($A183,N2OEF,3,FALSE)</f>
        <v>0</v>
      </c>
      <c r="U183" s="110">
        <f t="shared" ref="U183:U189" si="109">M183*VLOOKUP($A183,CH4EF,3,FALSE)</f>
        <v>0</v>
      </c>
      <c r="W183" s="117" t="s">
        <v>37</v>
      </c>
      <c r="X183" s="109">
        <f>SUMPRODUCT(Y$148:Y$178,AF$148:AF$178)</f>
        <v>3.463213794063929E-6</v>
      </c>
      <c r="Y183" s="103"/>
      <c r="Z183" s="103"/>
      <c r="AA183" s="103"/>
      <c r="AB183" s="103"/>
      <c r="AC183" s="103"/>
      <c r="AD183" s="103"/>
      <c r="AE183" s="109">
        <f t="shared" ref="AE183:AE189" si="110">X183*VLOOKUP($A183,N2OEF,4,FALSE)</f>
        <v>1.7212172556497727E-7</v>
      </c>
      <c r="AF183" s="110">
        <f t="shared" ref="AF183:AF189" si="111">X183*VLOOKUP($A183,CH4EF,4,FALSE)</f>
        <v>1.5944636307870329E-6</v>
      </c>
      <c r="AG183" s="109"/>
      <c r="AI183" s="144"/>
      <c r="AJ183" s="144"/>
      <c r="AK183" s="144"/>
      <c r="AL183" s="145"/>
      <c r="AO183" s="144"/>
      <c r="AP183" s="144"/>
      <c r="AQ183" s="144"/>
      <c r="AR183" s="145"/>
      <c r="AU183" s="144"/>
      <c r="AV183" s="144"/>
      <c r="AW183" s="144"/>
      <c r="AX183" s="145"/>
      <c r="BA183" s="144"/>
      <c r="BB183" s="144"/>
      <c r="BC183" s="144"/>
      <c r="BD183" s="145"/>
      <c r="BG183" s="144"/>
      <c r="BH183" s="144"/>
      <c r="BI183" s="144"/>
      <c r="BJ183" s="145"/>
      <c r="BL183" s="146"/>
      <c r="BM183" s="147"/>
    </row>
    <row r="184" spans="1:65" ht="13">
      <c r="A184" s="117" t="s">
        <v>31</v>
      </c>
      <c r="B184" s="109">
        <f>SUMPRODUCT(D$148:D$178,J$148:J$178)</f>
        <v>8.5305603128708082E-4</v>
      </c>
      <c r="C184" s="103"/>
      <c r="D184" s="103"/>
      <c r="E184" s="103"/>
      <c r="F184" s="103"/>
      <c r="G184" s="103"/>
      <c r="H184" s="103"/>
      <c r="I184" s="109">
        <f t="shared" si="106"/>
        <v>1.6805203816355492E-5</v>
      </c>
      <c r="J184" s="110">
        <f t="shared" si="107"/>
        <v>1.4467830290628892E-4</v>
      </c>
      <c r="L184" s="117" t="s">
        <v>31</v>
      </c>
      <c r="M184" s="109">
        <f>SUMPRODUCT(O$148:O$178,U$148:U$178)</f>
        <v>3.0677455778201166E-4</v>
      </c>
      <c r="N184" s="103"/>
      <c r="O184" s="103"/>
      <c r="P184" s="103"/>
      <c r="Q184" s="103"/>
      <c r="R184" s="103"/>
      <c r="S184" s="103"/>
      <c r="T184" s="109">
        <f t="shared" si="108"/>
        <v>6.6876853596478543E-6</v>
      </c>
      <c r="U184" s="110">
        <f t="shared" si="109"/>
        <v>5.8532585624807824E-5</v>
      </c>
      <c r="W184" s="117" t="s">
        <v>31</v>
      </c>
      <c r="X184" s="109">
        <f>SUMPRODUCT(Z$148:Z$178,AF$148:AF$178)</f>
        <v>1.4841104459258808E-5</v>
      </c>
      <c r="Y184" s="103"/>
      <c r="Z184" s="103"/>
      <c r="AA184" s="103"/>
      <c r="AB184" s="103"/>
      <c r="AC184" s="103"/>
      <c r="AD184" s="103"/>
      <c r="AE184" s="109">
        <f t="shared" si="110"/>
        <v>7.0198424092294162E-7</v>
      </c>
      <c r="AF184" s="110">
        <f t="shared" si="111"/>
        <v>6.2050657744161082E-6</v>
      </c>
      <c r="AG184" s="109"/>
      <c r="AI184" s="144"/>
      <c r="AJ184" s="144"/>
      <c r="AK184" s="144"/>
      <c r="AL184" s="145"/>
      <c r="AO184" s="144"/>
      <c r="AP184" s="144"/>
      <c r="AQ184" s="144"/>
      <c r="AR184" s="145"/>
      <c r="AU184" s="144"/>
      <c r="AV184" s="144"/>
      <c r="AW184" s="144"/>
      <c r="AX184" s="145"/>
      <c r="BA184" s="144"/>
      <c r="BB184" s="144"/>
      <c r="BC184" s="144"/>
      <c r="BD184" s="145"/>
      <c r="BG184" s="144"/>
      <c r="BH184" s="144"/>
      <c r="BI184" s="144"/>
      <c r="BJ184" s="145"/>
      <c r="BL184" s="146"/>
      <c r="BM184" s="147"/>
    </row>
    <row r="185" spans="1:65" ht="13">
      <c r="A185" s="117" t="s">
        <v>29</v>
      </c>
      <c r="B185" s="109">
        <f>SUMPRODUCT(E$148:E$178,J$148:J$178)</f>
        <v>9.0576182860480376E-3</v>
      </c>
      <c r="C185" s="103"/>
      <c r="D185" s="103"/>
      <c r="E185" s="103"/>
      <c r="F185" s="103"/>
      <c r="G185" s="103"/>
      <c r="H185" s="103"/>
      <c r="I185" s="109">
        <f t="shared" si="106"/>
        <v>4.5650396161682109E-4</v>
      </c>
      <c r="J185" s="110">
        <f t="shared" si="107"/>
        <v>1.2273072777595092E-3</v>
      </c>
      <c r="L185" s="117" t="s">
        <v>29</v>
      </c>
      <c r="M185" s="109">
        <f>SUMPRODUCT(P$148:P$178,U$148:U$178)</f>
        <v>5.5612735710668885E-3</v>
      </c>
      <c r="N185" s="103"/>
      <c r="O185" s="103"/>
      <c r="P185" s="103"/>
      <c r="Q185" s="103"/>
      <c r="R185" s="103"/>
      <c r="S185" s="103"/>
      <c r="T185" s="109">
        <f t="shared" si="108"/>
        <v>3.5536538119117418E-4</v>
      </c>
      <c r="U185" s="110">
        <f t="shared" si="109"/>
        <v>8.4308907337374034E-4</v>
      </c>
      <c r="W185" s="117" t="s">
        <v>29</v>
      </c>
      <c r="X185" s="109">
        <f>SUMPRODUCT(AA$148:AA$178,AF$148:AF$178)</f>
        <v>1.0064804737451848E-5</v>
      </c>
      <c r="Y185" s="103"/>
      <c r="Z185" s="103"/>
      <c r="AA185" s="103"/>
      <c r="AB185" s="103"/>
      <c r="AC185" s="103"/>
      <c r="AD185" s="103"/>
      <c r="AE185" s="109">
        <f t="shared" si="110"/>
        <v>1.3255347839224084E-6</v>
      </c>
      <c r="AF185" s="110">
        <f t="shared" si="111"/>
        <v>2.3712679961436551E-6</v>
      </c>
      <c r="AG185" s="109"/>
      <c r="AI185" s="144"/>
      <c r="AJ185" s="144"/>
      <c r="AK185" s="144"/>
      <c r="AL185" s="145"/>
      <c r="AO185" s="144"/>
      <c r="AP185" s="144"/>
      <c r="AQ185" s="144"/>
      <c r="AR185" s="145"/>
      <c r="AU185" s="144"/>
      <c r="AV185" s="144"/>
      <c r="AW185" s="144"/>
      <c r="AX185" s="145"/>
      <c r="BA185" s="144"/>
      <c r="BB185" s="144"/>
      <c r="BC185" s="144"/>
      <c r="BD185" s="145"/>
      <c r="BG185" s="144"/>
      <c r="BH185" s="144"/>
      <c r="BI185" s="144"/>
      <c r="BJ185" s="145"/>
      <c r="BL185" s="146"/>
      <c r="BM185" s="147"/>
    </row>
    <row r="186" spans="1:65" ht="13">
      <c r="A186" s="117" t="s">
        <v>27</v>
      </c>
      <c r="B186" s="109">
        <f>SUMPRODUCT(F$148:F$178,J$148:J$178)</f>
        <v>0.16659490978772695</v>
      </c>
      <c r="C186" s="103"/>
      <c r="D186" s="103"/>
      <c r="E186" s="103"/>
      <c r="F186" s="103"/>
      <c r="G186" s="103"/>
      <c r="H186" s="103"/>
      <c r="I186" s="109">
        <f t="shared" si="106"/>
        <v>1.0778690663265932E-2</v>
      </c>
      <c r="J186" s="110">
        <f t="shared" si="107"/>
        <v>1.1728281649055977E-2</v>
      </c>
      <c r="L186" s="117" t="s">
        <v>27</v>
      </c>
      <c r="M186" s="109">
        <f>SUMPRODUCT(Q$148:Q$178,U$148:U$178)</f>
        <v>2.8965756449662174E-2</v>
      </c>
      <c r="N186" s="103"/>
      <c r="O186" s="103"/>
      <c r="P186" s="103"/>
      <c r="Q186" s="103"/>
      <c r="R186" s="103"/>
      <c r="S186" s="103"/>
      <c r="T186" s="109">
        <f t="shared" si="108"/>
        <v>3.0587838810843255E-3</v>
      </c>
      <c r="U186" s="110">
        <f t="shared" si="109"/>
        <v>2.247742700493785E-3</v>
      </c>
      <c r="W186" s="117" t="s">
        <v>27</v>
      </c>
      <c r="X186" s="109">
        <f>SUMPRODUCT(AB$148:AB$178,AF$148:AF$178)</f>
        <v>7.0206446163198644E-6</v>
      </c>
      <c r="Y186" s="103"/>
      <c r="Z186" s="103"/>
      <c r="AA186" s="103"/>
      <c r="AB186" s="103"/>
      <c r="AC186" s="103"/>
      <c r="AD186" s="103"/>
      <c r="AE186" s="109">
        <f t="shared" si="110"/>
        <v>1.4989076255842909E-6</v>
      </c>
      <c r="AF186" s="110">
        <f t="shared" si="111"/>
        <v>1.8464295340921244E-6</v>
      </c>
      <c r="AG186" s="109"/>
      <c r="AH186" s="127" t="s">
        <v>33</v>
      </c>
      <c r="AI186" s="148">
        <f>SUMIF(AJ$148:AJ$178,$AH186,AK$148:AK$178)</f>
        <v>2.0527086301387683E-3</v>
      </c>
      <c r="AJ186" s="148"/>
      <c r="AK186" s="148">
        <f>AI186*VLOOKUP($AH186,N2OEF,5,FALSE)</f>
        <v>2.0527086301387682E-6</v>
      </c>
      <c r="AL186" s="149">
        <f>AI186*VLOOKUP($AH186,CH4EF,5,FALSE)</f>
        <v>1.0263543150693841E-6</v>
      </c>
      <c r="AN186" s="127" t="s">
        <v>33</v>
      </c>
      <c r="AO186" s="148">
        <f>SUMIF(AP$148:AP$178,$AH186,AQ$148:AQ$178)</f>
        <v>1.1111041155762329E-2</v>
      </c>
      <c r="AP186" s="148"/>
      <c r="AQ186" s="148">
        <f>AO186*VLOOKUP($AH186,N2OEF,6,FALSE)</f>
        <v>1.5555457618067259E-5</v>
      </c>
      <c r="AR186" s="149">
        <f>AO186*VLOOKUP($AH186,CH4EF,6,FALSE)</f>
        <v>9.999937040186096E-6</v>
      </c>
      <c r="AT186" s="127" t="s">
        <v>33</v>
      </c>
      <c r="AU186" s="148">
        <f>SUMIF(AV$148:AV$178,$AH186,AW$148:AW$178)</f>
        <v>5.0405451138078069E-4</v>
      </c>
      <c r="AV186" s="148"/>
      <c r="AW186" s="148">
        <f>AU186*VLOOKUP($AH186,N2OEF,7,FALSE)</f>
        <v>2.419461654627747E-6</v>
      </c>
      <c r="AX186" s="149">
        <f>AU186*VLOOKUP($AH186,CH4EF,7,FALSE)</f>
        <v>2.5706780080419816E-6</v>
      </c>
      <c r="AZ186" s="127"/>
      <c r="BA186" s="148"/>
      <c r="BB186" s="148"/>
      <c r="BC186" s="148"/>
      <c r="BD186" s="149"/>
      <c r="BF186" s="127"/>
      <c r="BG186" s="148"/>
      <c r="BH186" s="148"/>
      <c r="BI186" s="148"/>
      <c r="BJ186" s="149"/>
      <c r="BL186" s="146"/>
      <c r="BM186" s="147"/>
    </row>
    <row r="187" spans="1:65" ht="13">
      <c r="A187" s="117" t="s">
        <v>25</v>
      </c>
      <c r="B187" s="109">
        <f>SUMPRODUCT(G$148:G$178,J$148:J$178)</f>
        <v>0.26582984773271073</v>
      </c>
      <c r="C187" s="103"/>
      <c r="D187" s="103"/>
      <c r="E187" s="103"/>
      <c r="F187" s="103"/>
      <c r="G187" s="103"/>
      <c r="H187" s="103"/>
      <c r="I187" s="109">
        <f t="shared" si="106"/>
        <v>1.140410046773329E-2</v>
      </c>
      <c r="J187" s="110">
        <f t="shared" si="107"/>
        <v>7.2039888735564604E-3</v>
      </c>
      <c r="L187" s="117" t="s">
        <v>25</v>
      </c>
      <c r="M187" s="109">
        <f>SUMPRODUCT(R$148:R$178,U$148:U$178)</f>
        <v>9.1147282654122294E-2</v>
      </c>
      <c r="N187" s="103"/>
      <c r="O187" s="103"/>
      <c r="P187" s="103"/>
      <c r="Q187" s="103"/>
      <c r="R187" s="103"/>
      <c r="S187" s="103"/>
      <c r="T187" s="109">
        <f t="shared" si="108"/>
        <v>7.9389283191740514E-3</v>
      </c>
      <c r="U187" s="110">
        <f t="shared" si="109"/>
        <v>4.1198571759663277E-3</v>
      </c>
      <c r="W187" s="117" t="s">
        <v>25</v>
      </c>
      <c r="X187" s="109">
        <f>SUMPRODUCT(AC$148:AC$178,AF$148:AF$178)</f>
        <v>6.923602241134669E-5</v>
      </c>
      <c r="Y187" s="103"/>
      <c r="Z187" s="103"/>
      <c r="AA187" s="103"/>
      <c r="AB187" s="103"/>
      <c r="AC187" s="103"/>
      <c r="AD187" s="103"/>
      <c r="AE187" s="109">
        <f t="shared" si="110"/>
        <v>1.2116303921985671E-5</v>
      </c>
      <c r="AF187" s="110">
        <f t="shared" si="111"/>
        <v>4.5349594679432087E-6</v>
      </c>
      <c r="AG187" s="109"/>
      <c r="AH187" s="117" t="s">
        <v>35</v>
      </c>
      <c r="AI187" s="150">
        <f>SUMIF(AJ$148:AJ$178,$AH187,AK$148:AK$178)</f>
        <v>5.3008129839754079E-4</v>
      </c>
      <c r="AJ187" s="150"/>
      <c r="AK187" s="150">
        <f>AI187*VLOOKUP($AH187,N2OEF,5,FALSE)</f>
        <v>5.3008129839754077E-7</v>
      </c>
      <c r="AL187" s="151">
        <f>AI187*VLOOKUP($AH187,CH4EF,5,FALSE)</f>
        <v>2.6504064919877038E-7</v>
      </c>
      <c r="AN187" s="117" t="s">
        <v>35</v>
      </c>
      <c r="AO187" s="150">
        <f>SUMIF(AP$148:AP$178,$AH187,AQ$148:AQ$178)</f>
        <v>1.1932286819486954E-3</v>
      </c>
      <c r="AP187" s="150"/>
      <c r="AQ187" s="150">
        <f>AO187*VLOOKUP($AH187,N2OEF,6,FALSE)</f>
        <v>1.6705201547281735E-6</v>
      </c>
      <c r="AR187" s="151">
        <f>AO187*VLOOKUP($AH187,CH4EF,6,FALSE)</f>
        <v>1.0739058137538259E-6</v>
      </c>
      <c r="AT187" s="117" t="s">
        <v>35</v>
      </c>
      <c r="AU187" s="150">
        <f>SUMIF(AV$148:AV$178,$AH187,AW$148:AW$178)</f>
        <v>8.8639703154698614E-5</v>
      </c>
      <c r="AV187" s="150"/>
      <c r="AW187" s="150">
        <f>AU187*VLOOKUP($AH187,N2OEF,7,FALSE)</f>
        <v>4.2547057514255329E-7</v>
      </c>
      <c r="AX187" s="151">
        <f>AU187*VLOOKUP($AH187,CH4EF,7,FALSE)</f>
        <v>4.5206248608896297E-7</v>
      </c>
      <c r="AZ187" s="117" t="s">
        <v>31</v>
      </c>
      <c r="BA187" s="150">
        <f>SUMIF(BB$148:BB$178,$AZ187,BC$148:BC$178)</f>
        <v>2.5338286349116335E-2</v>
      </c>
      <c r="BB187" s="150"/>
      <c r="BC187" s="150">
        <f>BA187*VLOOKUP($AH187,N2OEF,8,FALSE)</f>
        <v>2.1030777669766559E-4</v>
      </c>
      <c r="BD187" s="151">
        <f>BA187*VLOOKUP($AH187,CH4EF,7,FALSE)</f>
        <v>1.2922526038049333E-4</v>
      </c>
      <c r="BF187" s="117" t="s">
        <v>31</v>
      </c>
      <c r="BG187" s="150">
        <f>SUMIF(BH$148:BH$178,$AZ187,BI$148:BI$178)</f>
        <v>4.3235563925290597E-3</v>
      </c>
      <c r="BH187" s="150"/>
      <c r="BI187" s="150">
        <f>BG187*VLOOKUP($AH187,N2OEF,8,FALSE)</f>
        <v>3.5885518057991199E-5</v>
      </c>
      <c r="BJ187" s="151">
        <f>BG187*VLOOKUP($AH187,CH4EF,7,FALSE)</f>
        <v>2.2050137601898206E-5</v>
      </c>
      <c r="BL187" s="146"/>
      <c r="BM187" s="147"/>
    </row>
    <row r="188" spans="1:65" ht="13">
      <c r="A188" s="117" t="s">
        <v>23</v>
      </c>
      <c r="B188" s="109">
        <f>SUMPRODUCT(H$148:H$178,J$148:J$178)</f>
        <v>0.33370017187802992</v>
      </c>
      <c r="C188" s="103"/>
      <c r="D188" s="103"/>
      <c r="E188" s="103"/>
      <c r="F188" s="103"/>
      <c r="G188" s="103"/>
      <c r="H188" s="103"/>
      <c r="I188" s="109">
        <f t="shared" si="106"/>
        <v>6.8408535234996135E-3</v>
      </c>
      <c r="J188" s="110">
        <f t="shared" si="107"/>
        <v>3.3370017187802992E-3</v>
      </c>
      <c r="L188" s="117" t="s">
        <v>23</v>
      </c>
      <c r="M188" s="109">
        <f>SUMPRODUCT(S$148:S$178,U$148:U$178)</f>
        <v>8.8133541593266668E-2</v>
      </c>
      <c r="N188" s="103"/>
      <c r="O188" s="103"/>
      <c r="P188" s="103"/>
      <c r="Q188" s="103"/>
      <c r="R188" s="103"/>
      <c r="S188" s="103"/>
      <c r="T188" s="109">
        <f t="shared" si="108"/>
        <v>1.9653779775298469E-3</v>
      </c>
      <c r="U188" s="110">
        <f t="shared" si="109"/>
        <v>1.3043764155803467E-3</v>
      </c>
      <c r="W188" s="117" t="s">
        <v>23</v>
      </c>
      <c r="X188" s="109">
        <f>SUMPRODUCT(AD$148:AD$178,AF$148:AF$178)</f>
        <v>1.4106626652614409E-5</v>
      </c>
      <c r="Y188" s="103"/>
      <c r="Z188" s="103"/>
      <c r="AA188" s="103"/>
      <c r="AB188" s="103"/>
      <c r="AC188" s="103"/>
      <c r="AD188" s="103"/>
      <c r="AE188" s="109">
        <f t="shared" si="110"/>
        <v>6.5736880201183153E-7</v>
      </c>
      <c r="AF188" s="110">
        <f t="shared" si="111"/>
        <v>4.2319879957843225E-7</v>
      </c>
      <c r="AG188" s="109"/>
      <c r="AH188" s="117" t="s">
        <v>37</v>
      </c>
      <c r="AI188" s="157">
        <f>SUMIF(AJ$148:AJ$178,$AH188,AK$148:AK$178)</f>
        <v>7.9610744967161266E-4</v>
      </c>
      <c r="AJ188" s="150"/>
      <c r="AK188" s="150">
        <f>AI188*VLOOKUP($AH188,N2OEF,5,FALSE)</f>
        <v>9.5532893960593501E-7</v>
      </c>
      <c r="AL188" s="151">
        <f>AI188*VLOOKUP($AH188,CH4EF,5,FALSE)</f>
        <v>4.776644698029675E-7</v>
      </c>
      <c r="AN188" s="117" t="s">
        <v>37</v>
      </c>
      <c r="AO188" s="157">
        <f>SUMIF(AP$148:AP$178,$AH188,AQ$148:AQ$178)</f>
        <v>1.5796061495624441E-4</v>
      </c>
      <c r="AP188" s="150"/>
      <c r="AQ188" s="150">
        <f>AO188*VLOOKUP($AH188,N2OEF,6,FALSE)</f>
        <v>2.6853304542561549E-7</v>
      </c>
      <c r="AR188" s="151">
        <f>AO188*VLOOKUP($AH188,CH4EF,6,FALSE)</f>
        <v>1.7375667645186886E-7</v>
      </c>
      <c r="AT188" s="117" t="s">
        <v>37</v>
      </c>
      <c r="AU188" s="150">
        <f>SUMIF(AV$148:AV$178,$AH188,AW$148:AW$178)</f>
        <v>3.1392802416749167E-6</v>
      </c>
      <c r="AV188" s="150"/>
      <c r="AW188" s="150">
        <f>AU188*VLOOKUP($AH188,N2OEF,7,FALSE)</f>
        <v>1.5068545160039598E-8</v>
      </c>
      <c r="AX188" s="151">
        <f>AU188*VLOOKUP($AH188,CH4EF,7,FALSE)</f>
        <v>1.6010329232542078E-8</v>
      </c>
      <c r="AZ188" s="117" t="s">
        <v>37</v>
      </c>
      <c r="BA188" s="157">
        <f>SUMIF(BB$148:BB$178,$AH188,BC$148:BC$178)</f>
        <v>2.5629499904899085E-3</v>
      </c>
      <c r="BB188" s="150"/>
      <c r="BC188" s="150">
        <f>BA188*VLOOKUP($AH188,N2OEF,8,FALSE)</f>
        <v>2.1272484921066242E-5</v>
      </c>
      <c r="BD188" s="151">
        <f>BA188*VLOOKUP($AH188,CH4EF,7,FALSE)</f>
        <v>1.3071044951498535E-5</v>
      </c>
      <c r="BF188" s="117" t="s">
        <v>37</v>
      </c>
      <c r="BG188" s="157">
        <f>SUMIF(BH$148:BH$178,$AH188,BI$148:BI$178)</f>
        <v>4.3732471337791913E-4</v>
      </c>
      <c r="BH188" s="150"/>
      <c r="BI188" s="150">
        <f>BG188*VLOOKUP($AH188,N2OEF,8,FALSE)</f>
        <v>3.629795121036729E-6</v>
      </c>
      <c r="BJ188" s="151">
        <f>BG188*VLOOKUP($AH188,CH4EF,7,FALSE)</f>
        <v>2.2303560382273875E-6</v>
      </c>
      <c r="BL188" s="146"/>
      <c r="BM188" s="147"/>
    </row>
    <row r="189" spans="1:65" ht="13">
      <c r="A189" s="118" t="s">
        <v>21</v>
      </c>
      <c r="B189" s="109">
        <f>SUMPRODUCT(I$148:I$178,J$148:J$178)</f>
        <v>0.18795783719733178</v>
      </c>
      <c r="C189" s="111"/>
      <c r="D189" s="111"/>
      <c r="E189" s="111"/>
      <c r="F189" s="111"/>
      <c r="G189" s="111"/>
      <c r="H189" s="111"/>
      <c r="I189" s="109">
        <f t="shared" si="106"/>
        <v>9.0219761854719251E-4</v>
      </c>
      <c r="J189" s="110">
        <f t="shared" si="107"/>
        <v>1.3532964278207887E-3</v>
      </c>
      <c r="L189" s="118" t="s">
        <v>21</v>
      </c>
      <c r="M189" s="109">
        <f>SUMPRODUCT(T$148:T$178,U$148:U$178)</f>
        <v>6.3564779479525768E-2</v>
      </c>
      <c r="N189" s="111"/>
      <c r="O189" s="111"/>
      <c r="P189" s="111"/>
      <c r="Q189" s="111"/>
      <c r="R189" s="111"/>
      <c r="S189" s="111"/>
      <c r="T189" s="109">
        <f t="shared" si="108"/>
        <v>1.5891194869881444E-4</v>
      </c>
      <c r="U189" s="110">
        <f t="shared" si="109"/>
        <v>6.3564779479525775E-4</v>
      </c>
      <c r="W189" s="118" t="s">
        <v>21</v>
      </c>
      <c r="X189" s="109">
        <f>SUMPRODUCT(AE$148:AE$178,AF$148:AF$178)</f>
        <v>1.9835955980466164E-5</v>
      </c>
      <c r="Y189" s="111"/>
      <c r="Z189" s="111"/>
      <c r="AA189" s="111"/>
      <c r="AB189" s="111"/>
      <c r="AC189" s="111"/>
      <c r="AD189" s="111"/>
      <c r="AE189" s="109">
        <f t="shared" si="110"/>
        <v>2.9753933970699246E-8</v>
      </c>
      <c r="AF189" s="110">
        <f t="shared" si="111"/>
        <v>5.8912789261984512E-7</v>
      </c>
      <c r="AG189" s="109"/>
      <c r="AH189" s="117" t="s">
        <v>185</v>
      </c>
      <c r="AI189" s="157"/>
      <c r="AJ189" s="150"/>
      <c r="AK189" s="150"/>
      <c r="AL189" s="151"/>
      <c r="AN189" s="117"/>
      <c r="AO189" s="157"/>
      <c r="AP189" s="150"/>
      <c r="AQ189" s="150"/>
      <c r="AR189" s="151"/>
      <c r="AT189" s="117" t="s">
        <v>185</v>
      </c>
      <c r="AU189" s="157">
        <f>SUMIF(AV$148:AV$178,$AH189,AW$148:AW$178)</f>
        <v>0</v>
      </c>
      <c r="AV189" s="150"/>
      <c r="AW189" s="150">
        <f>AU189*VLOOKUP($AH189,N2OEF,7,FALSE)</f>
        <v>0</v>
      </c>
      <c r="AX189" s="151">
        <f>AU189*VLOOKUP($AH189,CH4EF,7,FALSE)</f>
        <v>0</v>
      </c>
      <c r="AZ189" s="117"/>
      <c r="BA189" s="157"/>
      <c r="BB189" s="150"/>
      <c r="BC189" s="150"/>
      <c r="BD189" s="151"/>
      <c r="BF189" s="117"/>
      <c r="BG189" s="157"/>
      <c r="BH189" s="150"/>
      <c r="BI189" s="150"/>
      <c r="BJ189" s="151"/>
      <c r="BL189" s="146"/>
      <c r="BM189" s="147"/>
    </row>
    <row r="190" spans="1:65" ht="13.5" thickBot="1">
      <c r="A190" s="119" t="s">
        <v>89</v>
      </c>
      <c r="B190" s="112">
        <f>SUM(B183:B189)</f>
        <v>0.96399344091313455</v>
      </c>
      <c r="C190" s="113"/>
      <c r="D190" s="113"/>
      <c r="E190" s="113"/>
      <c r="F190" s="113"/>
      <c r="G190" s="113"/>
      <c r="H190" s="113"/>
      <c r="I190" s="114">
        <f>SUM(I183:I189)</f>
        <v>3.0399151438479204E-2</v>
      </c>
      <c r="J190" s="115">
        <f>SUM(J183:J189)</f>
        <v>2.4994554249879324E-2</v>
      </c>
      <c r="L190" s="119" t="s">
        <v>89</v>
      </c>
      <c r="M190" s="112">
        <f>SUM(M183:M189)</f>
        <v>0.27767940830542581</v>
      </c>
      <c r="N190" s="113"/>
      <c r="O190" s="113"/>
      <c r="P190" s="113"/>
      <c r="Q190" s="113"/>
      <c r="R190" s="113"/>
      <c r="S190" s="113"/>
      <c r="T190" s="114">
        <f>SUM(T183:T189)</f>
        <v>1.3484055193037862E-2</v>
      </c>
      <c r="U190" s="115">
        <f>SUM(U183:U189)</f>
        <v>9.2092457458342655E-3</v>
      </c>
      <c r="W190" s="119" t="s">
        <v>89</v>
      </c>
      <c r="X190" s="112">
        <f>SUM(X183:X189)</f>
        <v>1.3856837265152172E-4</v>
      </c>
      <c r="Y190" s="113"/>
      <c r="Z190" s="113"/>
      <c r="AA190" s="113"/>
      <c r="AB190" s="113"/>
      <c r="AC190" s="113"/>
      <c r="AD190" s="113"/>
      <c r="AE190" s="114">
        <f>SUM(AE183:AE189)</f>
        <v>1.650197503396282E-5</v>
      </c>
      <c r="AF190" s="115">
        <f>SUM(AF183:AF189)</f>
        <v>1.7564513095580407E-5</v>
      </c>
      <c r="AG190" s="126"/>
      <c r="AH190" s="118" t="s">
        <v>89</v>
      </c>
      <c r="AI190" s="152">
        <f>SUM(AI186:AI188)</f>
        <v>3.3788973782079216E-3</v>
      </c>
      <c r="AJ190" s="153"/>
      <c r="AK190" s="153">
        <f>SUM(AK186:AK188)</f>
        <v>3.5381188681422443E-6</v>
      </c>
      <c r="AL190" s="154">
        <f>SUM(AL186:AL188)</f>
        <v>1.7690594340711221E-6</v>
      </c>
      <c r="AN190" s="118" t="s">
        <v>89</v>
      </c>
      <c r="AO190" s="152">
        <f>SUM(AO186:AO188)</f>
        <v>1.2462230452667268E-2</v>
      </c>
      <c r="AP190" s="153"/>
      <c r="AQ190" s="153">
        <f>SUM(AQ186:AQ188)</f>
        <v>1.7494510818221048E-5</v>
      </c>
      <c r="AR190" s="154">
        <f>SUM(AR186:AR188)</f>
        <v>1.124759953039179E-5</v>
      </c>
      <c r="AT190" s="118" t="s">
        <v>89</v>
      </c>
      <c r="AU190" s="152">
        <f>SUM(AU186:AU189)</f>
        <v>5.9583349477715418E-4</v>
      </c>
      <c r="AV190" s="153"/>
      <c r="AW190" s="153">
        <f>SUM(AW186:AW189)</f>
        <v>2.8600007749303397E-6</v>
      </c>
      <c r="AX190" s="154">
        <f>SUM(AX186:AX189)</f>
        <v>3.0387508233634864E-6</v>
      </c>
      <c r="AZ190" s="118" t="s">
        <v>89</v>
      </c>
      <c r="BA190" s="152">
        <f>SUM(BA186:BA188)</f>
        <v>2.7901236339606242E-2</v>
      </c>
      <c r="BB190" s="153"/>
      <c r="BC190" s="153">
        <f>SUM(BC186:BC188)</f>
        <v>2.3158026161873183E-4</v>
      </c>
      <c r="BD190" s="154">
        <f>SUM(BD186:BD188)</f>
        <v>1.4229630533199188E-4</v>
      </c>
      <c r="BF190" s="118" t="s">
        <v>89</v>
      </c>
      <c r="BG190" s="152">
        <f>SUM(BG186:BG188)</f>
        <v>4.7608811059069792E-3</v>
      </c>
      <c r="BH190" s="153"/>
      <c r="BI190" s="153">
        <f>SUM(BI186:BI188)</f>
        <v>3.9515313179027928E-5</v>
      </c>
      <c r="BJ190" s="154">
        <f>SUM(BJ186:BJ188)</f>
        <v>2.4280493640125593E-5</v>
      </c>
      <c r="BL190" s="155">
        <f>SUM(BC190,AW190,AQ190,AK190,AE190,T190,I190,BI190)</f>
        <v>4.4194696811810083E-2</v>
      </c>
      <c r="BM190" s="156">
        <f>SUM(BD190,AX190,AR190,AL190,AF190,U190,J190,BJ190)</f>
        <v>3.4403996717569114E-2</v>
      </c>
    </row>
    <row r="193" spans="1:65" ht="13.5" thickBot="1">
      <c r="A193" s="104"/>
      <c r="B193" s="104" t="s">
        <v>13</v>
      </c>
      <c r="C193" s="104" t="s">
        <v>175</v>
      </c>
      <c r="D193" s="104"/>
      <c r="E193" s="104"/>
      <c r="F193" s="104"/>
      <c r="G193" s="104"/>
      <c r="H193" s="104"/>
      <c r="I193" s="104"/>
      <c r="J193" s="104"/>
      <c r="K193" s="104"/>
      <c r="L193" s="104"/>
      <c r="M193" s="104" t="s">
        <v>13</v>
      </c>
      <c r="N193" s="104" t="s">
        <v>175</v>
      </c>
      <c r="O193" s="104"/>
      <c r="P193" s="104"/>
      <c r="Q193" s="104"/>
      <c r="R193" s="104"/>
      <c r="S193" s="104"/>
      <c r="T193" s="104"/>
      <c r="U193" s="104"/>
      <c r="V193" s="104"/>
      <c r="W193" s="104"/>
      <c r="X193" s="104" t="s">
        <v>15</v>
      </c>
      <c r="Y193" s="104" t="s">
        <v>175</v>
      </c>
      <c r="Z193" s="104"/>
      <c r="AA193" s="104"/>
      <c r="AB193" s="104"/>
      <c r="AC193" s="104"/>
      <c r="AD193" s="104"/>
      <c r="AE193" s="104"/>
      <c r="AF193" s="104"/>
      <c r="AG193" s="104"/>
      <c r="AH193" s="104"/>
      <c r="AI193" s="104" t="s">
        <v>16</v>
      </c>
      <c r="AJ193" s="104" t="s">
        <v>175</v>
      </c>
      <c r="AK193" s="104"/>
      <c r="AL193" s="104"/>
      <c r="AM193" s="104"/>
      <c r="AN193" s="104"/>
      <c r="AO193" s="104" t="s">
        <v>17</v>
      </c>
      <c r="AP193" s="104" t="s">
        <v>175</v>
      </c>
      <c r="AQ193" s="104"/>
      <c r="AR193" s="104"/>
      <c r="AS193" s="104"/>
      <c r="AT193" s="104"/>
      <c r="AU193" s="104" t="s">
        <v>18</v>
      </c>
      <c r="AV193" s="104" t="s">
        <v>175</v>
      </c>
      <c r="AW193" s="104"/>
      <c r="AX193" s="104"/>
      <c r="AY193" s="104"/>
      <c r="AZ193" s="104"/>
      <c r="BA193" s="104" t="s">
        <v>19</v>
      </c>
      <c r="BB193" s="104" t="s">
        <v>175</v>
      </c>
      <c r="BC193" s="104"/>
      <c r="BD193" s="104"/>
      <c r="BE193" s="104"/>
      <c r="BF193" s="104"/>
      <c r="BG193" s="104" t="s">
        <v>318</v>
      </c>
      <c r="BH193" s="104" t="s">
        <v>175</v>
      </c>
      <c r="BI193" s="104"/>
      <c r="BJ193" s="104"/>
      <c r="BK193" s="104"/>
      <c r="BL193" s="104"/>
      <c r="BM193" s="104"/>
    </row>
    <row r="194" spans="1:65" ht="13">
      <c r="A194" s="171"/>
      <c r="B194" s="133">
        <v>2006</v>
      </c>
      <c r="C194" s="98">
        <v>5</v>
      </c>
      <c r="D194" s="98">
        <v>6</v>
      </c>
      <c r="E194" s="98">
        <v>7</v>
      </c>
      <c r="F194" s="98">
        <v>8</v>
      </c>
      <c r="G194" s="99">
        <v>9</v>
      </c>
      <c r="H194" s="98">
        <v>10</v>
      </c>
      <c r="I194" s="99">
        <v>11</v>
      </c>
      <c r="J194" s="164"/>
      <c r="L194" s="171"/>
      <c r="M194" s="133">
        <v>2006</v>
      </c>
      <c r="N194" s="98">
        <v>12</v>
      </c>
      <c r="O194" s="98">
        <v>13</v>
      </c>
      <c r="P194" s="98">
        <v>14</v>
      </c>
      <c r="Q194" s="98">
        <v>15</v>
      </c>
      <c r="R194" s="99">
        <v>16</v>
      </c>
      <c r="S194" s="98">
        <v>17</v>
      </c>
      <c r="T194" s="99">
        <v>18</v>
      </c>
      <c r="U194" s="164"/>
      <c r="W194" s="171"/>
      <c r="X194" s="133">
        <v>2006</v>
      </c>
      <c r="Y194" s="98">
        <v>19</v>
      </c>
      <c r="Z194" s="98">
        <v>20</v>
      </c>
      <c r="AA194" s="98">
        <v>21</v>
      </c>
      <c r="AB194" s="98">
        <v>22</v>
      </c>
      <c r="AC194" s="99">
        <v>23</v>
      </c>
      <c r="AD194" s="98">
        <v>24</v>
      </c>
      <c r="AE194" s="99">
        <v>25</v>
      </c>
      <c r="AF194" s="164"/>
      <c r="AG194" s="123"/>
      <c r="AI194" s="128">
        <v>2006</v>
      </c>
      <c r="AJ194" s="135"/>
      <c r="AK194" s="135"/>
      <c r="AL194" s="164"/>
      <c r="AO194" s="128">
        <v>2006</v>
      </c>
      <c r="AP194" s="135"/>
      <c r="AQ194" s="135"/>
      <c r="AR194" s="164"/>
      <c r="AU194" s="128">
        <v>2006</v>
      </c>
      <c r="AV194" s="135"/>
      <c r="AW194" s="135"/>
      <c r="AX194" s="164"/>
      <c r="BA194" s="128">
        <v>2006</v>
      </c>
      <c r="BB194" s="135"/>
      <c r="BC194" s="135"/>
      <c r="BD194" s="164"/>
      <c r="BG194" s="128">
        <v>2006</v>
      </c>
      <c r="BH194" s="135"/>
      <c r="BI194" s="135"/>
      <c r="BJ194" s="164"/>
    </row>
    <row r="195" spans="1:65">
      <c r="A195" s="146"/>
      <c r="B195" s="100" t="s">
        <v>43</v>
      </c>
      <c r="C195" s="124" t="s">
        <v>37</v>
      </c>
      <c r="D195" s="100" t="s">
        <v>31</v>
      </c>
      <c r="E195" s="100" t="s">
        <v>29</v>
      </c>
      <c r="F195" s="100" t="s">
        <v>27</v>
      </c>
      <c r="G195" s="100" t="s">
        <v>25</v>
      </c>
      <c r="H195" s="100" t="s">
        <v>22</v>
      </c>
      <c r="I195" s="100" t="s">
        <v>21</v>
      </c>
      <c r="J195" s="172" t="s">
        <v>97</v>
      </c>
      <c r="L195" s="146"/>
      <c r="M195" s="100" t="s">
        <v>43</v>
      </c>
      <c r="N195" s="124" t="s">
        <v>37</v>
      </c>
      <c r="O195" s="100" t="s">
        <v>31</v>
      </c>
      <c r="P195" s="100" t="s">
        <v>29</v>
      </c>
      <c r="Q195" s="100" t="s">
        <v>27</v>
      </c>
      <c r="R195" s="100" t="s">
        <v>25</v>
      </c>
      <c r="S195" s="100" t="s">
        <v>22</v>
      </c>
      <c r="T195" s="100" t="s">
        <v>21</v>
      </c>
      <c r="U195" s="172" t="s">
        <v>97</v>
      </c>
      <c r="W195" s="146"/>
      <c r="X195" s="100" t="s">
        <v>43</v>
      </c>
      <c r="Y195" s="124" t="s">
        <v>37</v>
      </c>
      <c r="Z195" s="100" t="s">
        <v>31</v>
      </c>
      <c r="AA195" s="100" t="s">
        <v>29</v>
      </c>
      <c r="AB195" s="100" t="s">
        <v>27</v>
      </c>
      <c r="AC195" s="100" t="s">
        <v>25</v>
      </c>
      <c r="AD195" s="100" t="s">
        <v>22</v>
      </c>
      <c r="AE195" s="100" t="s">
        <v>21</v>
      </c>
      <c r="AF195" s="172" t="s">
        <v>97</v>
      </c>
      <c r="AG195" s="124"/>
      <c r="AI195" s="165" t="s">
        <v>43</v>
      </c>
      <c r="AJ195" s="111" t="s">
        <v>103</v>
      </c>
      <c r="AK195" s="136" t="s">
        <v>97</v>
      </c>
      <c r="AL195" s="166"/>
      <c r="AO195" s="165" t="s">
        <v>43</v>
      </c>
      <c r="AP195" s="111" t="s">
        <v>103</v>
      </c>
      <c r="AQ195" s="136" t="s">
        <v>97</v>
      </c>
      <c r="AR195" s="166"/>
      <c r="AU195" s="165" t="s">
        <v>43</v>
      </c>
      <c r="AV195" s="111" t="s">
        <v>103</v>
      </c>
      <c r="AW195" s="136" t="s">
        <v>97</v>
      </c>
      <c r="AX195" s="166"/>
      <c r="BA195" s="165" t="s">
        <v>43</v>
      </c>
      <c r="BB195" s="111" t="s">
        <v>103</v>
      </c>
      <c r="BC195" s="136" t="s">
        <v>97</v>
      </c>
      <c r="BD195" s="166"/>
      <c r="BG195" s="165" t="s">
        <v>43</v>
      </c>
      <c r="BH195" s="111" t="s">
        <v>103</v>
      </c>
      <c r="BI195" s="136" t="s">
        <v>97</v>
      </c>
      <c r="BJ195" s="166"/>
    </row>
    <row r="196" spans="1:65" ht="13">
      <c r="A196" s="173">
        <v>0</v>
      </c>
      <c r="B196" s="178">
        <v>2006</v>
      </c>
      <c r="C196" s="137">
        <f t="shared" ref="C196:I205" si="112">VLOOKUP($B196,oldtechs,C$2,FALSE)</f>
        <v>0</v>
      </c>
      <c r="D196" s="137">
        <f t="shared" si="112"/>
        <v>0</v>
      </c>
      <c r="E196" s="137">
        <f t="shared" si="112"/>
        <v>0</v>
      </c>
      <c r="F196" s="137">
        <f t="shared" si="112"/>
        <v>0</v>
      </c>
      <c r="G196" s="137">
        <f t="shared" si="112"/>
        <v>0</v>
      </c>
      <c r="H196" s="137">
        <f t="shared" si="112"/>
        <v>0.17592864786506646</v>
      </c>
      <c r="I196" s="137">
        <f t="shared" si="112"/>
        <v>0.82407135213493343</v>
      </c>
      <c r="J196" s="179">
        <f t="shared" ref="J196:J226" si="113">VLOOKUP($A196,VMTtoMY06,2,FALSE)*$J$227</f>
        <v>5.8011243068872894E-3</v>
      </c>
      <c r="L196" s="173">
        <v>0</v>
      </c>
      <c r="M196" s="178">
        <v>2006</v>
      </c>
      <c r="N196" s="137">
        <f t="shared" ref="N196:T205" si="114">VLOOKUP($B196,oldtechs,N$2,FALSE)</f>
        <v>0</v>
      </c>
      <c r="O196" s="137">
        <f t="shared" si="114"/>
        <v>0</v>
      </c>
      <c r="P196" s="137">
        <f t="shared" si="114"/>
        <v>0</v>
      </c>
      <c r="Q196" s="137">
        <f t="shared" si="114"/>
        <v>0</v>
      </c>
      <c r="R196" s="137">
        <f t="shared" si="114"/>
        <v>0</v>
      </c>
      <c r="S196" s="137">
        <f t="shared" si="114"/>
        <v>0.24442346200645765</v>
      </c>
      <c r="T196" s="137">
        <f t="shared" si="114"/>
        <v>0.75557653799354252</v>
      </c>
      <c r="U196" s="179">
        <f t="shared" ref="U196:U226" si="115">VLOOKUP($A196,VMTtoMY06,3,FALSE)*$U$227</f>
        <v>2.0878269380569213E-3</v>
      </c>
      <c r="W196" s="173">
        <v>0</v>
      </c>
      <c r="X196" s="178">
        <v>2006</v>
      </c>
      <c r="Y196" s="137">
        <f t="shared" ref="Y196:AE205" si="116">VLOOKUP($B196,oldtechs,Y$2,FALSE)</f>
        <v>0</v>
      </c>
      <c r="Z196" s="137">
        <f t="shared" si="116"/>
        <v>0</v>
      </c>
      <c r="AA196" s="137">
        <f t="shared" si="116"/>
        <v>0</v>
      </c>
      <c r="AB196" s="137">
        <f t="shared" si="116"/>
        <v>0</v>
      </c>
      <c r="AC196" s="137">
        <f t="shared" si="116"/>
        <v>0</v>
      </c>
      <c r="AD196" s="137">
        <f t="shared" si="116"/>
        <v>0.5</v>
      </c>
      <c r="AE196" s="137">
        <f t="shared" si="116"/>
        <v>0.5</v>
      </c>
      <c r="AF196" s="179">
        <f t="shared" ref="AF196:AF226" si="117">VLOOKUP($A196,VMTtoMY06,4,FALSE)*$AF$227</f>
        <v>6.478184446912411E-7</v>
      </c>
      <c r="AG196" s="139"/>
      <c r="AI196" s="146">
        <v>2006</v>
      </c>
      <c r="AJ196" s="103" t="str">
        <f t="shared" ref="AJ196:AJ226" si="118">VLOOKUP(AI196,oldtechs,2,FALSE)</f>
        <v>A</v>
      </c>
      <c r="AK196" s="140">
        <f t="shared" ref="AK196:AK226" si="119">VLOOKUP($A196,VMTtoMY06,5,FALSE)*AK$227</f>
        <v>1.6793982993599691E-6</v>
      </c>
      <c r="AL196" s="167"/>
      <c r="AO196" s="146">
        <v>2006</v>
      </c>
      <c r="AP196" s="103" t="str">
        <f t="shared" ref="AP196:AP226" si="120">VLOOKUP(AO196,oldtechs,2,FALSE)</f>
        <v>A</v>
      </c>
      <c r="AQ196" s="140">
        <f t="shared" ref="AQ196:AQ226" si="121">VLOOKUP($A196,VMTtoMY06,6,FALSE)*AQ$227</f>
        <v>1.0477325476388217E-4</v>
      </c>
      <c r="AR196" s="167"/>
      <c r="AU196" s="146">
        <v>2006</v>
      </c>
      <c r="AV196" s="103" t="str">
        <f t="shared" ref="AV196:AV226" si="122">VLOOKUP(AU196,oldtechs,3,FALSE)</f>
        <v>A</v>
      </c>
      <c r="AW196" s="140">
        <f t="shared" ref="AW196:AW226" si="123">VLOOKUP($A196,VMTtoMY06,7,FALSE)*AW$227</f>
        <v>5.9554547581768744E-6</v>
      </c>
      <c r="AX196" s="167"/>
      <c r="BA196" s="146">
        <v>2006</v>
      </c>
      <c r="BB196" s="103" t="str">
        <f t="shared" ref="BB196:BB226" si="124">VLOOKUP(BA196,oldtechs,4,FALSE)</f>
        <v>N</v>
      </c>
      <c r="BC196" s="140">
        <f t="shared" ref="BC196:BC226" si="125">VLOOKUP($A196,VMTtoMY06,8,FALSE)*BC$227</f>
        <v>7.4910310933016015E-4</v>
      </c>
      <c r="BD196" s="167"/>
      <c r="BG196" s="146">
        <v>2006</v>
      </c>
      <c r="BH196" s="103" t="str">
        <f t="shared" ref="BH196:BH226" si="126">VLOOKUP(BG196,oldtechs,4,FALSE)</f>
        <v>N</v>
      </c>
      <c r="BI196" s="140">
        <f t="shared" ref="BI196:BI226" si="127">VLOOKUP($A196,VMTtoMY06,8,FALSE)*BI$227</f>
        <v>1.59054541548199E-3</v>
      </c>
      <c r="BJ196" s="167"/>
    </row>
    <row r="197" spans="1:65" ht="13">
      <c r="A197" s="173">
        <v>1</v>
      </c>
      <c r="B197" s="180">
        <v>2005</v>
      </c>
      <c r="C197" s="137">
        <f t="shared" si="112"/>
        <v>0</v>
      </c>
      <c r="D197" s="137">
        <f t="shared" si="112"/>
        <v>0</v>
      </c>
      <c r="E197" s="137">
        <f t="shared" si="112"/>
        <v>0</v>
      </c>
      <c r="F197" s="137">
        <f t="shared" si="112"/>
        <v>0</v>
      </c>
      <c r="G197" s="137">
        <f t="shared" si="112"/>
        <v>0</v>
      </c>
      <c r="H197" s="137">
        <f t="shared" si="112"/>
        <v>0.13013935844182975</v>
      </c>
      <c r="I197" s="137">
        <f t="shared" si="112"/>
        <v>0.86986064155817033</v>
      </c>
      <c r="J197" s="174">
        <f t="shared" si="113"/>
        <v>5.6909101854001791E-3</v>
      </c>
      <c r="L197" s="173">
        <v>1</v>
      </c>
      <c r="M197" s="180">
        <v>2005</v>
      </c>
      <c r="N197" s="137">
        <f t="shared" si="114"/>
        <v>0</v>
      </c>
      <c r="O197" s="137">
        <f t="shared" si="114"/>
        <v>0</v>
      </c>
      <c r="P197" s="137">
        <f t="shared" si="114"/>
        <v>0</v>
      </c>
      <c r="Q197" s="137">
        <f t="shared" si="114"/>
        <v>0</v>
      </c>
      <c r="R197" s="137">
        <f t="shared" si="114"/>
        <v>0</v>
      </c>
      <c r="S197" s="137">
        <f t="shared" si="114"/>
        <v>0.16577568853745742</v>
      </c>
      <c r="T197" s="137">
        <f t="shared" si="114"/>
        <v>0.83422431146254261</v>
      </c>
      <c r="U197" s="174">
        <f t="shared" si="115"/>
        <v>2.1283184154765353E-3</v>
      </c>
      <c r="W197" s="173">
        <v>1</v>
      </c>
      <c r="X197" s="180">
        <v>2005</v>
      </c>
      <c r="Y197" s="137">
        <f t="shared" si="116"/>
        <v>0</v>
      </c>
      <c r="Z197" s="137">
        <f t="shared" si="116"/>
        <v>0</v>
      </c>
      <c r="AA197" s="137">
        <f t="shared" si="116"/>
        <v>0</v>
      </c>
      <c r="AB197" s="137">
        <f t="shared" si="116"/>
        <v>0</v>
      </c>
      <c r="AC197" s="137">
        <f t="shared" si="116"/>
        <v>0</v>
      </c>
      <c r="AD197" s="137">
        <f t="shared" si="116"/>
        <v>0.15034509701784088</v>
      </c>
      <c r="AE197" s="137">
        <f t="shared" si="116"/>
        <v>0.84965490298215918</v>
      </c>
      <c r="AF197" s="174">
        <f t="shared" si="117"/>
        <v>9.239255870940931E-7</v>
      </c>
      <c r="AG197" s="139"/>
      <c r="AI197" s="146">
        <v>2005</v>
      </c>
      <c r="AJ197" s="103" t="str">
        <f t="shared" si="118"/>
        <v>A</v>
      </c>
      <c r="AK197" s="140">
        <f t="shared" si="119"/>
        <v>3.336170951128367E-5</v>
      </c>
      <c r="AL197" s="147"/>
      <c r="AO197" s="146">
        <v>2005</v>
      </c>
      <c r="AP197" s="103" t="str">
        <f t="shared" si="120"/>
        <v>A</v>
      </c>
      <c r="AQ197" s="140">
        <f t="shared" si="121"/>
        <v>1.3398656776171424E-4</v>
      </c>
      <c r="AR197" s="147"/>
      <c r="AU197" s="146">
        <v>2005</v>
      </c>
      <c r="AV197" s="103" t="str">
        <f t="shared" si="122"/>
        <v>A</v>
      </c>
      <c r="AW197" s="140">
        <f t="shared" si="123"/>
        <v>5.2452090121208041E-6</v>
      </c>
      <c r="AX197" s="147"/>
      <c r="BA197" s="146">
        <v>2005</v>
      </c>
      <c r="BB197" s="103" t="str">
        <f t="shared" si="124"/>
        <v>N</v>
      </c>
      <c r="BC197" s="140">
        <f t="shared" si="125"/>
        <v>3.7949116221090782E-4</v>
      </c>
      <c r="BD197" s="147"/>
      <c r="BG197" s="146">
        <v>2005</v>
      </c>
      <c r="BH197" s="103" t="str">
        <f t="shared" si="126"/>
        <v>N</v>
      </c>
      <c r="BI197" s="140">
        <f t="shared" si="127"/>
        <v>8.0576081016433415E-4</v>
      </c>
      <c r="BJ197" s="147"/>
    </row>
    <row r="198" spans="1:65" ht="13">
      <c r="A198" s="173">
        <v>2</v>
      </c>
      <c r="B198" s="180">
        <v>2004</v>
      </c>
      <c r="C198" s="137">
        <f t="shared" si="112"/>
        <v>0</v>
      </c>
      <c r="D198" s="137">
        <f t="shared" si="112"/>
        <v>0</v>
      </c>
      <c r="E198" s="137">
        <f t="shared" si="112"/>
        <v>0</v>
      </c>
      <c r="F198" s="137">
        <f t="shared" si="112"/>
        <v>0</v>
      </c>
      <c r="G198" s="137">
        <f t="shared" si="112"/>
        <v>6.6914331477315638E-6</v>
      </c>
      <c r="H198" s="137">
        <f t="shared" si="112"/>
        <v>0.24230909908142606</v>
      </c>
      <c r="I198" s="137">
        <f t="shared" si="112"/>
        <v>0.75768420948542614</v>
      </c>
      <c r="J198" s="174">
        <f t="shared" si="113"/>
        <v>5.9433032052144587E-3</v>
      </c>
      <c r="L198" s="173">
        <v>2</v>
      </c>
      <c r="M198" s="180">
        <v>2004</v>
      </c>
      <c r="N198" s="137">
        <f t="shared" si="114"/>
        <v>0</v>
      </c>
      <c r="O198" s="137">
        <f t="shared" si="114"/>
        <v>0</v>
      </c>
      <c r="P198" s="137">
        <f t="shared" si="114"/>
        <v>0</v>
      </c>
      <c r="Q198" s="137">
        <f t="shared" si="114"/>
        <v>0</v>
      </c>
      <c r="R198" s="137">
        <f t="shared" si="114"/>
        <v>1.28574213850198E-2</v>
      </c>
      <c r="S198" s="137">
        <f t="shared" si="114"/>
        <v>0.25685195890581963</v>
      </c>
      <c r="T198" s="137">
        <f t="shared" si="114"/>
        <v>0.73029061970916076</v>
      </c>
      <c r="U198" s="174">
        <f t="shared" si="115"/>
        <v>2.2125599170957442E-3</v>
      </c>
      <c r="W198" s="173">
        <v>2</v>
      </c>
      <c r="X198" s="180">
        <v>2004</v>
      </c>
      <c r="Y198" s="137">
        <f t="shared" si="116"/>
        <v>0</v>
      </c>
      <c r="Z198" s="137">
        <f t="shared" si="116"/>
        <v>0</v>
      </c>
      <c r="AA198" s="137">
        <f t="shared" si="116"/>
        <v>0</v>
      </c>
      <c r="AB198" s="137">
        <f t="shared" si="116"/>
        <v>0</v>
      </c>
      <c r="AC198" s="137">
        <f t="shared" si="116"/>
        <v>0</v>
      </c>
      <c r="AD198" s="137">
        <f t="shared" si="116"/>
        <v>0.32690518480927006</v>
      </c>
      <c r="AE198" s="137">
        <f t="shared" si="116"/>
        <v>0.67309481519072989</v>
      </c>
      <c r="AF198" s="174">
        <f t="shared" si="117"/>
        <v>7.1272791055654797E-7</v>
      </c>
      <c r="AG198" s="139"/>
      <c r="AI198" s="146">
        <v>2004</v>
      </c>
      <c r="AJ198" s="103" t="str">
        <f t="shared" si="118"/>
        <v>A</v>
      </c>
      <c r="AK198" s="140">
        <f t="shared" si="119"/>
        <v>2.459860871943544E-5</v>
      </c>
      <c r="AL198" s="147"/>
      <c r="AO198" s="146">
        <v>2004</v>
      </c>
      <c r="AP198" s="103" t="str">
        <f t="shared" si="120"/>
        <v>A</v>
      </c>
      <c r="AQ198" s="140">
        <f t="shared" si="121"/>
        <v>1.1527441944183418E-4</v>
      </c>
      <c r="AR198" s="147"/>
      <c r="AU198" s="146">
        <v>2004</v>
      </c>
      <c r="AV198" s="103" t="str">
        <f t="shared" si="122"/>
        <v>A</v>
      </c>
      <c r="AW198" s="140">
        <f t="shared" si="123"/>
        <v>4.8156091269461887E-6</v>
      </c>
      <c r="AX198" s="147"/>
      <c r="BA198" s="146">
        <v>2004</v>
      </c>
      <c r="BB198" s="103" t="str">
        <f t="shared" si="124"/>
        <v>N</v>
      </c>
      <c r="BC198" s="140">
        <f t="shared" si="125"/>
        <v>2.4832643054500188E-4</v>
      </c>
      <c r="BD198" s="147"/>
      <c r="BG198" s="146">
        <v>2004</v>
      </c>
      <c r="BH198" s="103" t="str">
        <f t="shared" si="126"/>
        <v>N</v>
      </c>
      <c r="BI198" s="140">
        <f t="shared" si="127"/>
        <v>5.2726315072906512E-4</v>
      </c>
      <c r="BJ198" s="147"/>
    </row>
    <row r="199" spans="1:65" ht="13">
      <c r="A199" s="173">
        <v>3</v>
      </c>
      <c r="B199" s="180">
        <v>2003</v>
      </c>
      <c r="C199" s="137">
        <f t="shared" si="112"/>
        <v>0</v>
      </c>
      <c r="D199" s="137">
        <f t="shared" si="112"/>
        <v>0</v>
      </c>
      <c r="E199" s="137">
        <f t="shared" si="112"/>
        <v>0</v>
      </c>
      <c r="F199" s="137">
        <f t="shared" si="112"/>
        <v>0</v>
      </c>
      <c r="G199" s="137">
        <f t="shared" si="112"/>
        <v>1.3545355463461131E-3</v>
      </c>
      <c r="H199" s="137">
        <f t="shared" si="112"/>
        <v>0.85322010307251217</v>
      </c>
      <c r="I199" s="137">
        <f t="shared" si="112"/>
        <v>0.1454253613811417</v>
      </c>
      <c r="J199" s="174">
        <f t="shared" si="113"/>
        <v>5.9892123477901116E-3</v>
      </c>
      <c r="L199" s="173">
        <v>3</v>
      </c>
      <c r="M199" s="180">
        <v>2003</v>
      </c>
      <c r="N199" s="137">
        <f t="shared" si="114"/>
        <v>0</v>
      </c>
      <c r="O199" s="137">
        <f t="shared" si="114"/>
        <v>0</v>
      </c>
      <c r="P199" s="137">
        <f t="shared" si="114"/>
        <v>0</v>
      </c>
      <c r="Q199" s="137">
        <f t="shared" si="114"/>
        <v>0</v>
      </c>
      <c r="R199" s="137">
        <f t="shared" si="114"/>
        <v>0.24985328875332344</v>
      </c>
      <c r="S199" s="137">
        <f t="shared" si="114"/>
        <v>0.68629960328095929</v>
      </c>
      <c r="T199" s="137">
        <f t="shared" si="114"/>
        <v>6.384710796571727E-2</v>
      </c>
      <c r="U199" s="174">
        <f t="shared" si="115"/>
        <v>2.1845171196666147E-3</v>
      </c>
      <c r="W199" s="173">
        <v>3</v>
      </c>
      <c r="X199" s="180">
        <v>2003</v>
      </c>
      <c r="Y199" s="137">
        <f t="shared" si="116"/>
        <v>0</v>
      </c>
      <c r="Z199" s="137">
        <f t="shared" si="116"/>
        <v>0</v>
      </c>
      <c r="AA199" s="137">
        <f t="shared" si="116"/>
        <v>0</v>
      </c>
      <c r="AB199" s="137">
        <f t="shared" si="116"/>
        <v>0</v>
      </c>
      <c r="AC199" s="137">
        <f t="shared" si="116"/>
        <v>0.85472062814850425</v>
      </c>
      <c r="AD199" s="137">
        <f t="shared" si="116"/>
        <v>0.13947560816833418</v>
      </c>
      <c r="AE199" s="137">
        <f t="shared" si="116"/>
        <v>5.8037636831615733E-3</v>
      </c>
      <c r="AF199" s="174">
        <f t="shared" si="117"/>
        <v>9.353162337629702E-7</v>
      </c>
      <c r="AG199" s="139"/>
      <c r="AI199" s="146">
        <v>2003</v>
      </c>
      <c r="AJ199" s="103" t="str">
        <f t="shared" si="118"/>
        <v>A</v>
      </c>
      <c r="AK199" s="140">
        <f t="shared" si="119"/>
        <v>1.5762262779182182E-5</v>
      </c>
      <c r="AL199" s="147"/>
      <c r="AO199" s="146">
        <v>2003</v>
      </c>
      <c r="AP199" s="103" t="str">
        <f t="shared" si="120"/>
        <v>A</v>
      </c>
      <c r="AQ199" s="140">
        <f t="shared" si="121"/>
        <v>1.0256439133149601E-4</v>
      </c>
      <c r="AR199" s="147"/>
      <c r="AU199" s="146">
        <v>2003</v>
      </c>
      <c r="AV199" s="103" t="str">
        <f t="shared" si="122"/>
        <v>A</v>
      </c>
      <c r="AW199" s="140">
        <f t="shared" si="123"/>
        <v>3.5909697641492493E-6</v>
      </c>
      <c r="AX199" s="147"/>
      <c r="BA199" s="146">
        <v>2003</v>
      </c>
      <c r="BB199" s="103" t="str">
        <f t="shared" si="124"/>
        <v>N</v>
      </c>
      <c r="BC199" s="140">
        <f t="shared" si="125"/>
        <v>1.7751451185679424E-4</v>
      </c>
      <c r="BD199" s="147"/>
      <c r="BG199" s="146">
        <v>2003</v>
      </c>
      <c r="BH199" s="103" t="str">
        <f t="shared" si="126"/>
        <v>N</v>
      </c>
      <c r="BI199" s="140">
        <f t="shared" si="127"/>
        <v>3.7691058747282093E-4</v>
      </c>
      <c r="BJ199" s="147"/>
    </row>
    <row r="200" spans="1:65" ht="13">
      <c r="A200" s="173">
        <v>4</v>
      </c>
      <c r="B200" s="180">
        <v>2002</v>
      </c>
      <c r="C200" s="137">
        <f t="shared" si="112"/>
        <v>0</v>
      </c>
      <c r="D200" s="137">
        <f t="shared" si="112"/>
        <v>0</v>
      </c>
      <c r="E200" s="137">
        <f t="shared" si="112"/>
        <v>0</v>
      </c>
      <c r="F200" s="137">
        <f t="shared" si="112"/>
        <v>0</v>
      </c>
      <c r="G200" s="137">
        <f t="shared" si="112"/>
        <v>1.019579190997788E-2</v>
      </c>
      <c r="H200" s="137">
        <f t="shared" si="112"/>
        <v>0.98980420809002212</v>
      </c>
      <c r="I200" s="137">
        <f t="shared" si="112"/>
        <v>0</v>
      </c>
      <c r="J200" s="174">
        <f t="shared" si="113"/>
        <v>6.1959241617763408E-3</v>
      </c>
      <c r="L200" s="173">
        <v>4</v>
      </c>
      <c r="M200" s="180">
        <v>2002</v>
      </c>
      <c r="N200" s="137">
        <f t="shared" si="114"/>
        <v>0</v>
      </c>
      <c r="O200" s="137">
        <f t="shared" si="114"/>
        <v>0</v>
      </c>
      <c r="P200" s="137">
        <f t="shared" si="114"/>
        <v>0</v>
      </c>
      <c r="Q200" s="137">
        <f t="shared" si="114"/>
        <v>0</v>
      </c>
      <c r="R200" s="137">
        <f t="shared" si="114"/>
        <v>0.30571283657216985</v>
      </c>
      <c r="S200" s="137">
        <f t="shared" si="114"/>
        <v>0.69428716342783015</v>
      </c>
      <c r="T200" s="137">
        <f t="shared" si="114"/>
        <v>0</v>
      </c>
      <c r="U200" s="174">
        <f t="shared" si="115"/>
        <v>1.9778164692527038E-3</v>
      </c>
      <c r="W200" s="173">
        <v>4</v>
      </c>
      <c r="X200" s="180">
        <v>2002</v>
      </c>
      <c r="Y200" s="137">
        <f t="shared" si="116"/>
        <v>0</v>
      </c>
      <c r="Z200" s="137">
        <f t="shared" si="116"/>
        <v>0</v>
      </c>
      <c r="AA200" s="137">
        <f t="shared" si="116"/>
        <v>0</v>
      </c>
      <c r="AB200" s="137">
        <f t="shared" si="116"/>
        <v>0</v>
      </c>
      <c r="AC200" s="137">
        <f t="shared" si="116"/>
        <v>0.93980793718166389</v>
      </c>
      <c r="AD200" s="137">
        <f t="shared" si="116"/>
        <v>6.019206281833616E-2</v>
      </c>
      <c r="AE200" s="137">
        <f t="shared" si="116"/>
        <v>0</v>
      </c>
      <c r="AF200" s="174">
        <f t="shared" si="117"/>
        <v>7.4998723940781703E-7</v>
      </c>
      <c r="AG200" s="139"/>
      <c r="AI200" s="146">
        <v>2002</v>
      </c>
      <c r="AJ200" s="103" t="str">
        <f t="shared" si="118"/>
        <v>A</v>
      </c>
      <c r="AK200" s="140">
        <f t="shared" si="119"/>
        <v>2.0755567367707012E-5</v>
      </c>
      <c r="AL200" s="147"/>
      <c r="AO200" s="146">
        <v>2002</v>
      </c>
      <c r="AP200" s="103" t="str">
        <f t="shared" si="120"/>
        <v>A</v>
      </c>
      <c r="AQ200" s="140">
        <f t="shared" si="121"/>
        <v>9.2310501497998621E-5</v>
      </c>
      <c r="AR200" s="147"/>
      <c r="AU200" s="146">
        <v>2002</v>
      </c>
      <c r="AV200" s="103" t="str">
        <f t="shared" si="122"/>
        <v>A</v>
      </c>
      <c r="AW200" s="140">
        <f t="shared" si="123"/>
        <v>3.1274040199783131E-6</v>
      </c>
      <c r="AX200" s="147"/>
      <c r="BA200" s="146">
        <v>2002</v>
      </c>
      <c r="BB200" s="103" t="str">
        <f t="shared" si="124"/>
        <v>N</v>
      </c>
      <c r="BC200" s="140">
        <f t="shared" si="125"/>
        <v>1.3138431510071217E-4</v>
      </c>
      <c r="BD200" s="147"/>
      <c r="BG200" s="146">
        <v>2002</v>
      </c>
      <c r="BH200" s="103" t="str">
        <f t="shared" si="126"/>
        <v>N</v>
      </c>
      <c r="BI200" s="140">
        <f t="shared" si="127"/>
        <v>2.7896389355070236E-4</v>
      </c>
      <c r="BJ200" s="147"/>
    </row>
    <row r="201" spans="1:65" ht="13">
      <c r="A201" s="173">
        <v>5</v>
      </c>
      <c r="B201" s="180">
        <v>2001</v>
      </c>
      <c r="C201" s="137">
        <f t="shared" si="112"/>
        <v>0</v>
      </c>
      <c r="D201" s="137">
        <f t="shared" si="112"/>
        <v>0</v>
      </c>
      <c r="E201" s="137">
        <f t="shared" si="112"/>
        <v>0</v>
      </c>
      <c r="F201" s="137">
        <f t="shared" si="112"/>
        <v>0</v>
      </c>
      <c r="G201" s="137">
        <f t="shared" si="112"/>
        <v>2.7079092551001358E-2</v>
      </c>
      <c r="H201" s="137">
        <f t="shared" si="112"/>
        <v>0.97292090744899862</v>
      </c>
      <c r="I201" s="137">
        <f t="shared" si="112"/>
        <v>0</v>
      </c>
      <c r="J201" s="174">
        <f t="shared" si="113"/>
        <v>6.3763428015245838E-3</v>
      </c>
      <c r="L201" s="173">
        <v>5</v>
      </c>
      <c r="M201" s="180">
        <v>2001</v>
      </c>
      <c r="N201" s="137">
        <f t="shared" si="114"/>
        <v>0</v>
      </c>
      <c r="O201" s="137">
        <f t="shared" si="114"/>
        <v>0</v>
      </c>
      <c r="P201" s="137">
        <f t="shared" si="114"/>
        <v>0</v>
      </c>
      <c r="Q201" s="137">
        <f t="shared" si="114"/>
        <v>0</v>
      </c>
      <c r="R201" s="137">
        <f t="shared" si="114"/>
        <v>0.23560707964512367</v>
      </c>
      <c r="S201" s="137">
        <f t="shared" si="114"/>
        <v>0.76439292035487627</v>
      </c>
      <c r="T201" s="137">
        <f t="shared" si="114"/>
        <v>0</v>
      </c>
      <c r="U201" s="174">
        <f t="shared" si="115"/>
        <v>1.8720625707445392E-3</v>
      </c>
      <c r="W201" s="173">
        <v>5</v>
      </c>
      <c r="X201" s="180">
        <v>2001</v>
      </c>
      <c r="Y201" s="137">
        <f t="shared" si="116"/>
        <v>0</v>
      </c>
      <c r="Z201" s="137">
        <f t="shared" si="116"/>
        <v>0</v>
      </c>
      <c r="AA201" s="137">
        <f t="shared" si="116"/>
        <v>0</v>
      </c>
      <c r="AB201" s="137">
        <f t="shared" si="116"/>
        <v>0</v>
      </c>
      <c r="AC201" s="137">
        <f t="shared" si="116"/>
        <v>0.77990896952330824</v>
      </c>
      <c r="AD201" s="137">
        <f t="shared" si="116"/>
        <v>0.22009103047669171</v>
      </c>
      <c r="AE201" s="137">
        <f t="shared" si="116"/>
        <v>0</v>
      </c>
      <c r="AF201" s="174">
        <f t="shared" si="117"/>
        <v>8.7171532426811161E-7</v>
      </c>
      <c r="AG201" s="139"/>
      <c r="AI201" s="146">
        <v>2001</v>
      </c>
      <c r="AJ201" s="103" t="str">
        <f t="shared" si="118"/>
        <v>A</v>
      </c>
      <c r="AK201" s="140">
        <f t="shared" si="119"/>
        <v>2.3572914636067155E-5</v>
      </c>
      <c r="AL201" s="147"/>
      <c r="AO201" s="146">
        <v>2001</v>
      </c>
      <c r="AP201" s="103" t="str">
        <f t="shared" si="120"/>
        <v>A</v>
      </c>
      <c r="AQ201" s="140">
        <f t="shared" si="121"/>
        <v>7.9200168345951275E-5</v>
      </c>
      <c r="AR201" s="147"/>
      <c r="AU201" s="146">
        <v>2001</v>
      </c>
      <c r="AV201" s="103" t="str">
        <f t="shared" si="122"/>
        <v>A</v>
      </c>
      <c r="AW201" s="140">
        <f t="shared" si="123"/>
        <v>2.690932079758418E-6</v>
      </c>
      <c r="AX201" s="147"/>
      <c r="BA201" s="146">
        <v>2001</v>
      </c>
      <c r="BB201" s="103" t="str">
        <f t="shared" si="124"/>
        <v>N</v>
      </c>
      <c r="BC201" s="140">
        <f t="shared" si="125"/>
        <v>1.0200092432920522E-4</v>
      </c>
      <c r="BD201" s="147"/>
      <c r="BG201" s="146">
        <v>2001</v>
      </c>
      <c r="BH201" s="103" t="str">
        <f t="shared" si="126"/>
        <v>N</v>
      </c>
      <c r="BI201" s="140">
        <f t="shared" si="127"/>
        <v>2.1657512903906298E-4</v>
      </c>
      <c r="BJ201" s="147"/>
    </row>
    <row r="202" spans="1:65" ht="13">
      <c r="A202" s="173">
        <v>6</v>
      </c>
      <c r="B202" s="180">
        <v>2000</v>
      </c>
      <c r="C202" s="137">
        <f t="shared" si="112"/>
        <v>0</v>
      </c>
      <c r="D202" s="137">
        <f t="shared" si="112"/>
        <v>0</v>
      </c>
      <c r="E202" s="137">
        <f t="shared" si="112"/>
        <v>0</v>
      </c>
      <c r="F202" s="137">
        <f t="shared" si="112"/>
        <v>0</v>
      </c>
      <c r="G202" s="137">
        <f t="shared" si="112"/>
        <v>0.44375570542112441</v>
      </c>
      <c r="H202" s="137">
        <f t="shared" si="112"/>
        <v>0.55624429457887559</v>
      </c>
      <c r="I202" s="137">
        <f t="shared" si="112"/>
        <v>0</v>
      </c>
      <c r="J202" s="174">
        <f t="shared" si="113"/>
        <v>5.777593189708473E-3</v>
      </c>
      <c r="L202" s="173">
        <v>6</v>
      </c>
      <c r="M202" s="180">
        <v>2000</v>
      </c>
      <c r="N202" s="137">
        <f t="shared" si="114"/>
        <v>0</v>
      </c>
      <c r="O202" s="137">
        <f t="shared" si="114"/>
        <v>0</v>
      </c>
      <c r="P202" s="137">
        <f t="shared" si="114"/>
        <v>0</v>
      </c>
      <c r="Q202" s="137">
        <f t="shared" si="114"/>
        <v>0</v>
      </c>
      <c r="R202" s="137">
        <f t="shared" si="114"/>
        <v>0.63278808956605559</v>
      </c>
      <c r="S202" s="137">
        <f t="shared" si="114"/>
        <v>0.36721191043394441</v>
      </c>
      <c r="T202" s="137">
        <f t="shared" si="114"/>
        <v>0</v>
      </c>
      <c r="U202" s="174">
        <f t="shared" si="115"/>
        <v>1.6504398053928079E-3</v>
      </c>
      <c r="W202" s="173">
        <v>6</v>
      </c>
      <c r="X202" s="180">
        <v>2000</v>
      </c>
      <c r="Y202" s="137">
        <f t="shared" si="116"/>
        <v>0</v>
      </c>
      <c r="Z202" s="137">
        <f t="shared" si="116"/>
        <v>0</v>
      </c>
      <c r="AA202" s="137">
        <f t="shared" si="116"/>
        <v>0</v>
      </c>
      <c r="AB202" s="137">
        <f t="shared" si="116"/>
        <v>0</v>
      </c>
      <c r="AC202" s="137">
        <f t="shared" si="116"/>
        <v>0.92515739108536887</v>
      </c>
      <c r="AD202" s="137">
        <f t="shared" si="116"/>
        <v>7.484260891463107E-2</v>
      </c>
      <c r="AE202" s="137">
        <f t="shared" si="116"/>
        <v>0</v>
      </c>
      <c r="AF202" s="174">
        <f t="shared" si="117"/>
        <v>6.5034464904033594E-7</v>
      </c>
      <c r="AG202" s="139"/>
      <c r="AI202" s="146">
        <v>2000</v>
      </c>
      <c r="AJ202" s="103" t="str">
        <f t="shared" si="118"/>
        <v>A</v>
      </c>
      <c r="AK202" s="140">
        <f t="shared" si="119"/>
        <v>1.4544227401890175E-5</v>
      </c>
      <c r="AL202" s="147"/>
      <c r="AO202" s="146">
        <v>2000</v>
      </c>
      <c r="AP202" s="103" t="str">
        <f t="shared" si="120"/>
        <v>A</v>
      </c>
      <c r="AQ202" s="140">
        <f t="shared" si="121"/>
        <v>9.2850837475279521E-5</v>
      </c>
      <c r="AR202" s="147"/>
      <c r="AU202" s="146">
        <v>2000</v>
      </c>
      <c r="AV202" s="103" t="str">
        <f t="shared" si="122"/>
        <v>A</v>
      </c>
      <c r="AW202" s="140">
        <f t="shared" si="123"/>
        <v>3.1650002356617308E-6</v>
      </c>
      <c r="AX202" s="147"/>
      <c r="BA202" s="146">
        <v>2000</v>
      </c>
      <c r="BB202" s="103" t="str">
        <f t="shared" si="124"/>
        <v>N</v>
      </c>
      <c r="BC202" s="140">
        <f t="shared" si="125"/>
        <v>7.9051396180009601E-5</v>
      </c>
      <c r="BD202" s="147"/>
      <c r="BG202" s="146">
        <v>2000</v>
      </c>
      <c r="BH202" s="103" t="str">
        <f t="shared" si="126"/>
        <v>N</v>
      </c>
      <c r="BI202" s="140">
        <f t="shared" si="127"/>
        <v>1.6784716845454759E-4</v>
      </c>
      <c r="BJ202" s="147"/>
    </row>
    <row r="203" spans="1:65" ht="13">
      <c r="A203" s="173">
        <v>7</v>
      </c>
      <c r="B203" s="180">
        <v>1999</v>
      </c>
      <c r="C203" s="137">
        <f t="shared" si="112"/>
        <v>0</v>
      </c>
      <c r="D203" s="137">
        <f t="shared" si="112"/>
        <v>0</v>
      </c>
      <c r="E203" s="137">
        <f t="shared" si="112"/>
        <v>0</v>
      </c>
      <c r="F203" s="137">
        <f t="shared" si="112"/>
        <v>5.7747683278442237E-5</v>
      </c>
      <c r="G203" s="137">
        <f t="shared" si="112"/>
        <v>0.66969572514689857</v>
      </c>
      <c r="H203" s="137">
        <f t="shared" si="112"/>
        <v>0.330246527169823</v>
      </c>
      <c r="I203" s="137">
        <f t="shared" si="112"/>
        <v>0</v>
      </c>
      <c r="J203" s="174">
        <f t="shared" si="113"/>
        <v>5.7670410590989389E-3</v>
      </c>
      <c r="L203" s="173">
        <v>7</v>
      </c>
      <c r="M203" s="180">
        <v>1999</v>
      </c>
      <c r="N203" s="137">
        <f t="shared" si="114"/>
        <v>0</v>
      </c>
      <c r="O203" s="137">
        <f t="shared" si="114"/>
        <v>0</v>
      </c>
      <c r="P203" s="137">
        <f t="shared" si="114"/>
        <v>0</v>
      </c>
      <c r="Q203" s="137">
        <f t="shared" si="114"/>
        <v>0</v>
      </c>
      <c r="R203" s="137">
        <f t="shared" si="114"/>
        <v>0.61379735674596192</v>
      </c>
      <c r="S203" s="137">
        <f t="shared" si="114"/>
        <v>0.38620264325403802</v>
      </c>
      <c r="T203" s="137">
        <f t="shared" si="114"/>
        <v>0</v>
      </c>
      <c r="U203" s="174">
        <f t="shared" si="115"/>
        <v>1.5047433423988684E-3</v>
      </c>
      <c r="W203" s="173">
        <v>7</v>
      </c>
      <c r="X203" s="180">
        <v>1999</v>
      </c>
      <c r="Y203" s="137">
        <f t="shared" si="116"/>
        <v>0</v>
      </c>
      <c r="Z203" s="137">
        <f t="shared" si="116"/>
        <v>0</v>
      </c>
      <c r="AA203" s="137">
        <f t="shared" si="116"/>
        <v>0</v>
      </c>
      <c r="AB203" s="137">
        <f t="shared" si="116"/>
        <v>0</v>
      </c>
      <c r="AC203" s="137">
        <f t="shared" si="116"/>
        <v>0.98024644355446866</v>
      </c>
      <c r="AD203" s="137">
        <f t="shared" si="116"/>
        <v>1.9753556445531287E-2</v>
      </c>
      <c r="AE203" s="137">
        <f t="shared" si="116"/>
        <v>0</v>
      </c>
      <c r="AF203" s="174">
        <f t="shared" si="117"/>
        <v>1.0995859495096828E-6</v>
      </c>
      <c r="AG203" s="139"/>
      <c r="AI203" s="146">
        <v>1999</v>
      </c>
      <c r="AJ203" s="103" t="str">
        <f t="shared" si="118"/>
        <v>A</v>
      </c>
      <c r="AK203" s="140">
        <f t="shared" si="119"/>
        <v>1.269889216059511E-5</v>
      </c>
      <c r="AL203" s="147"/>
      <c r="AO203" s="146">
        <v>1999</v>
      </c>
      <c r="AP203" s="103" t="str">
        <f t="shared" si="120"/>
        <v>A</v>
      </c>
      <c r="AQ203" s="140">
        <f t="shared" si="121"/>
        <v>4.7779364060021771E-5</v>
      </c>
      <c r="AR203" s="147"/>
      <c r="AU203" s="146">
        <v>1999</v>
      </c>
      <c r="AV203" s="103" t="str">
        <f t="shared" si="122"/>
        <v>A</v>
      </c>
      <c r="AW203" s="140">
        <f t="shared" si="123"/>
        <v>4.5840839209380356E-6</v>
      </c>
      <c r="AX203" s="147"/>
      <c r="BA203" s="146">
        <v>1999</v>
      </c>
      <c r="BB203" s="103" t="str">
        <f t="shared" si="124"/>
        <v>N</v>
      </c>
      <c r="BC203" s="140">
        <f t="shared" si="125"/>
        <v>5.8903426343001771E-5</v>
      </c>
      <c r="BD203" s="147"/>
      <c r="BG203" s="146">
        <v>1999</v>
      </c>
      <c r="BH203" s="103" t="str">
        <f t="shared" si="126"/>
        <v>N</v>
      </c>
      <c r="BI203" s="140">
        <f t="shared" si="127"/>
        <v>1.2506766232731013E-4</v>
      </c>
      <c r="BJ203" s="147"/>
    </row>
    <row r="204" spans="1:65" ht="13">
      <c r="A204" s="173">
        <v>8</v>
      </c>
      <c r="B204" s="180">
        <v>1998</v>
      </c>
      <c r="C204" s="137">
        <f t="shared" si="112"/>
        <v>0</v>
      </c>
      <c r="D204" s="137">
        <f t="shared" si="112"/>
        <v>0</v>
      </c>
      <c r="E204" s="137">
        <f t="shared" si="112"/>
        <v>0</v>
      </c>
      <c r="F204" s="137">
        <f t="shared" si="112"/>
        <v>1.1525040152746843E-4</v>
      </c>
      <c r="G204" s="137">
        <f t="shared" si="112"/>
        <v>0.82264195829537878</v>
      </c>
      <c r="H204" s="137">
        <f t="shared" si="112"/>
        <v>0.17724279130309376</v>
      </c>
      <c r="I204" s="137">
        <f t="shared" si="112"/>
        <v>0</v>
      </c>
      <c r="J204" s="174">
        <f t="shared" si="113"/>
        <v>4.876813979276951E-3</v>
      </c>
      <c r="L204" s="173">
        <v>8</v>
      </c>
      <c r="M204" s="180">
        <v>1998</v>
      </c>
      <c r="N204" s="137">
        <f t="shared" si="114"/>
        <v>0</v>
      </c>
      <c r="O204" s="137">
        <f t="shared" si="114"/>
        <v>0</v>
      </c>
      <c r="P204" s="137">
        <f t="shared" si="114"/>
        <v>0</v>
      </c>
      <c r="Q204" s="137">
        <f t="shared" si="114"/>
        <v>0</v>
      </c>
      <c r="R204" s="137">
        <f t="shared" si="114"/>
        <v>0.87419744526848919</v>
      </c>
      <c r="S204" s="137">
        <f t="shared" si="114"/>
        <v>0.12580255473151084</v>
      </c>
      <c r="T204" s="137">
        <f t="shared" si="114"/>
        <v>0</v>
      </c>
      <c r="U204" s="174">
        <f t="shared" si="115"/>
        <v>1.2773769517121364E-3</v>
      </c>
      <c r="W204" s="173">
        <v>8</v>
      </c>
      <c r="X204" s="180">
        <v>1998</v>
      </c>
      <c r="Y204" s="137">
        <f t="shared" si="116"/>
        <v>0</v>
      </c>
      <c r="Z204" s="137">
        <f t="shared" si="116"/>
        <v>0</v>
      </c>
      <c r="AA204" s="137">
        <f t="shared" si="116"/>
        <v>0</v>
      </c>
      <c r="AB204" s="137">
        <f t="shared" si="116"/>
        <v>0</v>
      </c>
      <c r="AC204" s="137">
        <f t="shared" si="116"/>
        <v>1</v>
      </c>
      <c r="AD204" s="137">
        <f t="shared" si="116"/>
        <v>0</v>
      </c>
      <c r="AE204" s="137">
        <f t="shared" si="116"/>
        <v>0</v>
      </c>
      <c r="AF204" s="174">
        <f t="shared" si="117"/>
        <v>9.7730017663045335E-7</v>
      </c>
      <c r="AG204" s="139"/>
      <c r="AI204" s="146">
        <v>1998</v>
      </c>
      <c r="AJ204" s="103" t="str">
        <f t="shared" si="118"/>
        <v>A</v>
      </c>
      <c r="AK204" s="140">
        <f t="shared" si="119"/>
        <v>7.8560661778356307E-6</v>
      </c>
      <c r="AL204" s="147"/>
      <c r="AO204" s="146">
        <v>1998</v>
      </c>
      <c r="AP204" s="103" t="str">
        <f t="shared" si="120"/>
        <v>A</v>
      </c>
      <c r="AQ204" s="140">
        <f t="shared" si="121"/>
        <v>6.6739364969320159E-5</v>
      </c>
      <c r="AR204" s="147"/>
      <c r="AU204" s="146">
        <v>1998</v>
      </c>
      <c r="AV204" s="103" t="str">
        <f t="shared" si="122"/>
        <v>A</v>
      </c>
      <c r="AW204" s="140">
        <f t="shared" si="123"/>
        <v>3.2889131477706207E-6</v>
      </c>
      <c r="AX204" s="147"/>
      <c r="BA204" s="146">
        <v>1998</v>
      </c>
      <c r="BB204" s="103" t="str">
        <f t="shared" si="124"/>
        <v>N</v>
      </c>
      <c r="BC204" s="140">
        <f t="shared" si="125"/>
        <v>4.0571948573493511E-5</v>
      </c>
      <c r="BD204" s="147"/>
      <c r="BG204" s="146">
        <v>1998</v>
      </c>
      <c r="BH204" s="103" t="str">
        <f t="shared" si="126"/>
        <v>N</v>
      </c>
      <c r="BI204" s="140">
        <f t="shared" si="127"/>
        <v>8.6145052659632618E-5</v>
      </c>
      <c r="BJ204" s="147"/>
    </row>
    <row r="205" spans="1:65" ht="13">
      <c r="A205" s="173">
        <v>9</v>
      </c>
      <c r="B205" s="180">
        <v>1997</v>
      </c>
      <c r="C205" s="137">
        <f t="shared" si="112"/>
        <v>0</v>
      </c>
      <c r="D205" s="137">
        <f t="shared" si="112"/>
        <v>0</v>
      </c>
      <c r="E205" s="137">
        <f t="shared" si="112"/>
        <v>0</v>
      </c>
      <c r="F205" s="137">
        <f t="shared" si="112"/>
        <v>5.0000000000000001E-3</v>
      </c>
      <c r="G205" s="137">
        <f t="shared" si="112"/>
        <v>0.96499999999999997</v>
      </c>
      <c r="H205" s="137">
        <f t="shared" si="112"/>
        <v>0.03</v>
      </c>
      <c r="I205" s="137">
        <f t="shared" si="112"/>
        <v>0</v>
      </c>
      <c r="J205" s="174">
        <f t="shared" si="113"/>
        <v>3.8782297920586014E-3</v>
      </c>
      <c r="L205" s="173">
        <v>9</v>
      </c>
      <c r="M205" s="180">
        <v>1997</v>
      </c>
      <c r="N205" s="137">
        <f t="shared" si="114"/>
        <v>0</v>
      </c>
      <c r="O205" s="137">
        <f t="shared" si="114"/>
        <v>0</v>
      </c>
      <c r="P205" s="137">
        <f t="shared" si="114"/>
        <v>0</v>
      </c>
      <c r="Q205" s="137">
        <f t="shared" si="114"/>
        <v>0</v>
      </c>
      <c r="R205" s="137">
        <f t="shared" si="114"/>
        <v>1</v>
      </c>
      <c r="S205" s="137">
        <f t="shared" si="114"/>
        <v>0</v>
      </c>
      <c r="T205" s="137">
        <f t="shared" si="114"/>
        <v>0</v>
      </c>
      <c r="U205" s="174">
        <f t="shared" si="115"/>
        <v>9.9978003746144239E-4</v>
      </c>
      <c r="W205" s="173">
        <v>9</v>
      </c>
      <c r="X205" s="180">
        <v>1997</v>
      </c>
      <c r="Y205" s="137">
        <f t="shared" si="116"/>
        <v>0</v>
      </c>
      <c r="Z205" s="137">
        <f t="shared" si="116"/>
        <v>0</v>
      </c>
      <c r="AA205" s="137">
        <f t="shared" si="116"/>
        <v>0.1</v>
      </c>
      <c r="AB205" s="137">
        <f t="shared" si="116"/>
        <v>0.05</v>
      </c>
      <c r="AC205" s="137">
        <f t="shared" si="116"/>
        <v>0.85</v>
      </c>
      <c r="AD205" s="137">
        <f t="shared" si="116"/>
        <v>0</v>
      </c>
      <c r="AE205" s="137">
        <f t="shared" si="116"/>
        <v>0</v>
      </c>
      <c r="AF205" s="174">
        <f t="shared" si="117"/>
        <v>3.5418259093461778E-7</v>
      </c>
      <c r="AG205" s="139"/>
      <c r="AI205" s="146">
        <v>1997</v>
      </c>
      <c r="AJ205" s="103" t="str">
        <f t="shared" si="118"/>
        <v>A</v>
      </c>
      <c r="AK205" s="140">
        <f t="shared" si="119"/>
        <v>7.2647193179185062E-6</v>
      </c>
      <c r="AL205" s="147"/>
      <c r="AO205" s="146">
        <v>1997</v>
      </c>
      <c r="AP205" s="103" t="str">
        <f t="shared" si="120"/>
        <v>A</v>
      </c>
      <c r="AQ205" s="140">
        <f t="shared" si="121"/>
        <v>2.5320828523164509E-5</v>
      </c>
      <c r="AR205" s="147"/>
      <c r="AU205" s="146">
        <v>1997</v>
      </c>
      <c r="AV205" s="103" t="str">
        <f t="shared" si="122"/>
        <v>A</v>
      </c>
      <c r="AW205" s="140">
        <f t="shared" si="123"/>
        <v>2.2186344784645931E-6</v>
      </c>
      <c r="AX205" s="147"/>
      <c r="BA205" s="146">
        <v>1997</v>
      </c>
      <c r="BB205" s="103" t="str">
        <f t="shared" si="124"/>
        <v>N</v>
      </c>
      <c r="BC205" s="140">
        <f t="shared" si="125"/>
        <v>3.3159138130373993E-5</v>
      </c>
      <c r="BD205" s="147"/>
      <c r="BG205" s="146">
        <v>1997</v>
      </c>
      <c r="BH205" s="103" t="str">
        <f t="shared" si="126"/>
        <v>N</v>
      </c>
      <c r="BI205" s="140">
        <f t="shared" si="127"/>
        <v>7.0405681778254716E-5</v>
      </c>
      <c r="BJ205" s="147"/>
    </row>
    <row r="206" spans="1:65" ht="13">
      <c r="A206" s="173">
        <v>10</v>
      </c>
      <c r="B206" s="180">
        <v>1996</v>
      </c>
      <c r="C206" s="137">
        <f t="shared" ref="C206:I215" si="128">VLOOKUP($B206,oldtechs,C$2,FALSE)</f>
        <v>0</v>
      </c>
      <c r="D206" s="137">
        <f t="shared" si="128"/>
        <v>0</v>
      </c>
      <c r="E206" s="137">
        <f t="shared" si="128"/>
        <v>0</v>
      </c>
      <c r="F206" s="137">
        <f t="shared" si="128"/>
        <v>0.01</v>
      </c>
      <c r="G206" s="137">
        <f t="shared" si="128"/>
        <v>0.97</v>
      </c>
      <c r="H206" s="137">
        <f t="shared" si="128"/>
        <v>0.02</v>
      </c>
      <c r="I206" s="137">
        <f t="shared" si="128"/>
        <v>0</v>
      </c>
      <c r="J206" s="174">
        <f t="shared" si="113"/>
        <v>3.523312163977753E-3</v>
      </c>
      <c r="L206" s="173">
        <v>10</v>
      </c>
      <c r="M206" s="180">
        <v>1996</v>
      </c>
      <c r="N206" s="137">
        <f t="shared" ref="N206:T215" si="129">VLOOKUP($B206,oldtechs,N$2,FALSE)</f>
        <v>0</v>
      </c>
      <c r="O206" s="137">
        <f t="shared" si="129"/>
        <v>0</v>
      </c>
      <c r="P206" s="137">
        <f t="shared" si="129"/>
        <v>0</v>
      </c>
      <c r="Q206" s="137">
        <f t="shared" si="129"/>
        <v>0</v>
      </c>
      <c r="R206" s="137">
        <f t="shared" si="129"/>
        <v>1</v>
      </c>
      <c r="S206" s="137">
        <f t="shared" si="129"/>
        <v>0</v>
      </c>
      <c r="T206" s="137">
        <f t="shared" si="129"/>
        <v>0</v>
      </c>
      <c r="U206" s="174">
        <f t="shared" si="115"/>
        <v>8.7987083875030634E-4</v>
      </c>
      <c r="W206" s="173">
        <v>10</v>
      </c>
      <c r="X206" s="180">
        <v>1996</v>
      </c>
      <c r="Y206" s="137">
        <f t="shared" ref="Y206:AE215" si="130">VLOOKUP($B206,oldtechs,Y$2,FALSE)</f>
        <v>0</v>
      </c>
      <c r="Z206" s="137">
        <f t="shared" si="130"/>
        <v>0</v>
      </c>
      <c r="AA206" s="137">
        <f t="shared" si="130"/>
        <v>0.25</v>
      </c>
      <c r="AB206" s="137">
        <f t="shared" si="130"/>
        <v>0.1</v>
      </c>
      <c r="AC206" s="137">
        <f t="shared" si="130"/>
        <v>0.65</v>
      </c>
      <c r="AD206" s="137">
        <f t="shared" si="130"/>
        <v>0</v>
      </c>
      <c r="AE206" s="137">
        <f t="shared" si="130"/>
        <v>0</v>
      </c>
      <c r="AF206" s="174">
        <f t="shared" si="117"/>
        <v>6.4927385307921441E-7</v>
      </c>
      <c r="AG206" s="139"/>
      <c r="AI206" s="146">
        <v>1996</v>
      </c>
      <c r="AJ206" s="103" t="str">
        <f t="shared" si="118"/>
        <v>A</v>
      </c>
      <c r="AK206" s="140">
        <f t="shared" si="119"/>
        <v>2.8687003851274219E-6</v>
      </c>
      <c r="AL206" s="147"/>
      <c r="AO206" s="146">
        <v>1996</v>
      </c>
      <c r="AP206" s="103" t="str">
        <f t="shared" si="120"/>
        <v>A</v>
      </c>
      <c r="AQ206" s="140">
        <f t="shared" si="121"/>
        <v>3.2123631034245146E-5</v>
      </c>
      <c r="AR206" s="147"/>
      <c r="AU206" s="146">
        <v>1996</v>
      </c>
      <c r="AV206" s="103" t="str">
        <f t="shared" si="122"/>
        <v>A</v>
      </c>
      <c r="AW206" s="140">
        <f t="shared" si="123"/>
        <v>1.8254274076290614E-6</v>
      </c>
      <c r="AX206" s="147"/>
      <c r="BA206" s="146">
        <v>1996</v>
      </c>
      <c r="BB206" s="103" t="str">
        <f t="shared" si="124"/>
        <v>N</v>
      </c>
      <c r="BC206" s="140">
        <f t="shared" si="125"/>
        <v>3.6769688044479626E-5</v>
      </c>
      <c r="BD206" s="147"/>
      <c r="BG206" s="146">
        <v>1996</v>
      </c>
      <c r="BH206" s="103" t="str">
        <f t="shared" si="126"/>
        <v>N</v>
      </c>
      <c r="BI206" s="140">
        <f t="shared" si="127"/>
        <v>7.8071840871339645E-5</v>
      </c>
      <c r="BJ206" s="147"/>
    </row>
    <row r="207" spans="1:65" ht="13">
      <c r="A207" s="173">
        <v>11</v>
      </c>
      <c r="B207" s="180">
        <v>1995</v>
      </c>
      <c r="C207" s="137">
        <f t="shared" si="128"/>
        <v>0</v>
      </c>
      <c r="D207" s="137">
        <f t="shared" si="128"/>
        <v>0</v>
      </c>
      <c r="E207" s="137">
        <f t="shared" si="128"/>
        <v>0</v>
      </c>
      <c r="F207" s="137">
        <f t="shared" si="128"/>
        <v>0.2</v>
      </c>
      <c r="G207" s="137">
        <f t="shared" si="128"/>
        <v>0.8</v>
      </c>
      <c r="H207" s="137">
        <f t="shared" si="128"/>
        <v>0</v>
      </c>
      <c r="I207" s="137">
        <f t="shared" si="128"/>
        <v>0</v>
      </c>
      <c r="J207" s="174">
        <f t="shared" si="113"/>
        <v>2.9713968497716752E-3</v>
      </c>
      <c r="L207" s="173">
        <v>11</v>
      </c>
      <c r="M207" s="180">
        <v>1995</v>
      </c>
      <c r="N207" s="137">
        <f t="shared" si="129"/>
        <v>0</v>
      </c>
      <c r="O207" s="137">
        <f t="shared" si="129"/>
        <v>0</v>
      </c>
      <c r="P207" s="137">
        <f t="shared" si="129"/>
        <v>0</v>
      </c>
      <c r="Q207" s="137">
        <f t="shared" si="129"/>
        <v>0.2</v>
      </c>
      <c r="R207" s="137">
        <f t="shared" si="129"/>
        <v>0.8</v>
      </c>
      <c r="S207" s="137">
        <f t="shared" si="129"/>
        <v>0</v>
      </c>
      <c r="T207" s="137">
        <f t="shared" si="129"/>
        <v>0</v>
      </c>
      <c r="U207" s="174">
        <f t="shared" si="115"/>
        <v>6.3240259107733422E-4</v>
      </c>
      <c r="W207" s="173">
        <v>11</v>
      </c>
      <c r="X207" s="180">
        <v>1995</v>
      </c>
      <c r="Y207" s="137">
        <f t="shared" si="130"/>
        <v>0</v>
      </c>
      <c r="Z207" s="137">
        <f t="shared" si="130"/>
        <v>0.45</v>
      </c>
      <c r="AA207" s="137">
        <f t="shared" si="130"/>
        <v>0.3</v>
      </c>
      <c r="AB207" s="137">
        <f t="shared" si="130"/>
        <v>0.25</v>
      </c>
      <c r="AC207" s="137">
        <f t="shared" si="130"/>
        <v>0</v>
      </c>
      <c r="AD207" s="137">
        <f t="shared" si="130"/>
        <v>0</v>
      </c>
      <c r="AE207" s="137">
        <f t="shared" si="130"/>
        <v>0</v>
      </c>
      <c r="AF207" s="174">
        <f t="shared" si="117"/>
        <v>3.5574901245488704E-7</v>
      </c>
      <c r="AG207" s="139"/>
      <c r="AI207" s="146">
        <v>1995</v>
      </c>
      <c r="AJ207" s="103" t="str">
        <f t="shared" si="118"/>
        <v>M</v>
      </c>
      <c r="AK207" s="140">
        <f t="shared" si="119"/>
        <v>3.0721623653352088E-6</v>
      </c>
      <c r="AL207" s="147"/>
      <c r="AO207" s="146">
        <v>1995</v>
      </c>
      <c r="AP207" s="103" t="str">
        <f t="shared" si="120"/>
        <v>M</v>
      </c>
      <c r="AQ207" s="140">
        <f t="shared" si="121"/>
        <v>2.3296699042914735E-5</v>
      </c>
      <c r="AR207" s="147"/>
      <c r="AU207" s="146">
        <v>1995</v>
      </c>
      <c r="AV207" s="103" t="str">
        <f t="shared" si="122"/>
        <v>M</v>
      </c>
      <c r="AW207" s="140">
        <f t="shared" si="123"/>
        <v>1.3250701144630842E-6</v>
      </c>
      <c r="AX207" s="147"/>
      <c r="BA207" s="146">
        <v>1995</v>
      </c>
      <c r="BB207" s="103" t="str">
        <f t="shared" si="124"/>
        <v>U</v>
      </c>
      <c r="BC207" s="140">
        <f t="shared" si="125"/>
        <v>3.5711200713230803E-5</v>
      </c>
      <c r="BD207" s="147"/>
      <c r="BG207" s="146">
        <v>1995</v>
      </c>
      <c r="BH207" s="103" t="str">
        <f t="shared" si="126"/>
        <v>U</v>
      </c>
      <c r="BI207" s="140">
        <f t="shared" si="127"/>
        <v>7.5824390352052641E-5</v>
      </c>
      <c r="BJ207" s="147"/>
    </row>
    <row r="208" spans="1:65" ht="13">
      <c r="A208" s="173">
        <v>12</v>
      </c>
      <c r="B208" s="180">
        <v>1994</v>
      </c>
      <c r="C208" s="137">
        <f t="shared" si="128"/>
        <v>0</v>
      </c>
      <c r="D208" s="137">
        <f t="shared" si="128"/>
        <v>0</v>
      </c>
      <c r="E208" s="137">
        <f t="shared" si="128"/>
        <v>0</v>
      </c>
      <c r="F208" s="137">
        <f t="shared" si="128"/>
        <v>0.6</v>
      </c>
      <c r="G208" s="137">
        <f t="shared" si="128"/>
        <v>0.4</v>
      </c>
      <c r="H208" s="137">
        <f t="shared" si="128"/>
        <v>0</v>
      </c>
      <c r="I208" s="137">
        <f t="shared" si="128"/>
        <v>0</v>
      </c>
      <c r="J208" s="174">
        <f t="shared" si="113"/>
        <v>2.8598955560628172E-3</v>
      </c>
      <c r="L208" s="173">
        <v>12</v>
      </c>
      <c r="M208" s="180">
        <v>1994</v>
      </c>
      <c r="N208" s="137">
        <f t="shared" si="129"/>
        <v>0</v>
      </c>
      <c r="O208" s="137">
        <f t="shared" si="129"/>
        <v>0</v>
      </c>
      <c r="P208" s="137">
        <f t="shared" si="129"/>
        <v>0</v>
      </c>
      <c r="Q208" s="137">
        <f t="shared" si="129"/>
        <v>0.6</v>
      </c>
      <c r="R208" s="137">
        <f t="shared" si="129"/>
        <v>0.4</v>
      </c>
      <c r="S208" s="137">
        <f t="shared" si="129"/>
        <v>0</v>
      </c>
      <c r="T208" s="137">
        <f t="shared" si="129"/>
        <v>0</v>
      </c>
      <c r="U208" s="174">
        <f t="shared" si="115"/>
        <v>5.867845995301571E-4</v>
      </c>
      <c r="W208" s="173">
        <v>12</v>
      </c>
      <c r="X208" s="180">
        <v>1994</v>
      </c>
      <c r="Y208" s="137">
        <f t="shared" si="130"/>
        <v>0</v>
      </c>
      <c r="Z208" s="137">
        <f t="shared" si="130"/>
        <v>0.45</v>
      </c>
      <c r="AA208" s="137">
        <f t="shared" si="130"/>
        <v>0.3</v>
      </c>
      <c r="AB208" s="137">
        <f t="shared" si="130"/>
        <v>0.25</v>
      </c>
      <c r="AC208" s="137">
        <f t="shared" si="130"/>
        <v>0</v>
      </c>
      <c r="AD208" s="137">
        <f t="shared" si="130"/>
        <v>0</v>
      </c>
      <c r="AE208" s="137">
        <f t="shared" si="130"/>
        <v>0</v>
      </c>
      <c r="AF208" s="174">
        <f t="shared" si="117"/>
        <v>5.0512898256752281E-7</v>
      </c>
      <c r="AG208" s="139"/>
      <c r="AI208" s="146">
        <v>1994</v>
      </c>
      <c r="AJ208" s="103" t="str">
        <f t="shared" si="118"/>
        <v>M</v>
      </c>
      <c r="AK208" s="140">
        <f t="shared" si="119"/>
        <v>2.3655038866452925E-6</v>
      </c>
      <c r="AL208" s="147"/>
      <c r="AO208" s="146">
        <v>1994</v>
      </c>
      <c r="AP208" s="103" t="str">
        <f t="shared" si="120"/>
        <v>M</v>
      </c>
      <c r="AQ208" s="140">
        <f t="shared" si="121"/>
        <v>1.7514916318896003E-5</v>
      </c>
      <c r="AR208" s="147"/>
      <c r="AU208" s="146">
        <v>1994</v>
      </c>
      <c r="AV208" s="103" t="str">
        <f t="shared" si="122"/>
        <v>M</v>
      </c>
      <c r="AW208" s="140">
        <f t="shared" si="123"/>
        <v>1.7659986701878367E-6</v>
      </c>
      <c r="AX208" s="147"/>
      <c r="BA208" s="146">
        <v>1994</v>
      </c>
      <c r="BB208" s="103" t="str">
        <f t="shared" si="124"/>
        <v>U</v>
      </c>
      <c r="BC208" s="140">
        <f t="shared" si="125"/>
        <v>2.0971917586188028E-5</v>
      </c>
      <c r="BD208" s="147"/>
      <c r="BG208" s="146">
        <v>1994</v>
      </c>
      <c r="BH208" s="103" t="str">
        <f t="shared" si="126"/>
        <v>U</v>
      </c>
      <c r="BI208" s="140">
        <f t="shared" si="127"/>
        <v>4.4528966647067801E-5</v>
      </c>
      <c r="BJ208" s="147"/>
    </row>
    <row r="209" spans="1:62" ht="13">
      <c r="A209" s="173">
        <v>13</v>
      </c>
      <c r="B209" s="180">
        <v>1993</v>
      </c>
      <c r="C209" s="137">
        <f t="shared" si="128"/>
        <v>0</v>
      </c>
      <c r="D209" s="137">
        <f t="shared" si="128"/>
        <v>0</v>
      </c>
      <c r="E209" s="137">
        <f t="shared" si="128"/>
        <v>0</v>
      </c>
      <c r="F209" s="137">
        <f t="shared" si="128"/>
        <v>1</v>
      </c>
      <c r="G209" s="137">
        <f t="shared" si="128"/>
        <v>0</v>
      </c>
      <c r="H209" s="137">
        <f t="shared" si="128"/>
        <v>0</v>
      </c>
      <c r="I209" s="137">
        <f t="shared" si="128"/>
        <v>0</v>
      </c>
      <c r="J209" s="174">
        <f t="shared" si="113"/>
        <v>2.290563192731221E-3</v>
      </c>
      <c r="L209" s="173">
        <v>13</v>
      </c>
      <c r="M209" s="180">
        <v>1993</v>
      </c>
      <c r="N209" s="137">
        <f t="shared" si="129"/>
        <v>0</v>
      </c>
      <c r="O209" s="137">
        <f t="shared" si="129"/>
        <v>0</v>
      </c>
      <c r="P209" s="137">
        <f t="shared" si="129"/>
        <v>0.05</v>
      </c>
      <c r="Q209" s="137">
        <f t="shared" si="129"/>
        <v>0.95</v>
      </c>
      <c r="R209" s="137">
        <f t="shared" si="129"/>
        <v>0</v>
      </c>
      <c r="S209" s="137">
        <f t="shared" si="129"/>
        <v>0</v>
      </c>
      <c r="T209" s="137">
        <f t="shared" si="129"/>
        <v>0</v>
      </c>
      <c r="U209" s="174">
        <f t="shared" si="115"/>
        <v>4.9066162795209807E-4</v>
      </c>
      <c r="W209" s="173">
        <v>13</v>
      </c>
      <c r="X209" s="180">
        <v>1993</v>
      </c>
      <c r="Y209" s="137">
        <f t="shared" si="130"/>
        <v>0</v>
      </c>
      <c r="Z209" s="137">
        <f t="shared" si="130"/>
        <v>0.45</v>
      </c>
      <c r="AA209" s="137">
        <f t="shared" si="130"/>
        <v>0.3</v>
      </c>
      <c r="AB209" s="137">
        <f t="shared" si="130"/>
        <v>0.25</v>
      </c>
      <c r="AC209" s="137">
        <f t="shared" si="130"/>
        <v>0</v>
      </c>
      <c r="AD209" s="137">
        <f t="shared" si="130"/>
        <v>0</v>
      </c>
      <c r="AE209" s="137">
        <f t="shared" si="130"/>
        <v>0</v>
      </c>
      <c r="AF209" s="174">
        <f t="shared" si="117"/>
        <v>3.3647468515469961E-7</v>
      </c>
      <c r="AG209" s="139"/>
      <c r="AI209" s="146">
        <v>1993</v>
      </c>
      <c r="AJ209" s="103" t="str">
        <f t="shared" si="118"/>
        <v>M</v>
      </c>
      <c r="AK209" s="140">
        <f t="shared" si="119"/>
        <v>2.8418884687200147E-7</v>
      </c>
      <c r="AL209" s="147"/>
      <c r="AO209" s="146">
        <v>1993</v>
      </c>
      <c r="AP209" s="103" t="str">
        <f t="shared" si="120"/>
        <v>M</v>
      </c>
      <c r="AQ209" s="140">
        <f t="shared" si="121"/>
        <v>9.8906326875841236E-6</v>
      </c>
      <c r="AR209" s="147"/>
      <c r="AU209" s="146">
        <v>1993</v>
      </c>
      <c r="AV209" s="103" t="str">
        <f t="shared" si="122"/>
        <v>M</v>
      </c>
      <c r="AW209" s="140">
        <f t="shared" si="123"/>
        <v>1.2422038403131755E-6</v>
      </c>
      <c r="AX209" s="147"/>
      <c r="BA209" s="146">
        <v>1993</v>
      </c>
      <c r="BB209" s="103" t="str">
        <f t="shared" si="124"/>
        <v>U</v>
      </c>
      <c r="BC209" s="140">
        <f t="shared" si="125"/>
        <v>1.8953517530646772E-5</v>
      </c>
      <c r="BD209" s="147"/>
      <c r="BG209" s="146">
        <v>1993</v>
      </c>
      <c r="BH209" s="103" t="str">
        <f t="shared" si="126"/>
        <v>U</v>
      </c>
      <c r="BI209" s="140">
        <f t="shared" si="127"/>
        <v>4.0243365753192992E-5</v>
      </c>
      <c r="BJ209" s="147"/>
    </row>
    <row r="210" spans="1:62" ht="13">
      <c r="A210" s="173">
        <v>14</v>
      </c>
      <c r="B210" s="180">
        <v>1992</v>
      </c>
      <c r="C210" s="137">
        <f t="shared" si="128"/>
        <v>0</v>
      </c>
      <c r="D210" s="137">
        <f t="shared" si="128"/>
        <v>0</v>
      </c>
      <c r="E210" s="137">
        <f t="shared" si="128"/>
        <v>0</v>
      </c>
      <c r="F210" s="137">
        <f t="shared" si="128"/>
        <v>1</v>
      </c>
      <c r="G210" s="137">
        <f t="shared" si="128"/>
        <v>0</v>
      </c>
      <c r="H210" s="137">
        <f t="shared" si="128"/>
        <v>0</v>
      </c>
      <c r="I210" s="137">
        <f t="shared" si="128"/>
        <v>0</v>
      </c>
      <c r="J210" s="174">
        <f t="shared" si="113"/>
        <v>1.8851039428808268E-3</v>
      </c>
      <c r="L210" s="173">
        <v>14</v>
      </c>
      <c r="M210" s="180">
        <v>1992</v>
      </c>
      <c r="N210" s="137">
        <f t="shared" si="129"/>
        <v>0</v>
      </c>
      <c r="O210" s="137">
        <f t="shared" si="129"/>
        <v>0</v>
      </c>
      <c r="P210" s="137">
        <f t="shared" si="129"/>
        <v>0.05</v>
      </c>
      <c r="Q210" s="137">
        <f t="shared" si="129"/>
        <v>0.95</v>
      </c>
      <c r="R210" s="137">
        <f t="shared" si="129"/>
        <v>0</v>
      </c>
      <c r="S210" s="137">
        <f t="shared" si="129"/>
        <v>0</v>
      </c>
      <c r="T210" s="137">
        <f t="shared" si="129"/>
        <v>0</v>
      </c>
      <c r="U210" s="174">
        <f t="shared" si="115"/>
        <v>3.513342183632323E-4</v>
      </c>
      <c r="W210" s="173">
        <v>14</v>
      </c>
      <c r="X210" s="180">
        <v>1992</v>
      </c>
      <c r="Y210" s="137">
        <f t="shared" si="130"/>
        <v>0</v>
      </c>
      <c r="Z210" s="137">
        <f t="shared" si="130"/>
        <v>0.45</v>
      </c>
      <c r="AA210" s="137">
        <f t="shared" si="130"/>
        <v>0.3</v>
      </c>
      <c r="AB210" s="137">
        <f t="shared" si="130"/>
        <v>0.25</v>
      </c>
      <c r="AC210" s="137">
        <f t="shared" si="130"/>
        <v>0</v>
      </c>
      <c r="AD210" s="137">
        <f t="shared" si="130"/>
        <v>0</v>
      </c>
      <c r="AE210" s="137">
        <f t="shared" si="130"/>
        <v>0</v>
      </c>
      <c r="AF210" s="174">
        <f t="shared" si="117"/>
        <v>2.3129892055546397E-7</v>
      </c>
      <c r="AG210" s="139"/>
      <c r="AI210" s="146">
        <v>1992</v>
      </c>
      <c r="AJ210" s="103" t="str">
        <f t="shared" si="118"/>
        <v>M</v>
      </c>
      <c r="AK210" s="140">
        <f t="shared" si="119"/>
        <v>1.0914575135141441E-6</v>
      </c>
      <c r="AL210" s="147"/>
      <c r="AO210" s="146">
        <v>1992</v>
      </c>
      <c r="AP210" s="103" t="str">
        <f t="shared" si="120"/>
        <v>M</v>
      </c>
      <c r="AQ210" s="140">
        <f t="shared" si="121"/>
        <v>1.0169177978197918E-5</v>
      </c>
      <c r="AR210" s="147"/>
      <c r="AU210" s="146">
        <v>1992</v>
      </c>
      <c r="AV210" s="103" t="str">
        <f t="shared" si="122"/>
        <v>M</v>
      </c>
      <c r="AW210" s="140">
        <f t="shared" si="123"/>
        <v>4.9713286851129998E-7</v>
      </c>
      <c r="AX210" s="147"/>
      <c r="BA210" s="146">
        <v>1992</v>
      </c>
      <c r="BB210" s="103" t="str">
        <f t="shared" si="124"/>
        <v>U</v>
      </c>
      <c r="BC210" s="140">
        <f t="shared" si="125"/>
        <v>1.4444918955924773E-5</v>
      </c>
      <c r="BD210" s="147"/>
      <c r="BG210" s="146">
        <v>1992</v>
      </c>
      <c r="BH210" s="103" t="str">
        <f t="shared" si="126"/>
        <v>U</v>
      </c>
      <c r="BI210" s="140">
        <f t="shared" si="127"/>
        <v>3.0670410169434892E-5</v>
      </c>
      <c r="BJ210" s="147"/>
    </row>
    <row r="211" spans="1:62" ht="13">
      <c r="A211" s="173">
        <v>15</v>
      </c>
      <c r="B211" s="180">
        <v>1991</v>
      </c>
      <c r="C211" s="137">
        <f t="shared" si="128"/>
        <v>0</v>
      </c>
      <c r="D211" s="137">
        <f t="shared" si="128"/>
        <v>0</v>
      </c>
      <c r="E211" s="137">
        <f t="shared" si="128"/>
        <v>0</v>
      </c>
      <c r="F211" s="137">
        <f t="shared" si="128"/>
        <v>1</v>
      </c>
      <c r="G211" s="137">
        <f t="shared" si="128"/>
        <v>0</v>
      </c>
      <c r="H211" s="137">
        <f t="shared" si="128"/>
        <v>0</v>
      </c>
      <c r="I211" s="137">
        <f t="shared" si="128"/>
        <v>0</v>
      </c>
      <c r="J211" s="174">
        <f t="shared" si="113"/>
        <v>1.5067289418630315E-3</v>
      </c>
      <c r="L211" s="173">
        <v>15</v>
      </c>
      <c r="M211" s="180">
        <v>1991</v>
      </c>
      <c r="N211" s="137">
        <f t="shared" si="129"/>
        <v>0</v>
      </c>
      <c r="O211" s="137">
        <f t="shared" si="129"/>
        <v>0</v>
      </c>
      <c r="P211" s="137">
        <f t="shared" si="129"/>
        <v>0.05</v>
      </c>
      <c r="Q211" s="137">
        <f t="shared" si="129"/>
        <v>0.95</v>
      </c>
      <c r="R211" s="137">
        <f t="shared" si="129"/>
        <v>0</v>
      </c>
      <c r="S211" s="137">
        <f t="shared" si="129"/>
        <v>0</v>
      </c>
      <c r="T211" s="137">
        <f t="shared" si="129"/>
        <v>0</v>
      </c>
      <c r="U211" s="174">
        <f t="shared" si="115"/>
        <v>2.5536095031258421E-4</v>
      </c>
      <c r="W211" s="173">
        <v>15</v>
      </c>
      <c r="X211" s="180">
        <v>1991</v>
      </c>
      <c r="Y211" s="137">
        <f t="shared" si="130"/>
        <v>0</v>
      </c>
      <c r="Z211" s="137">
        <f t="shared" si="130"/>
        <v>0.45</v>
      </c>
      <c r="AA211" s="137">
        <f t="shared" si="130"/>
        <v>0.3</v>
      </c>
      <c r="AB211" s="137">
        <f t="shared" si="130"/>
        <v>0.25</v>
      </c>
      <c r="AC211" s="137">
        <f t="shared" si="130"/>
        <v>0</v>
      </c>
      <c r="AD211" s="137">
        <f t="shared" si="130"/>
        <v>0</v>
      </c>
      <c r="AE211" s="137">
        <f t="shared" si="130"/>
        <v>0</v>
      </c>
      <c r="AF211" s="174">
        <f t="shared" si="117"/>
        <v>1.6586935379475537E-7</v>
      </c>
      <c r="AG211" s="139"/>
      <c r="AI211" s="146">
        <v>1991</v>
      </c>
      <c r="AJ211" s="103" t="str">
        <f t="shared" si="118"/>
        <v>M</v>
      </c>
      <c r="AK211" s="140">
        <f t="shared" si="119"/>
        <v>1.5702874821015935E-6</v>
      </c>
      <c r="AL211" s="147"/>
      <c r="AO211" s="146">
        <v>1991</v>
      </c>
      <c r="AP211" s="103" t="str">
        <f t="shared" si="120"/>
        <v>M</v>
      </c>
      <c r="AQ211" s="140">
        <f t="shared" si="121"/>
        <v>9.0081272555642769E-6</v>
      </c>
      <c r="AR211" s="147"/>
      <c r="AU211" s="146">
        <v>1991</v>
      </c>
      <c r="AV211" s="103" t="str">
        <f t="shared" si="122"/>
        <v>M</v>
      </c>
      <c r="AW211" s="140">
        <f t="shared" si="123"/>
        <v>5.0276841428052361E-7</v>
      </c>
      <c r="AX211" s="147"/>
      <c r="BA211" s="146">
        <v>1991</v>
      </c>
      <c r="BB211" s="103" t="str">
        <f t="shared" si="124"/>
        <v>U</v>
      </c>
      <c r="BC211" s="140">
        <f t="shared" si="125"/>
        <v>1.2096803835736324E-5</v>
      </c>
      <c r="BD211" s="147"/>
      <c r="BG211" s="146">
        <v>1991</v>
      </c>
      <c r="BH211" s="103" t="str">
        <f t="shared" si="126"/>
        <v>U</v>
      </c>
      <c r="BI211" s="140">
        <f t="shared" si="127"/>
        <v>2.5684736377773174E-5</v>
      </c>
      <c r="BJ211" s="147"/>
    </row>
    <row r="212" spans="1:62" ht="13">
      <c r="A212" s="173">
        <v>16</v>
      </c>
      <c r="B212" s="180">
        <v>1990</v>
      </c>
      <c r="C212" s="137">
        <f t="shared" si="128"/>
        <v>0</v>
      </c>
      <c r="D212" s="137">
        <f t="shared" si="128"/>
        <v>0</v>
      </c>
      <c r="E212" s="137">
        <f t="shared" si="128"/>
        <v>0</v>
      </c>
      <c r="F212" s="137">
        <f t="shared" si="128"/>
        <v>1</v>
      </c>
      <c r="G212" s="137">
        <f t="shared" si="128"/>
        <v>0</v>
      </c>
      <c r="H212" s="137">
        <f t="shared" si="128"/>
        <v>0</v>
      </c>
      <c r="I212" s="137">
        <f t="shared" si="128"/>
        <v>0</v>
      </c>
      <c r="J212" s="174">
        <f t="shared" si="113"/>
        <v>1.2129989224690968E-3</v>
      </c>
      <c r="L212" s="173">
        <v>16</v>
      </c>
      <c r="M212" s="180">
        <v>1990</v>
      </c>
      <c r="N212" s="137">
        <f t="shared" si="129"/>
        <v>0</v>
      </c>
      <c r="O212" s="137">
        <f t="shared" si="129"/>
        <v>0</v>
      </c>
      <c r="P212" s="137">
        <f t="shared" si="129"/>
        <v>0.05</v>
      </c>
      <c r="Q212" s="137">
        <f t="shared" si="129"/>
        <v>0.95</v>
      </c>
      <c r="R212" s="137">
        <f t="shared" si="129"/>
        <v>0</v>
      </c>
      <c r="S212" s="137">
        <f t="shared" si="129"/>
        <v>0</v>
      </c>
      <c r="T212" s="137">
        <f t="shared" si="129"/>
        <v>0</v>
      </c>
      <c r="U212" s="174">
        <f t="shared" si="115"/>
        <v>2.1314788232774338E-4</v>
      </c>
      <c r="W212" s="173">
        <v>16</v>
      </c>
      <c r="X212" s="180">
        <v>1990</v>
      </c>
      <c r="Y212" s="137">
        <f t="shared" si="130"/>
        <v>0</v>
      </c>
      <c r="Z212" s="137">
        <f t="shared" si="130"/>
        <v>0.45</v>
      </c>
      <c r="AA212" s="137">
        <f t="shared" si="130"/>
        <v>0.3</v>
      </c>
      <c r="AB212" s="137">
        <f t="shared" si="130"/>
        <v>0.25</v>
      </c>
      <c r="AC212" s="137">
        <f t="shared" si="130"/>
        <v>0</v>
      </c>
      <c r="AD212" s="137">
        <f t="shared" si="130"/>
        <v>0</v>
      </c>
      <c r="AE212" s="137">
        <f t="shared" si="130"/>
        <v>0</v>
      </c>
      <c r="AF212" s="174">
        <f t="shared" si="117"/>
        <v>1.0869147182832195E-7</v>
      </c>
      <c r="AG212" s="139"/>
      <c r="AI212" s="146">
        <v>1990</v>
      </c>
      <c r="AJ212" s="103" t="str">
        <f t="shared" si="118"/>
        <v>M</v>
      </c>
      <c r="AK212" s="140">
        <f t="shared" si="119"/>
        <v>3.0099214562374484E-6</v>
      </c>
      <c r="AL212" s="147"/>
      <c r="AO212" s="146">
        <v>1990</v>
      </c>
      <c r="AP212" s="103" t="str">
        <f t="shared" si="120"/>
        <v>M</v>
      </c>
      <c r="AQ212" s="140">
        <f t="shared" si="121"/>
        <v>5.2880996525549263E-6</v>
      </c>
      <c r="AR212" s="147"/>
      <c r="AU212" s="146">
        <v>1990</v>
      </c>
      <c r="AV212" s="103" t="str">
        <f t="shared" si="122"/>
        <v>M</v>
      </c>
      <c r="AW212" s="140">
        <f t="shared" si="123"/>
        <v>3.3689479740206413E-7</v>
      </c>
      <c r="AX212" s="147"/>
      <c r="BA212" s="146">
        <v>1990</v>
      </c>
      <c r="BB212" s="103" t="str">
        <f t="shared" si="124"/>
        <v>U</v>
      </c>
      <c r="BC212" s="140">
        <f t="shared" si="125"/>
        <v>9.1531621245562441E-6</v>
      </c>
      <c r="BD212" s="147"/>
      <c r="BG212" s="146">
        <v>1990</v>
      </c>
      <c r="BH212" s="103" t="str">
        <f t="shared" si="126"/>
        <v>U</v>
      </c>
      <c r="BI212" s="140">
        <f t="shared" si="127"/>
        <v>1.9434601022273685E-5</v>
      </c>
      <c r="BJ212" s="147"/>
    </row>
    <row r="213" spans="1:62" ht="13">
      <c r="A213" s="173">
        <v>17</v>
      </c>
      <c r="B213" s="180">
        <v>1989</v>
      </c>
      <c r="C213" s="137">
        <f t="shared" si="128"/>
        <v>0</v>
      </c>
      <c r="D213" s="137">
        <f t="shared" si="128"/>
        <v>0</v>
      </c>
      <c r="E213" s="137">
        <f t="shared" si="128"/>
        <v>0</v>
      </c>
      <c r="F213" s="137">
        <f t="shared" si="128"/>
        <v>1</v>
      </c>
      <c r="G213" s="137">
        <f t="shared" si="128"/>
        <v>0</v>
      </c>
      <c r="H213" s="137">
        <f t="shared" si="128"/>
        <v>0</v>
      </c>
      <c r="I213" s="137">
        <f t="shared" si="128"/>
        <v>0</v>
      </c>
      <c r="J213" s="174">
        <f t="shared" si="113"/>
        <v>9.9590928244503124E-4</v>
      </c>
      <c r="L213" s="173">
        <v>17</v>
      </c>
      <c r="M213" s="180">
        <v>1989</v>
      </c>
      <c r="N213" s="137">
        <f t="shared" si="129"/>
        <v>0</v>
      </c>
      <c r="O213" s="137">
        <f t="shared" si="129"/>
        <v>0</v>
      </c>
      <c r="P213" s="137">
        <f t="shared" si="129"/>
        <v>0.05</v>
      </c>
      <c r="Q213" s="137">
        <f t="shared" si="129"/>
        <v>0.95</v>
      </c>
      <c r="R213" s="137">
        <f t="shared" si="129"/>
        <v>0</v>
      </c>
      <c r="S213" s="137">
        <f t="shared" si="129"/>
        <v>0</v>
      </c>
      <c r="T213" s="137">
        <f t="shared" si="129"/>
        <v>0</v>
      </c>
      <c r="U213" s="174">
        <f t="shared" si="115"/>
        <v>1.7433474778765846E-4</v>
      </c>
      <c r="W213" s="173">
        <v>17</v>
      </c>
      <c r="X213" s="180">
        <v>1989</v>
      </c>
      <c r="Y213" s="137">
        <f t="shared" si="130"/>
        <v>0</v>
      </c>
      <c r="Z213" s="137">
        <f t="shared" si="130"/>
        <v>0.6</v>
      </c>
      <c r="AA213" s="137">
        <f t="shared" si="130"/>
        <v>0.25</v>
      </c>
      <c r="AB213" s="137">
        <f t="shared" si="130"/>
        <v>0.15</v>
      </c>
      <c r="AC213" s="137">
        <f t="shared" si="130"/>
        <v>0</v>
      </c>
      <c r="AD213" s="137">
        <f t="shared" si="130"/>
        <v>0</v>
      </c>
      <c r="AE213" s="137">
        <f t="shared" si="130"/>
        <v>0</v>
      </c>
      <c r="AF213" s="174">
        <f t="shared" si="117"/>
        <v>1.2954795479351339E-7</v>
      </c>
      <c r="AG213" s="139"/>
      <c r="AI213" s="146">
        <v>1989</v>
      </c>
      <c r="AJ213" s="103" t="str">
        <f t="shared" si="118"/>
        <v>M</v>
      </c>
      <c r="AK213" s="140">
        <f t="shared" si="119"/>
        <v>9.6103689950199843E-7</v>
      </c>
      <c r="AL213" s="147"/>
      <c r="AO213" s="146">
        <v>1989</v>
      </c>
      <c r="AP213" s="103" t="str">
        <f t="shared" si="120"/>
        <v>M</v>
      </c>
      <c r="AQ213" s="140">
        <f t="shared" si="121"/>
        <v>3.7845183845800335E-6</v>
      </c>
      <c r="AR213" s="147"/>
      <c r="AU213" s="146">
        <v>1989</v>
      </c>
      <c r="AV213" s="103" t="str">
        <f t="shared" si="122"/>
        <v>M</v>
      </c>
      <c r="AW213" s="140">
        <f t="shared" si="123"/>
        <v>3.7243112394224845E-7</v>
      </c>
      <c r="AX213" s="147"/>
      <c r="BA213" s="146">
        <v>1989</v>
      </c>
      <c r="BB213" s="103" t="str">
        <f t="shared" si="124"/>
        <v>U</v>
      </c>
      <c r="BC213" s="140">
        <f t="shared" si="125"/>
        <v>8.001538785355542E-6</v>
      </c>
      <c r="BD213" s="147"/>
      <c r="BG213" s="146">
        <v>1989</v>
      </c>
      <c r="BH213" s="103" t="str">
        <f t="shared" si="126"/>
        <v>U</v>
      </c>
      <c r="BI213" s="140">
        <f t="shared" si="127"/>
        <v>1.6989397952477814E-5</v>
      </c>
      <c r="BJ213" s="147"/>
    </row>
    <row r="214" spans="1:62" ht="13">
      <c r="A214" s="173">
        <v>18</v>
      </c>
      <c r="B214" s="180">
        <v>1988</v>
      </c>
      <c r="C214" s="137">
        <f t="shared" si="128"/>
        <v>0</v>
      </c>
      <c r="D214" s="137">
        <f t="shared" si="128"/>
        <v>0</v>
      </c>
      <c r="E214" s="137">
        <f t="shared" si="128"/>
        <v>0</v>
      </c>
      <c r="F214" s="137">
        <f t="shared" si="128"/>
        <v>1</v>
      </c>
      <c r="G214" s="137">
        <f t="shared" si="128"/>
        <v>0</v>
      </c>
      <c r="H214" s="137">
        <f t="shared" si="128"/>
        <v>0</v>
      </c>
      <c r="I214" s="137">
        <f t="shared" si="128"/>
        <v>0</v>
      </c>
      <c r="J214" s="174">
        <f t="shared" si="113"/>
        <v>7.4184025713368469E-4</v>
      </c>
      <c r="L214" s="173">
        <v>18</v>
      </c>
      <c r="M214" s="180">
        <v>1988</v>
      </c>
      <c r="N214" s="137">
        <f t="shared" si="129"/>
        <v>0</v>
      </c>
      <c r="O214" s="137">
        <f t="shared" si="129"/>
        <v>0</v>
      </c>
      <c r="P214" s="137">
        <f t="shared" si="129"/>
        <v>0.05</v>
      </c>
      <c r="Q214" s="137">
        <f t="shared" si="129"/>
        <v>0.95</v>
      </c>
      <c r="R214" s="137">
        <f t="shared" si="129"/>
        <v>0</v>
      </c>
      <c r="S214" s="137">
        <f t="shared" si="129"/>
        <v>0</v>
      </c>
      <c r="T214" s="137">
        <f t="shared" si="129"/>
        <v>0</v>
      </c>
      <c r="U214" s="174">
        <f t="shared" si="115"/>
        <v>1.8042934472581185E-4</v>
      </c>
      <c r="W214" s="173">
        <v>18</v>
      </c>
      <c r="X214" s="180">
        <v>1988</v>
      </c>
      <c r="Y214" s="137">
        <f t="shared" si="130"/>
        <v>0</v>
      </c>
      <c r="Z214" s="137">
        <f t="shared" si="130"/>
        <v>0.6</v>
      </c>
      <c r="AA214" s="137">
        <f t="shared" si="130"/>
        <v>0.25</v>
      </c>
      <c r="AB214" s="137">
        <f t="shared" si="130"/>
        <v>0.15</v>
      </c>
      <c r="AC214" s="137">
        <f t="shared" si="130"/>
        <v>0</v>
      </c>
      <c r="AD214" s="137">
        <f t="shared" si="130"/>
        <v>0</v>
      </c>
      <c r="AE214" s="137">
        <f t="shared" si="130"/>
        <v>0</v>
      </c>
      <c r="AF214" s="174">
        <f t="shared" si="117"/>
        <v>1.3380841154004911E-7</v>
      </c>
      <c r="AG214" s="139"/>
      <c r="AI214" s="146">
        <v>1988</v>
      </c>
      <c r="AJ214" s="103" t="str">
        <f t="shared" si="118"/>
        <v>M</v>
      </c>
      <c r="AK214" s="140">
        <f t="shared" si="119"/>
        <v>6.9029767844999973E-7</v>
      </c>
      <c r="AL214" s="147"/>
      <c r="AO214" s="146">
        <v>1988</v>
      </c>
      <c r="AP214" s="103" t="str">
        <f t="shared" si="120"/>
        <v>M</v>
      </c>
      <c r="AQ214" s="140">
        <f t="shared" si="121"/>
        <v>3.615527982703892E-6</v>
      </c>
      <c r="AR214" s="147"/>
      <c r="AU214" s="146">
        <v>1988</v>
      </c>
      <c r="AV214" s="103" t="str">
        <f t="shared" si="122"/>
        <v>M</v>
      </c>
      <c r="AW214" s="140">
        <f t="shared" si="123"/>
        <v>2.8182479114582258E-7</v>
      </c>
      <c r="AX214" s="147"/>
      <c r="BA214" s="146">
        <v>1988</v>
      </c>
      <c r="BB214" s="103" t="str">
        <f t="shared" si="124"/>
        <v>U</v>
      </c>
      <c r="BC214" s="140">
        <f t="shared" si="125"/>
        <v>6.1456168750734153E-6</v>
      </c>
      <c r="BD214" s="147"/>
      <c r="BG214" s="146">
        <v>1988</v>
      </c>
      <c r="BH214" s="103" t="str">
        <f t="shared" si="126"/>
        <v>U</v>
      </c>
      <c r="BI214" s="140">
        <f t="shared" si="127"/>
        <v>1.3048781435038186E-5</v>
      </c>
      <c r="BJ214" s="147"/>
    </row>
    <row r="215" spans="1:62" ht="13">
      <c r="A215" s="173">
        <v>19</v>
      </c>
      <c r="B215" s="180">
        <v>1987</v>
      </c>
      <c r="C215" s="137">
        <f t="shared" si="128"/>
        <v>0</v>
      </c>
      <c r="D215" s="137">
        <f t="shared" si="128"/>
        <v>0</v>
      </c>
      <c r="E215" s="137">
        <f t="shared" si="128"/>
        <v>0</v>
      </c>
      <c r="F215" s="137">
        <f t="shared" si="128"/>
        <v>1</v>
      </c>
      <c r="G215" s="137">
        <f t="shared" si="128"/>
        <v>0</v>
      </c>
      <c r="H215" s="137">
        <f t="shared" si="128"/>
        <v>0</v>
      </c>
      <c r="I215" s="137">
        <f t="shared" si="128"/>
        <v>0</v>
      </c>
      <c r="J215" s="174">
        <f t="shared" si="113"/>
        <v>6.0891290915032444E-4</v>
      </c>
      <c r="L215" s="173">
        <v>19</v>
      </c>
      <c r="M215" s="180">
        <v>1987</v>
      </c>
      <c r="N215" s="137">
        <f t="shared" si="129"/>
        <v>0</v>
      </c>
      <c r="O215" s="137">
        <f t="shared" si="129"/>
        <v>0</v>
      </c>
      <c r="P215" s="137">
        <f t="shared" si="129"/>
        <v>0.05</v>
      </c>
      <c r="Q215" s="137">
        <f t="shared" si="129"/>
        <v>0.95</v>
      </c>
      <c r="R215" s="137">
        <f t="shared" si="129"/>
        <v>0</v>
      </c>
      <c r="S215" s="137">
        <f t="shared" si="129"/>
        <v>0</v>
      </c>
      <c r="T215" s="137">
        <f t="shared" si="129"/>
        <v>0</v>
      </c>
      <c r="U215" s="174">
        <f t="shared" si="115"/>
        <v>1.4613892008606509E-4</v>
      </c>
      <c r="W215" s="173">
        <v>19</v>
      </c>
      <c r="X215" s="180">
        <v>1987</v>
      </c>
      <c r="Y215" s="137">
        <f t="shared" si="130"/>
        <v>0</v>
      </c>
      <c r="Z215" s="137">
        <f t="shared" si="130"/>
        <v>0.7</v>
      </c>
      <c r="AA215" s="137">
        <f t="shared" si="130"/>
        <v>0.15</v>
      </c>
      <c r="AB215" s="137">
        <f t="shared" si="130"/>
        <v>0.15</v>
      </c>
      <c r="AC215" s="137">
        <f t="shared" si="130"/>
        <v>0</v>
      </c>
      <c r="AD215" s="137">
        <f t="shared" si="130"/>
        <v>0</v>
      </c>
      <c r="AE215" s="137">
        <f t="shared" si="130"/>
        <v>0</v>
      </c>
      <c r="AF215" s="174">
        <f t="shared" si="117"/>
        <v>1.0840825722309471E-7</v>
      </c>
      <c r="AG215" s="139"/>
      <c r="AI215" s="146">
        <v>1987</v>
      </c>
      <c r="AJ215" s="103" t="str">
        <f t="shared" si="118"/>
        <v>M</v>
      </c>
      <c r="AK215" s="140">
        <f t="shared" si="119"/>
        <v>2.203467918432881E-7</v>
      </c>
      <c r="AL215" s="147"/>
      <c r="AO215" s="146">
        <v>1987</v>
      </c>
      <c r="AP215" s="103" t="str">
        <f t="shared" si="120"/>
        <v>M</v>
      </c>
      <c r="AQ215" s="140">
        <f t="shared" si="121"/>
        <v>2.8840306405656745E-6</v>
      </c>
      <c r="AR215" s="147"/>
      <c r="AU215" s="146">
        <v>1987</v>
      </c>
      <c r="AV215" s="103" t="str">
        <f t="shared" si="122"/>
        <v>M</v>
      </c>
      <c r="AW215" s="140">
        <f t="shared" si="123"/>
        <v>2.272096590819373E-7</v>
      </c>
      <c r="AX215" s="147"/>
      <c r="BA215" s="146">
        <v>1987</v>
      </c>
      <c r="BB215" s="103" t="str">
        <f t="shared" si="124"/>
        <v>U</v>
      </c>
      <c r="BC215" s="140">
        <f t="shared" si="125"/>
        <v>4.4542125846771033E-6</v>
      </c>
      <c r="BD215" s="147"/>
      <c r="BG215" s="146">
        <v>1987</v>
      </c>
      <c r="BH215" s="103" t="str">
        <f t="shared" si="126"/>
        <v>U</v>
      </c>
      <c r="BI215" s="140">
        <f t="shared" si="127"/>
        <v>9.4574796418551092E-6</v>
      </c>
      <c r="BJ215" s="147"/>
    </row>
    <row r="216" spans="1:62" ht="13">
      <c r="A216" s="173">
        <v>20</v>
      </c>
      <c r="B216" s="180">
        <v>1986</v>
      </c>
      <c r="C216" s="137">
        <f t="shared" ref="C216:I226" si="131">VLOOKUP($B216,oldtechs,C$2,FALSE)</f>
        <v>0</v>
      </c>
      <c r="D216" s="137">
        <f t="shared" si="131"/>
        <v>0</v>
      </c>
      <c r="E216" s="137">
        <f t="shared" si="131"/>
        <v>0</v>
      </c>
      <c r="F216" s="137">
        <f t="shared" si="131"/>
        <v>1</v>
      </c>
      <c r="G216" s="137">
        <f t="shared" si="131"/>
        <v>0</v>
      </c>
      <c r="H216" s="137">
        <f t="shared" si="131"/>
        <v>0</v>
      </c>
      <c r="I216" s="137">
        <f t="shared" si="131"/>
        <v>0</v>
      </c>
      <c r="J216" s="174">
        <f t="shared" si="113"/>
        <v>4.8624271480901304E-4</v>
      </c>
      <c r="L216" s="173">
        <v>20</v>
      </c>
      <c r="M216" s="180">
        <v>1986</v>
      </c>
      <c r="N216" s="137">
        <f t="shared" ref="N216:T226" si="132">VLOOKUP($B216,oldtechs,N$2,FALSE)</f>
        <v>0</v>
      </c>
      <c r="O216" s="137">
        <f t="shared" si="132"/>
        <v>0</v>
      </c>
      <c r="P216" s="137">
        <f t="shared" si="132"/>
        <v>0.5</v>
      </c>
      <c r="Q216" s="137">
        <f t="shared" si="132"/>
        <v>0.5</v>
      </c>
      <c r="R216" s="137">
        <f t="shared" si="132"/>
        <v>0</v>
      </c>
      <c r="S216" s="137">
        <f t="shared" si="132"/>
        <v>0</v>
      </c>
      <c r="T216" s="137">
        <f t="shared" si="132"/>
        <v>0</v>
      </c>
      <c r="U216" s="174">
        <f t="shared" si="115"/>
        <v>1.020113103228906E-4</v>
      </c>
      <c r="W216" s="173">
        <v>20</v>
      </c>
      <c r="X216" s="180">
        <v>1986</v>
      </c>
      <c r="Y216" s="137">
        <f t="shared" ref="Y216:AE226" si="133">VLOOKUP($B216,oldtechs,Y$2,FALSE)</f>
        <v>0</v>
      </c>
      <c r="Z216" s="137">
        <f t="shared" si="133"/>
        <v>0.95</v>
      </c>
      <c r="AA216" s="137">
        <f t="shared" si="133"/>
        <v>0.05</v>
      </c>
      <c r="AB216" s="137">
        <f t="shared" si="133"/>
        <v>0</v>
      </c>
      <c r="AC216" s="137">
        <f t="shared" si="133"/>
        <v>0</v>
      </c>
      <c r="AD216" s="137">
        <f t="shared" si="133"/>
        <v>0</v>
      </c>
      <c r="AE216" s="137">
        <f t="shared" si="133"/>
        <v>0</v>
      </c>
      <c r="AF216" s="174">
        <f t="shared" si="117"/>
        <v>9.2852432795242807E-8</v>
      </c>
      <c r="AG216" s="139"/>
      <c r="AI216" s="146">
        <v>1986</v>
      </c>
      <c r="AJ216" s="103" t="str">
        <f t="shared" si="118"/>
        <v>M</v>
      </c>
      <c r="AK216" s="140">
        <f t="shared" si="119"/>
        <v>5.4898344975853595E-6</v>
      </c>
      <c r="AL216" s="147"/>
      <c r="AO216" s="146">
        <v>1986</v>
      </c>
      <c r="AP216" s="103" t="str">
        <f t="shared" si="120"/>
        <v>M</v>
      </c>
      <c r="AQ216" s="140">
        <f t="shared" si="121"/>
        <v>1.107248222891021E-6</v>
      </c>
      <c r="AR216" s="147"/>
      <c r="AU216" s="146">
        <v>1986</v>
      </c>
      <c r="AV216" s="103" t="str">
        <f t="shared" si="122"/>
        <v>M</v>
      </c>
      <c r="AW216" s="140">
        <f t="shared" si="123"/>
        <v>1.547507912951158E-7</v>
      </c>
      <c r="AX216" s="147"/>
      <c r="BA216" s="146">
        <v>1986</v>
      </c>
      <c r="BB216" s="103" t="str">
        <f t="shared" si="124"/>
        <v>U</v>
      </c>
      <c r="BC216" s="140">
        <f t="shared" si="125"/>
        <v>4.3032914623025124E-6</v>
      </c>
      <c r="BD216" s="147"/>
      <c r="BG216" s="146">
        <v>1986</v>
      </c>
      <c r="BH216" s="103" t="str">
        <f t="shared" si="126"/>
        <v>U</v>
      </c>
      <c r="BI216" s="140">
        <f t="shared" si="127"/>
        <v>9.1370339030743049E-6</v>
      </c>
      <c r="BJ216" s="147"/>
    </row>
    <row r="217" spans="1:62" ht="13">
      <c r="A217" s="173">
        <v>21</v>
      </c>
      <c r="B217" s="180">
        <v>1985</v>
      </c>
      <c r="C217" s="137">
        <f t="shared" si="131"/>
        <v>0</v>
      </c>
      <c r="D217" s="137">
        <f t="shared" si="131"/>
        <v>0</v>
      </c>
      <c r="E217" s="137">
        <f t="shared" si="131"/>
        <v>0</v>
      </c>
      <c r="F217" s="137">
        <f t="shared" si="131"/>
        <v>1</v>
      </c>
      <c r="G217" s="137">
        <f t="shared" si="131"/>
        <v>0</v>
      </c>
      <c r="H217" s="137">
        <f t="shared" si="131"/>
        <v>0</v>
      </c>
      <c r="I217" s="137">
        <f t="shared" si="131"/>
        <v>0</v>
      </c>
      <c r="J217" s="174">
        <f t="shared" si="113"/>
        <v>4.1981926494926255E-4</v>
      </c>
      <c r="L217" s="173">
        <v>21</v>
      </c>
      <c r="M217" s="180">
        <v>1985</v>
      </c>
      <c r="N217" s="137">
        <f t="shared" si="132"/>
        <v>0</v>
      </c>
      <c r="O217" s="137">
        <f t="shared" si="132"/>
        <v>0</v>
      </c>
      <c r="P217" s="137">
        <f t="shared" si="132"/>
        <v>0.6</v>
      </c>
      <c r="Q217" s="137">
        <f t="shared" si="132"/>
        <v>0.4</v>
      </c>
      <c r="R217" s="137">
        <f t="shared" si="132"/>
        <v>0</v>
      </c>
      <c r="S217" s="137">
        <f t="shared" si="132"/>
        <v>0</v>
      </c>
      <c r="T217" s="137">
        <f t="shared" si="132"/>
        <v>0</v>
      </c>
      <c r="U217" s="174">
        <f t="shared" si="115"/>
        <v>9.8285355862884148E-5</v>
      </c>
      <c r="W217" s="173">
        <v>21</v>
      </c>
      <c r="X217" s="180">
        <v>1985</v>
      </c>
      <c r="Y217" s="137">
        <f t="shared" si="133"/>
        <v>0</v>
      </c>
      <c r="Z217" s="137">
        <f t="shared" si="133"/>
        <v>0.95</v>
      </c>
      <c r="AA217" s="137">
        <f t="shared" si="133"/>
        <v>0.05</v>
      </c>
      <c r="AB217" s="137">
        <f t="shared" si="133"/>
        <v>0</v>
      </c>
      <c r="AC217" s="137">
        <f t="shared" si="133"/>
        <v>0</v>
      </c>
      <c r="AD217" s="137">
        <f t="shared" si="133"/>
        <v>0</v>
      </c>
      <c r="AE217" s="137">
        <f t="shared" si="133"/>
        <v>0</v>
      </c>
      <c r="AF217" s="174">
        <f t="shared" si="117"/>
        <v>1.0961017105700663E-7</v>
      </c>
      <c r="AG217" s="139"/>
      <c r="AI217" s="146">
        <v>1985</v>
      </c>
      <c r="AJ217" s="103" t="str">
        <f t="shared" si="118"/>
        <v>M</v>
      </c>
      <c r="AK217" s="140">
        <f t="shared" si="119"/>
        <v>3.2409522582018202E-6</v>
      </c>
      <c r="AL217" s="147"/>
      <c r="AO217" s="146">
        <v>1985</v>
      </c>
      <c r="AP217" s="103" t="str">
        <f t="shared" si="120"/>
        <v>M</v>
      </c>
      <c r="AQ217" s="140">
        <f t="shared" si="121"/>
        <v>3.7338212640171903E-6</v>
      </c>
      <c r="AR217" s="147"/>
      <c r="AU217" s="146">
        <v>1985</v>
      </c>
      <c r="AV217" s="103" t="str">
        <f t="shared" si="122"/>
        <v>M</v>
      </c>
      <c r="AW217" s="140">
        <f t="shared" si="123"/>
        <v>1.6131479862785128E-7</v>
      </c>
      <c r="AX217" s="147"/>
      <c r="BA217" s="146">
        <v>1985</v>
      </c>
      <c r="BB217" s="103" t="str">
        <f t="shared" si="124"/>
        <v>U</v>
      </c>
      <c r="BC217" s="140">
        <f t="shared" si="125"/>
        <v>7.679981619215085E-6</v>
      </c>
      <c r="BD217" s="147"/>
      <c r="BG217" s="146">
        <v>1985</v>
      </c>
      <c r="BH217" s="103" t="str">
        <f t="shared" si="126"/>
        <v>U</v>
      </c>
      <c r="BI217" s="140">
        <f t="shared" si="127"/>
        <v>1.6306646445976369E-5</v>
      </c>
      <c r="BJ217" s="147"/>
    </row>
    <row r="218" spans="1:62" ht="13">
      <c r="A218" s="173">
        <v>22</v>
      </c>
      <c r="B218" s="180">
        <v>1984</v>
      </c>
      <c r="C218" s="137">
        <f t="shared" si="131"/>
        <v>0</v>
      </c>
      <c r="D218" s="137">
        <f t="shared" si="131"/>
        <v>0</v>
      </c>
      <c r="E218" s="137">
        <f t="shared" si="131"/>
        <v>0</v>
      </c>
      <c r="F218" s="137">
        <f t="shared" si="131"/>
        <v>1</v>
      </c>
      <c r="G218" s="137">
        <f t="shared" si="131"/>
        <v>0</v>
      </c>
      <c r="H218" s="137">
        <f t="shared" si="131"/>
        <v>0</v>
      </c>
      <c r="I218" s="137">
        <f t="shared" si="131"/>
        <v>0</v>
      </c>
      <c r="J218" s="174">
        <f t="shared" si="113"/>
        <v>3.1371470894095915E-4</v>
      </c>
      <c r="L218" s="173">
        <v>22</v>
      </c>
      <c r="M218" s="180">
        <v>1984</v>
      </c>
      <c r="N218" s="137">
        <f t="shared" si="132"/>
        <v>0</v>
      </c>
      <c r="O218" s="137">
        <f t="shared" si="132"/>
        <v>0</v>
      </c>
      <c r="P218" s="137">
        <f t="shared" si="132"/>
        <v>0.7</v>
      </c>
      <c r="Q218" s="137">
        <f t="shared" si="132"/>
        <v>0.3</v>
      </c>
      <c r="R218" s="137">
        <f t="shared" si="132"/>
        <v>0</v>
      </c>
      <c r="S218" s="137">
        <f t="shared" si="132"/>
        <v>0</v>
      </c>
      <c r="T218" s="137">
        <f t="shared" si="132"/>
        <v>0</v>
      </c>
      <c r="U218" s="174">
        <f t="shared" si="115"/>
        <v>7.1358681399230487E-5</v>
      </c>
      <c r="W218" s="173">
        <v>22</v>
      </c>
      <c r="X218" s="180">
        <v>1984</v>
      </c>
      <c r="Y218" s="137">
        <f t="shared" si="133"/>
        <v>0.95</v>
      </c>
      <c r="Z218" s="137">
        <f t="shared" si="133"/>
        <v>0</v>
      </c>
      <c r="AA218" s="137">
        <f t="shared" si="133"/>
        <v>0.05</v>
      </c>
      <c r="AB218" s="137">
        <f t="shared" si="133"/>
        <v>0</v>
      </c>
      <c r="AC218" s="137">
        <f t="shared" si="133"/>
        <v>0</v>
      </c>
      <c r="AD218" s="137">
        <f t="shared" si="133"/>
        <v>0</v>
      </c>
      <c r="AE218" s="137">
        <f t="shared" si="133"/>
        <v>0</v>
      </c>
      <c r="AF218" s="174">
        <f t="shared" si="117"/>
        <v>6.2945320130906714E-8</v>
      </c>
      <c r="AG218" s="139"/>
      <c r="AI218" s="146">
        <v>1984</v>
      </c>
      <c r="AJ218" s="103" t="str">
        <f t="shared" si="118"/>
        <v>M</v>
      </c>
      <c r="AK218" s="140">
        <f t="shared" si="119"/>
        <v>9.9252125085336794E-6</v>
      </c>
      <c r="AL218" s="147"/>
      <c r="AO218" s="146">
        <v>1984</v>
      </c>
      <c r="AP218" s="103" t="str">
        <f t="shared" si="120"/>
        <v>M</v>
      </c>
      <c r="AQ218" s="140">
        <f t="shared" si="121"/>
        <v>2.5817978064410381E-6</v>
      </c>
      <c r="AR218" s="147"/>
      <c r="AU218" s="146">
        <v>1984</v>
      </c>
      <c r="AV218" s="103" t="str">
        <f t="shared" si="122"/>
        <v>M</v>
      </c>
      <c r="AW218" s="140">
        <f t="shared" si="123"/>
        <v>1.3628952067179725E-7</v>
      </c>
      <c r="AX218" s="147"/>
      <c r="BA218" s="146">
        <v>1984</v>
      </c>
      <c r="BB218" s="103" t="str">
        <f t="shared" si="124"/>
        <v>U</v>
      </c>
      <c r="BC218" s="140">
        <f t="shared" si="125"/>
        <v>1.0176978387151439E-5</v>
      </c>
      <c r="BD218" s="147"/>
      <c r="BG218" s="146">
        <v>1984</v>
      </c>
      <c r="BH218" s="103" t="str">
        <f t="shared" si="126"/>
        <v>U</v>
      </c>
      <c r="BI218" s="140">
        <f t="shared" si="127"/>
        <v>2.1608435628597526E-5</v>
      </c>
      <c r="BJ218" s="147"/>
    </row>
    <row r="219" spans="1:62" ht="13">
      <c r="A219" s="173">
        <v>23</v>
      </c>
      <c r="B219" s="180">
        <v>1983</v>
      </c>
      <c r="C219" s="137">
        <f t="shared" si="131"/>
        <v>0</v>
      </c>
      <c r="D219" s="137">
        <f t="shared" si="131"/>
        <v>0</v>
      </c>
      <c r="E219" s="137">
        <f t="shared" si="131"/>
        <v>0.12</v>
      </c>
      <c r="F219" s="137">
        <f t="shared" si="131"/>
        <v>0.88</v>
      </c>
      <c r="G219" s="137">
        <f t="shared" si="131"/>
        <v>0</v>
      </c>
      <c r="H219" s="137">
        <f t="shared" si="131"/>
        <v>0</v>
      </c>
      <c r="I219" s="137">
        <f t="shared" si="131"/>
        <v>0</v>
      </c>
      <c r="J219" s="174">
        <f t="shared" si="113"/>
        <v>2.5884228896699287E-4</v>
      </c>
      <c r="L219" s="173">
        <v>23</v>
      </c>
      <c r="M219" s="180">
        <v>1983</v>
      </c>
      <c r="N219" s="137">
        <f t="shared" si="132"/>
        <v>0</v>
      </c>
      <c r="O219" s="137">
        <f t="shared" si="132"/>
        <v>0</v>
      </c>
      <c r="P219" s="137">
        <f t="shared" si="132"/>
        <v>0.8</v>
      </c>
      <c r="Q219" s="137">
        <f t="shared" si="132"/>
        <v>0.2</v>
      </c>
      <c r="R219" s="137">
        <f t="shared" si="132"/>
        <v>0</v>
      </c>
      <c r="S219" s="137">
        <f t="shared" si="132"/>
        <v>0</v>
      </c>
      <c r="T219" s="137">
        <f t="shared" si="132"/>
        <v>0</v>
      </c>
      <c r="U219" s="174">
        <f t="shared" si="115"/>
        <v>5.7918631382778684E-5</v>
      </c>
      <c r="W219" s="173">
        <v>23</v>
      </c>
      <c r="X219" s="180">
        <v>1983</v>
      </c>
      <c r="Y219" s="137">
        <f t="shared" si="133"/>
        <v>0.95</v>
      </c>
      <c r="Z219" s="137">
        <f t="shared" si="133"/>
        <v>0</v>
      </c>
      <c r="AA219" s="137">
        <f t="shared" si="133"/>
        <v>0.05</v>
      </c>
      <c r="AB219" s="137">
        <f t="shared" si="133"/>
        <v>0</v>
      </c>
      <c r="AC219" s="137">
        <f t="shared" si="133"/>
        <v>0</v>
      </c>
      <c r="AD219" s="137">
        <f t="shared" si="133"/>
        <v>0</v>
      </c>
      <c r="AE219" s="137">
        <f t="shared" si="133"/>
        <v>0</v>
      </c>
      <c r="AF219" s="174">
        <f t="shared" si="117"/>
        <v>5.4377204203630668E-8</v>
      </c>
      <c r="AG219" s="139"/>
      <c r="AI219" s="146">
        <v>1983</v>
      </c>
      <c r="AJ219" s="103" t="str">
        <f t="shared" si="118"/>
        <v>M</v>
      </c>
      <c r="AK219" s="140">
        <f t="shared" si="119"/>
        <v>1.0678042213523433E-5</v>
      </c>
      <c r="AL219" s="147"/>
      <c r="AO219" s="146">
        <v>1983</v>
      </c>
      <c r="AP219" s="103" t="str">
        <f t="shared" si="120"/>
        <v>M</v>
      </c>
      <c r="AQ219" s="140">
        <f t="shared" si="121"/>
        <v>3.0175619452960101E-6</v>
      </c>
      <c r="AR219" s="147"/>
      <c r="AU219" s="146">
        <v>1983</v>
      </c>
      <c r="AV219" s="103" t="str">
        <f t="shared" si="122"/>
        <v>M</v>
      </c>
      <c r="AW219" s="140">
        <f t="shared" si="123"/>
        <v>1.1951675456630739E-7</v>
      </c>
      <c r="AX219" s="147"/>
      <c r="BA219" s="146">
        <v>1983</v>
      </c>
      <c r="BB219" s="103" t="str">
        <f t="shared" si="124"/>
        <v>U</v>
      </c>
      <c r="BC219" s="140">
        <f t="shared" si="125"/>
        <v>1.0246320524458683E-5</v>
      </c>
      <c r="BD219" s="147"/>
      <c r="BG219" s="146">
        <v>1983</v>
      </c>
      <c r="BH219" s="103" t="str">
        <f t="shared" si="126"/>
        <v>U</v>
      </c>
      <c r="BI219" s="140">
        <f t="shared" si="127"/>
        <v>2.1755667454523838E-5</v>
      </c>
      <c r="BJ219" s="147"/>
    </row>
    <row r="220" spans="1:62" ht="13">
      <c r="A220" s="173">
        <v>24</v>
      </c>
      <c r="B220" s="180">
        <v>1982</v>
      </c>
      <c r="C220" s="137">
        <f t="shared" si="131"/>
        <v>0</v>
      </c>
      <c r="D220" s="137">
        <f t="shared" si="131"/>
        <v>0</v>
      </c>
      <c r="E220" s="137">
        <f t="shared" si="131"/>
        <v>0.14000000000000001</v>
      </c>
      <c r="F220" s="137">
        <f t="shared" si="131"/>
        <v>0.86</v>
      </c>
      <c r="G220" s="137">
        <f t="shared" si="131"/>
        <v>0</v>
      </c>
      <c r="H220" s="137">
        <f t="shared" si="131"/>
        <v>0</v>
      </c>
      <c r="I220" s="137">
        <f t="shared" si="131"/>
        <v>0</v>
      </c>
      <c r="J220" s="174">
        <f t="shared" si="113"/>
        <v>2.0826044306551756E-4</v>
      </c>
      <c r="L220" s="173">
        <v>24</v>
      </c>
      <c r="M220" s="180">
        <v>1982</v>
      </c>
      <c r="N220" s="137">
        <f t="shared" si="132"/>
        <v>0</v>
      </c>
      <c r="O220" s="137">
        <f t="shared" si="132"/>
        <v>0</v>
      </c>
      <c r="P220" s="137">
        <f t="shared" si="132"/>
        <v>0.9</v>
      </c>
      <c r="Q220" s="137">
        <f t="shared" si="132"/>
        <v>0.1</v>
      </c>
      <c r="R220" s="137">
        <f t="shared" si="132"/>
        <v>0</v>
      </c>
      <c r="S220" s="137">
        <f t="shared" si="132"/>
        <v>0</v>
      </c>
      <c r="T220" s="137">
        <f t="shared" si="132"/>
        <v>0</v>
      </c>
      <c r="U220" s="174">
        <f t="shared" si="115"/>
        <v>3.4082503073898196E-5</v>
      </c>
      <c r="W220" s="173">
        <v>24</v>
      </c>
      <c r="X220" s="180">
        <v>1982</v>
      </c>
      <c r="Y220" s="137">
        <f t="shared" si="133"/>
        <v>0.95</v>
      </c>
      <c r="Z220" s="137">
        <f t="shared" si="133"/>
        <v>0</v>
      </c>
      <c r="AA220" s="137">
        <f t="shared" si="133"/>
        <v>0.05</v>
      </c>
      <c r="AB220" s="137">
        <f t="shared" si="133"/>
        <v>0</v>
      </c>
      <c r="AC220" s="137">
        <f t="shared" si="133"/>
        <v>0</v>
      </c>
      <c r="AD220" s="137">
        <f t="shared" si="133"/>
        <v>0</v>
      </c>
      <c r="AE220" s="137">
        <f t="shared" si="133"/>
        <v>0</v>
      </c>
      <c r="AF220" s="174">
        <f t="shared" si="117"/>
        <v>4.1079229545229282E-8</v>
      </c>
      <c r="AG220" s="139"/>
      <c r="AI220" s="146">
        <v>1982</v>
      </c>
      <c r="AJ220" s="103" t="str">
        <f t="shared" si="118"/>
        <v>U</v>
      </c>
      <c r="AK220" s="140">
        <f t="shared" si="119"/>
        <v>1.5012315136868142E-5</v>
      </c>
      <c r="AL220" s="147"/>
      <c r="AO220" s="146">
        <v>1982</v>
      </c>
      <c r="AP220" s="103" t="str">
        <f t="shared" si="120"/>
        <v>U</v>
      </c>
      <c r="AQ220" s="140">
        <f t="shared" si="121"/>
        <v>2.4662488137052156E-6</v>
      </c>
      <c r="AR220" s="147"/>
      <c r="AU220" s="146">
        <v>1982</v>
      </c>
      <c r="AV220" s="103" t="str">
        <f t="shared" si="122"/>
        <v>U</v>
      </c>
      <c r="AW220" s="140">
        <f t="shared" si="123"/>
        <v>8.5205421499841811E-8</v>
      </c>
      <c r="AX220" s="147"/>
      <c r="BA220" s="146">
        <v>1982</v>
      </c>
      <c r="BB220" s="103" t="str">
        <f t="shared" si="124"/>
        <v>U</v>
      </c>
      <c r="BC220" s="140">
        <f t="shared" si="125"/>
        <v>1.1431255282561887E-5</v>
      </c>
      <c r="BD220" s="147"/>
      <c r="BG220" s="146">
        <v>1982</v>
      </c>
      <c r="BH220" s="103" t="str">
        <f t="shared" si="126"/>
        <v>U</v>
      </c>
      <c r="BI220" s="140">
        <f t="shared" si="127"/>
        <v>2.4271599538735296E-5</v>
      </c>
      <c r="BJ220" s="147"/>
    </row>
    <row r="221" spans="1:62" ht="13">
      <c r="A221" s="173">
        <v>25</v>
      </c>
      <c r="B221" s="180">
        <v>1981</v>
      </c>
      <c r="C221" s="137">
        <f t="shared" si="131"/>
        <v>0</v>
      </c>
      <c r="D221" s="137">
        <f t="shared" si="131"/>
        <v>0</v>
      </c>
      <c r="E221" s="137">
        <f t="shared" si="131"/>
        <v>0.15</v>
      </c>
      <c r="F221" s="137">
        <f t="shared" si="131"/>
        <v>0.85</v>
      </c>
      <c r="G221" s="137">
        <f t="shared" si="131"/>
        <v>0</v>
      </c>
      <c r="H221" s="137">
        <f t="shared" si="131"/>
        <v>0</v>
      </c>
      <c r="I221" s="137">
        <f t="shared" si="131"/>
        <v>0</v>
      </c>
      <c r="J221" s="174">
        <f t="shared" si="113"/>
        <v>1.6143284947747188E-4</v>
      </c>
      <c r="L221" s="173">
        <v>25</v>
      </c>
      <c r="M221" s="180">
        <v>1981</v>
      </c>
      <c r="N221" s="137">
        <f t="shared" si="132"/>
        <v>0</v>
      </c>
      <c r="O221" s="137">
        <f t="shared" si="132"/>
        <v>0</v>
      </c>
      <c r="P221" s="137">
        <f t="shared" si="132"/>
        <v>0.95</v>
      </c>
      <c r="Q221" s="137">
        <f t="shared" si="132"/>
        <v>0.05</v>
      </c>
      <c r="R221" s="137">
        <f t="shared" si="132"/>
        <v>0</v>
      </c>
      <c r="S221" s="137">
        <f t="shared" si="132"/>
        <v>0</v>
      </c>
      <c r="T221" s="137">
        <f t="shared" si="132"/>
        <v>0</v>
      </c>
      <c r="U221" s="174">
        <f t="shared" si="115"/>
        <v>3.3693273902629667E-5</v>
      </c>
      <c r="W221" s="173">
        <v>25</v>
      </c>
      <c r="X221" s="180">
        <v>1981</v>
      </c>
      <c r="Y221" s="137">
        <f t="shared" si="133"/>
        <v>1</v>
      </c>
      <c r="Z221" s="137">
        <f t="shared" si="133"/>
        <v>0</v>
      </c>
      <c r="AA221" s="137">
        <f t="shared" si="133"/>
        <v>0</v>
      </c>
      <c r="AB221" s="137">
        <f t="shared" si="133"/>
        <v>0</v>
      </c>
      <c r="AC221" s="137">
        <f t="shared" si="133"/>
        <v>0</v>
      </c>
      <c r="AD221" s="137">
        <f t="shared" si="133"/>
        <v>0</v>
      </c>
      <c r="AE221" s="137">
        <f t="shared" si="133"/>
        <v>0</v>
      </c>
      <c r="AF221" s="174">
        <f t="shared" si="117"/>
        <v>4.0895664523322733E-8</v>
      </c>
      <c r="AG221" s="139"/>
      <c r="AI221" s="146">
        <v>1981</v>
      </c>
      <c r="AJ221" s="103" t="str">
        <f t="shared" si="118"/>
        <v>U</v>
      </c>
      <c r="AK221" s="140">
        <f t="shared" si="119"/>
        <v>1.8401533508276181E-5</v>
      </c>
      <c r="AL221" s="147"/>
      <c r="AO221" s="146">
        <v>1981</v>
      </c>
      <c r="AP221" s="103" t="str">
        <f t="shared" si="120"/>
        <v>U</v>
      </c>
      <c r="AQ221" s="140">
        <f t="shared" si="121"/>
        <v>4.8761674934517173E-6</v>
      </c>
      <c r="AR221" s="147"/>
      <c r="AU221" s="146">
        <v>1981</v>
      </c>
      <c r="AV221" s="103" t="str">
        <f t="shared" si="122"/>
        <v>U</v>
      </c>
      <c r="AW221" s="140">
        <f t="shared" si="123"/>
        <v>6.3739965941562981E-8</v>
      </c>
      <c r="AX221" s="147"/>
      <c r="BA221" s="146">
        <v>1981</v>
      </c>
      <c r="BB221" s="103" t="str">
        <f t="shared" si="124"/>
        <v>U</v>
      </c>
      <c r="BC221" s="140">
        <f t="shared" si="125"/>
        <v>1.0144346793124501E-5</v>
      </c>
      <c r="BD221" s="147"/>
      <c r="BG221" s="146">
        <v>1981</v>
      </c>
      <c r="BH221" s="103" t="str">
        <f t="shared" si="126"/>
        <v>U</v>
      </c>
      <c r="BI221" s="140">
        <f t="shared" si="127"/>
        <v>2.1539150063455726E-5</v>
      </c>
      <c r="BJ221" s="147"/>
    </row>
    <row r="222" spans="1:62" ht="13">
      <c r="A222" s="173">
        <v>26</v>
      </c>
      <c r="B222" s="180">
        <v>1980</v>
      </c>
      <c r="C222" s="137">
        <f t="shared" si="131"/>
        <v>0</v>
      </c>
      <c r="D222" s="137">
        <f t="shared" si="131"/>
        <v>0.05</v>
      </c>
      <c r="E222" s="137">
        <f t="shared" si="131"/>
        <v>0.88</v>
      </c>
      <c r="F222" s="137">
        <f t="shared" si="131"/>
        <v>7.0000000000000007E-2</v>
      </c>
      <c r="G222" s="137">
        <f t="shared" si="131"/>
        <v>0</v>
      </c>
      <c r="H222" s="137">
        <f t="shared" si="131"/>
        <v>0</v>
      </c>
      <c r="I222" s="137">
        <f t="shared" si="131"/>
        <v>0</v>
      </c>
      <c r="J222" s="174">
        <f t="shared" si="113"/>
        <v>2.3563296484361217E-4</v>
      </c>
      <c r="L222" s="173">
        <v>26</v>
      </c>
      <c r="M222" s="180">
        <v>1980</v>
      </c>
      <c r="N222" s="137">
        <f t="shared" si="132"/>
        <v>0</v>
      </c>
      <c r="O222" s="137">
        <f t="shared" si="132"/>
        <v>0.2</v>
      </c>
      <c r="P222" s="137">
        <f t="shared" si="132"/>
        <v>0.8</v>
      </c>
      <c r="Q222" s="137">
        <f t="shared" si="132"/>
        <v>0</v>
      </c>
      <c r="R222" s="137">
        <f t="shared" si="132"/>
        <v>0</v>
      </c>
      <c r="S222" s="137">
        <f t="shared" si="132"/>
        <v>0</v>
      </c>
      <c r="T222" s="137">
        <f t="shared" si="132"/>
        <v>0</v>
      </c>
      <c r="U222" s="174">
        <f t="shared" si="115"/>
        <v>3.3618422138924181E-5</v>
      </c>
      <c r="W222" s="173">
        <v>26</v>
      </c>
      <c r="X222" s="180">
        <v>1980</v>
      </c>
      <c r="Y222" s="137">
        <f t="shared" si="133"/>
        <v>1</v>
      </c>
      <c r="Z222" s="137">
        <f t="shared" si="133"/>
        <v>0</v>
      </c>
      <c r="AA222" s="137">
        <f t="shared" si="133"/>
        <v>0</v>
      </c>
      <c r="AB222" s="137">
        <f t="shared" si="133"/>
        <v>0</v>
      </c>
      <c r="AC222" s="137">
        <f t="shared" si="133"/>
        <v>0</v>
      </c>
      <c r="AD222" s="137">
        <f t="shared" si="133"/>
        <v>0</v>
      </c>
      <c r="AE222" s="137">
        <f t="shared" si="133"/>
        <v>0</v>
      </c>
      <c r="AF222" s="174">
        <f t="shared" si="117"/>
        <v>5.0278459500203071E-8</v>
      </c>
      <c r="AG222" s="139"/>
      <c r="AI222" s="146">
        <v>1980</v>
      </c>
      <c r="AJ222" s="103" t="str">
        <f t="shared" si="118"/>
        <v>U</v>
      </c>
      <c r="AK222" s="140">
        <f t="shared" si="119"/>
        <v>1.5348293776670413E-5</v>
      </c>
      <c r="AL222" s="147"/>
      <c r="AO222" s="146">
        <v>1980</v>
      </c>
      <c r="AP222" s="103" t="str">
        <f t="shared" si="120"/>
        <v>U</v>
      </c>
      <c r="AQ222" s="140">
        <f t="shared" si="121"/>
        <v>1.9461339101530939E-6</v>
      </c>
      <c r="AR222" s="147"/>
      <c r="AU222" s="146">
        <v>1980</v>
      </c>
      <c r="AV222" s="103" t="str">
        <f t="shared" si="122"/>
        <v>U</v>
      </c>
      <c r="AW222" s="140">
        <f t="shared" si="123"/>
        <v>5.4593539934501289E-8</v>
      </c>
      <c r="AX222" s="147"/>
      <c r="BA222" s="146">
        <v>1980</v>
      </c>
      <c r="BB222" s="103" t="str">
        <f t="shared" si="124"/>
        <v>U</v>
      </c>
      <c r="BC222" s="140">
        <f t="shared" si="125"/>
        <v>8.818008460904565E-6</v>
      </c>
      <c r="BD222" s="147"/>
      <c r="BG222" s="146">
        <v>1980</v>
      </c>
      <c r="BH222" s="103" t="str">
        <f t="shared" si="126"/>
        <v>U</v>
      </c>
      <c r="BI222" s="140">
        <f t="shared" si="127"/>
        <v>1.8722980530296495E-5</v>
      </c>
      <c r="BJ222" s="147"/>
    </row>
    <row r="223" spans="1:62" ht="13">
      <c r="A223" s="173">
        <v>27</v>
      </c>
      <c r="B223" s="180">
        <v>1979</v>
      </c>
      <c r="C223" s="137">
        <f t="shared" si="131"/>
        <v>0</v>
      </c>
      <c r="D223" s="137">
        <f t="shared" si="131"/>
        <v>0.1</v>
      </c>
      <c r="E223" s="137">
        <f t="shared" si="131"/>
        <v>0.9</v>
      </c>
      <c r="F223" s="137">
        <f t="shared" si="131"/>
        <v>0</v>
      </c>
      <c r="G223" s="137">
        <f t="shared" si="131"/>
        <v>0</v>
      </c>
      <c r="H223" s="137">
        <f t="shared" si="131"/>
        <v>0</v>
      </c>
      <c r="I223" s="137">
        <f t="shared" si="131"/>
        <v>0</v>
      </c>
      <c r="J223" s="174">
        <f t="shared" si="113"/>
        <v>1.9203670985391117E-4</v>
      </c>
      <c r="L223" s="173">
        <v>27</v>
      </c>
      <c r="M223" s="180">
        <v>1979</v>
      </c>
      <c r="N223" s="137">
        <f t="shared" si="132"/>
        <v>0</v>
      </c>
      <c r="O223" s="137">
        <f t="shared" si="132"/>
        <v>0.2</v>
      </c>
      <c r="P223" s="137">
        <f t="shared" si="132"/>
        <v>0.8</v>
      </c>
      <c r="Q223" s="137">
        <f t="shared" si="132"/>
        <v>0</v>
      </c>
      <c r="R223" s="137">
        <f t="shared" si="132"/>
        <v>0</v>
      </c>
      <c r="S223" s="137">
        <f t="shared" si="132"/>
        <v>0</v>
      </c>
      <c r="T223" s="137">
        <f t="shared" si="132"/>
        <v>0</v>
      </c>
      <c r="U223" s="174">
        <f t="shared" si="115"/>
        <v>2.2412281425949451E-5</v>
      </c>
      <c r="W223" s="173">
        <v>27</v>
      </c>
      <c r="X223" s="180">
        <v>1979</v>
      </c>
      <c r="Y223" s="137">
        <f t="shared" si="133"/>
        <v>1</v>
      </c>
      <c r="Z223" s="137">
        <f t="shared" si="133"/>
        <v>0</v>
      </c>
      <c r="AA223" s="137">
        <f t="shared" si="133"/>
        <v>0</v>
      </c>
      <c r="AB223" s="137">
        <f t="shared" si="133"/>
        <v>0</v>
      </c>
      <c r="AC223" s="137">
        <f t="shared" si="133"/>
        <v>0</v>
      </c>
      <c r="AD223" s="137">
        <f t="shared" si="133"/>
        <v>0</v>
      </c>
      <c r="AE223" s="137">
        <f t="shared" si="133"/>
        <v>0</v>
      </c>
      <c r="AF223" s="174">
        <f t="shared" si="117"/>
        <v>1.7335531021193469E-8</v>
      </c>
      <c r="AG223" s="139"/>
      <c r="AI223" s="146">
        <v>1979</v>
      </c>
      <c r="AJ223" s="103" t="str">
        <f t="shared" si="118"/>
        <v>U</v>
      </c>
      <c r="AK223" s="140">
        <f t="shared" si="119"/>
        <v>8.672621490877297E-6</v>
      </c>
      <c r="AL223" s="147"/>
      <c r="AO223" s="146">
        <v>1979</v>
      </c>
      <c r="AP223" s="103" t="str">
        <f t="shared" si="120"/>
        <v>U</v>
      </c>
      <c r="AQ223" s="140">
        <f t="shared" si="121"/>
        <v>1.4596004326148206E-6</v>
      </c>
      <c r="AR223" s="147"/>
      <c r="AU223" s="146">
        <v>1979</v>
      </c>
      <c r="AV223" s="103" t="str">
        <f t="shared" si="122"/>
        <v>U</v>
      </c>
      <c r="AW223" s="140">
        <f t="shared" si="123"/>
        <v>1.8072612294406571E-8</v>
      </c>
      <c r="AX223" s="147"/>
      <c r="BA223" s="146">
        <v>1979</v>
      </c>
      <c r="BB223" s="103" t="str">
        <f t="shared" si="124"/>
        <v>U</v>
      </c>
      <c r="BC223" s="140">
        <f t="shared" si="125"/>
        <v>5.7594763457546417E-6</v>
      </c>
      <c r="BD223" s="147"/>
      <c r="BG223" s="146">
        <v>1979</v>
      </c>
      <c r="BH223" s="103" t="str">
        <f t="shared" si="126"/>
        <v>U</v>
      </c>
      <c r="BI223" s="140">
        <f t="shared" si="127"/>
        <v>1.2228902247526935E-5</v>
      </c>
      <c r="BJ223" s="147"/>
    </row>
    <row r="224" spans="1:62" ht="13">
      <c r="A224" s="173">
        <v>28</v>
      </c>
      <c r="B224" s="180">
        <v>1978</v>
      </c>
      <c r="C224" s="137">
        <f t="shared" si="131"/>
        <v>0</v>
      </c>
      <c r="D224" s="137">
        <f t="shared" si="131"/>
        <v>0.1</v>
      </c>
      <c r="E224" s="137">
        <f t="shared" si="131"/>
        <v>0.9</v>
      </c>
      <c r="F224" s="137">
        <f t="shared" si="131"/>
        <v>0</v>
      </c>
      <c r="G224" s="137">
        <f t="shared" si="131"/>
        <v>0</v>
      </c>
      <c r="H224" s="137">
        <f t="shared" si="131"/>
        <v>0</v>
      </c>
      <c r="I224" s="137">
        <f t="shared" si="131"/>
        <v>0</v>
      </c>
      <c r="J224" s="174">
        <f t="shared" si="113"/>
        <v>1.5116228779144667E-4</v>
      </c>
      <c r="L224" s="173">
        <v>28</v>
      </c>
      <c r="M224" s="180">
        <v>1978</v>
      </c>
      <c r="N224" s="137">
        <f t="shared" si="132"/>
        <v>0</v>
      </c>
      <c r="O224" s="137">
        <f t="shared" si="132"/>
        <v>0.25</v>
      </c>
      <c r="P224" s="137">
        <f t="shared" si="132"/>
        <v>0.75</v>
      </c>
      <c r="Q224" s="137">
        <f t="shared" si="132"/>
        <v>0</v>
      </c>
      <c r="R224" s="137">
        <f t="shared" si="132"/>
        <v>0</v>
      </c>
      <c r="S224" s="137">
        <f t="shared" si="132"/>
        <v>0</v>
      </c>
      <c r="T224" s="137">
        <f t="shared" si="132"/>
        <v>0</v>
      </c>
      <c r="U224" s="174">
        <f t="shared" si="115"/>
        <v>2.2412281425949451E-5</v>
      </c>
      <c r="W224" s="173">
        <v>28</v>
      </c>
      <c r="X224" s="180">
        <v>1978</v>
      </c>
      <c r="Y224" s="137">
        <f t="shared" si="133"/>
        <v>1</v>
      </c>
      <c r="Z224" s="137">
        <f t="shared" si="133"/>
        <v>0</v>
      </c>
      <c r="AA224" s="137">
        <f t="shared" si="133"/>
        <v>0</v>
      </c>
      <c r="AB224" s="137">
        <f t="shared" si="133"/>
        <v>0</v>
      </c>
      <c r="AC224" s="137">
        <f t="shared" si="133"/>
        <v>0</v>
      </c>
      <c r="AD224" s="137">
        <f t="shared" si="133"/>
        <v>0</v>
      </c>
      <c r="AE224" s="137">
        <f t="shared" si="133"/>
        <v>0</v>
      </c>
      <c r="AF224" s="174">
        <f t="shared" si="117"/>
        <v>1.0882783441602396E-8</v>
      </c>
      <c r="AG224" s="139"/>
      <c r="AI224" s="146">
        <v>1978</v>
      </c>
      <c r="AJ224" s="103" t="str">
        <f t="shared" si="118"/>
        <v>U</v>
      </c>
      <c r="AK224" s="140">
        <f t="shared" si="119"/>
        <v>4.430778355364859E-6</v>
      </c>
      <c r="AL224" s="147"/>
      <c r="AO224" s="146">
        <v>1978</v>
      </c>
      <c r="AP224" s="103" t="str">
        <f t="shared" si="120"/>
        <v>U</v>
      </c>
      <c r="AQ224" s="140">
        <f t="shared" si="121"/>
        <v>9.7306695507654693E-7</v>
      </c>
      <c r="AR224" s="147"/>
      <c r="AU224" s="146">
        <v>1978</v>
      </c>
      <c r="AV224" s="103" t="str">
        <f t="shared" si="122"/>
        <v>U</v>
      </c>
      <c r="AW224" s="140">
        <f t="shared" si="123"/>
        <v>1.598249417003554E-8</v>
      </c>
      <c r="AX224" s="147"/>
      <c r="BA224" s="146">
        <v>1978</v>
      </c>
      <c r="BB224" s="103" t="str">
        <f t="shared" si="124"/>
        <v>U</v>
      </c>
      <c r="BC224" s="140">
        <f t="shared" si="125"/>
        <v>4.5480284175045517E-6</v>
      </c>
      <c r="BD224" s="147"/>
      <c r="BG224" s="146">
        <v>1978</v>
      </c>
      <c r="BH224" s="103" t="str">
        <f t="shared" si="126"/>
        <v>U</v>
      </c>
      <c r="BI224" s="140">
        <f t="shared" si="127"/>
        <v>9.6566756416377729E-6</v>
      </c>
      <c r="BJ224" s="147"/>
    </row>
    <row r="225" spans="1:65" ht="13">
      <c r="A225" s="173">
        <v>29</v>
      </c>
      <c r="B225" s="180">
        <v>1977</v>
      </c>
      <c r="C225" s="137">
        <f t="shared" si="131"/>
        <v>0</v>
      </c>
      <c r="D225" s="137">
        <f t="shared" si="131"/>
        <v>0.15</v>
      </c>
      <c r="E225" s="137">
        <f t="shared" si="131"/>
        <v>0.85</v>
      </c>
      <c r="F225" s="137">
        <f t="shared" si="131"/>
        <v>0</v>
      </c>
      <c r="G225" s="137">
        <f t="shared" si="131"/>
        <v>0</v>
      </c>
      <c r="H225" s="137">
        <f t="shared" si="131"/>
        <v>0</v>
      </c>
      <c r="I225" s="137">
        <f t="shared" si="131"/>
        <v>0</v>
      </c>
      <c r="J225" s="174">
        <f t="shared" si="113"/>
        <v>1.1226555221552089E-4</v>
      </c>
      <c r="L225" s="173">
        <v>29</v>
      </c>
      <c r="M225" s="180">
        <v>1977</v>
      </c>
      <c r="N225" s="137">
        <f t="shared" si="132"/>
        <v>0</v>
      </c>
      <c r="O225" s="137">
        <f t="shared" si="132"/>
        <v>0.25</v>
      </c>
      <c r="P225" s="137">
        <f t="shared" si="132"/>
        <v>0.75</v>
      </c>
      <c r="Q225" s="137">
        <f t="shared" si="132"/>
        <v>0</v>
      </c>
      <c r="R225" s="137">
        <f t="shared" si="132"/>
        <v>0</v>
      </c>
      <c r="S225" s="137">
        <f t="shared" si="132"/>
        <v>0</v>
      </c>
      <c r="T225" s="137">
        <f t="shared" si="132"/>
        <v>0</v>
      </c>
      <c r="U225" s="174">
        <f t="shared" si="115"/>
        <v>2.2412281425949451E-5</v>
      </c>
      <c r="W225" s="173">
        <v>29</v>
      </c>
      <c r="X225" s="180">
        <v>1977</v>
      </c>
      <c r="Y225" s="137">
        <f t="shared" si="133"/>
        <v>1</v>
      </c>
      <c r="Z225" s="137">
        <f t="shared" si="133"/>
        <v>0</v>
      </c>
      <c r="AA225" s="137">
        <f t="shared" si="133"/>
        <v>0</v>
      </c>
      <c r="AB225" s="137">
        <f t="shared" si="133"/>
        <v>0</v>
      </c>
      <c r="AC225" s="137">
        <f t="shared" si="133"/>
        <v>0</v>
      </c>
      <c r="AD225" s="137">
        <f t="shared" si="133"/>
        <v>0</v>
      </c>
      <c r="AE225" s="137">
        <f t="shared" si="133"/>
        <v>0</v>
      </c>
      <c r="AF225" s="174">
        <f t="shared" si="117"/>
        <v>6.9614849260177909E-9</v>
      </c>
      <c r="AG225" s="139"/>
      <c r="AI225" s="146">
        <v>1977</v>
      </c>
      <c r="AJ225" s="103" t="str">
        <f t="shared" si="118"/>
        <v>U</v>
      </c>
      <c r="AK225" s="140">
        <f t="shared" si="119"/>
        <v>1.4625158050763785E-6</v>
      </c>
      <c r="AL225" s="147"/>
      <c r="AO225" s="146">
        <v>1977</v>
      </c>
      <c r="AP225" s="103" t="str">
        <f t="shared" si="120"/>
        <v>U</v>
      </c>
      <c r="AQ225" s="140">
        <f t="shared" si="121"/>
        <v>4.8653347753827347E-7</v>
      </c>
      <c r="AR225" s="147"/>
      <c r="AU225" s="146">
        <v>1977</v>
      </c>
      <c r="AV225" s="103" t="str">
        <f t="shared" si="122"/>
        <v>U</v>
      </c>
      <c r="AW225" s="140">
        <f t="shared" si="123"/>
        <v>1.2912093371630984E-8</v>
      </c>
      <c r="AX225" s="147"/>
      <c r="BA225" s="146">
        <v>1977</v>
      </c>
      <c r="BB225" s="103" t="str">
        <f t="shared" si="124"/>
        <v>U</v>
      </c>
      <c r="BC225" s="140">
        <f t="shared" si="125"/>
        <v>2.537106435594468E-6</v>
      </c>
      <c r="BD225" s="147"/>
      <c r="BG225" s="146">
        <v>1977</v>
      </c>
      <c r="BH225" s="103" t="str">
        <f t="shared" si="126"/>
        <v>U</v>
      </c>
      <c r="BI225" s="140">
        <f t="shared" si="127"/>
        <v>5.3869526897746151E-6</v>
      </c>
      <c r="BJ225" s="147"/>
    </row>
    <row r="226" spans="1:65" ht="13.5" thickBot="1">
      <c r="A226" s="175">
        <v>30</v>
      </c>
      <c r="B226" s="181">
        <v>1976</v>
      </c>
      <c r="C226" s="137">
        <f t="shared" si="131"/>
        <v>0</v>
      </c>
      <c r="D226" s="137">
        <f t="shared" si="131"/>
        <v>0.15</v>
      </c>
      <c r="E226" s="137">
        <f t="shared" si="131"/>
        <v>0.85</v>
      </c>
      <c r="F226" s="137">
        <f t="shared" si="131"/>
        <v>0</v>
      </c>
      <c r="G226" s="137">
        <f t="shared" si="131"/>
        <v>0</v>
      </c>
      <c r="H226" s="137">
        <f t="shared" si="131"/>
        <v>0</v>
      </c>
      <c r="I226" s="137">
        <f t="shared" si="131"/>
        <v>0</v>
      </c>
      <c r="J226" s="177">
        <f t="shared" si="113"/>
        <v>3.7421850738506971E-5</v>
      </c>
      <c r="L226" s="175">
        <v>30</v>
      </c>
      <c r="M226" s="181">
        <v>1976</v>
      </c>
      <c r="N226" s="137">
        <f t="shared" si="132"/>
        <v>0</v>
      </c>
      <c r="O226" s="137">
        <f t="shared" si="132"/>
        <v>0.2</v>
      </c>
      <c r="P226" s="137">
        <f t="shared" si="132"/>
        <v>0.8</v>
      </c>
      <c r="Q226" s="137">
        <f t="shared" si="132"/>
        <v>0</v>
      </c>
      <c r="R226" s="137">
        <f t="shared" si="132"/>
        <v>0</v>
      </c>
      <c r="S226" s="137">
        <f t="shared" si="132"/>
        <v>0</v>
      </c>
      <c r="T226" s="137">
        <f t="shared" si="132"/>
        <v>0</v>
      </c>
      <c r="U226" s="174">
        <f t="shared" si="115"/>
        <v>1.1206140712974725E-5</v>
      </c>
      <c r="W226" s="175">
        <v>30</v>
      </c>
      <c r="X226" s="181">
        <v>1976</v>
      </c>
      <c r="Y226" s="137">
        <f t="shared" si="133"/>
        <v>1</v>
      </c>
      <c r="Z226" s="137">
        <f t="shared" si="133"/>
        <v>0</v>
      </c>
      <c r="AA226" s="137">
        <f t="shared" si="133"/>
        <v>0</v>
      </c>
      <c r="AB226" s="137">
        <f t="shared" si="133"/>
        <v>0</v>
      </c>
      <c r="AC226" s="137">
        <f t="shared" si="133"/>
        <v>0</v>
      </c>
      <c r="AD226" s="137">
        <f t="shared" si="133"/>
        <v>0</v>
      </c>
      <c r="AE226" s="137">
        <f t="shared" si="133"/>
        <v>0</v>
      </c>
      <c r="AF226" s="177">
        <f t="shared" si="117"/>
        <v>1.4807578433794746E-9</v>
      </c>
      <c r="AG226" s="139"/>
      <c r="AI226" s="168">
        <v>1976</v>
      </c>
      <c r="AJ226" s="103" t="str">
        <f t="shared" si="118"/>
        <v>U</v>
      </c>
      <c r="AK226" s="140">
        <f t="shared" si="119"/>
        <v>6.5000702447839043E-7</v>
      </c>
      <c r="AL226" s="170"/>
      <c r="AO226" s="168">
        <v>1976</v>
      </c>
      <c r="AP226" s="103" t="str">
        <f t="shared" si="120"/>
        <v>U</v>
      </c>
      <c r="AQ226" s="140">
        <f t="shared" si="121"/>
        <v>4.8653347753827347E-7</v>
      </c>
      <c r="AR226" s="170"/>
      <c r="AU226" s="168">
        <v>1976</v>
      </c>
      <c r="AV226" s="103" t="str">
        <f t="shared" si="122"/>
        <v>U</v>
      </c>
      <c r="AW226" s="140">
        <f t="shared" si="123"/>
        <v>1.7777519859491933E-9</v>
      </c>
      <c r="AX226" s="170"/>
      <c r="BA226" s="168">
        <v>1976</v>
      </c>
      <c r="BB226" s="103" t="str">
        <f t="shared" si="124"/>
        <v>U</v>
      </c>
      <c r="BC226" s="140">
        <f t="shared" si="125"/>
        <v>3.9021947857213944E-7</v>
      </c>
      <c r="BD226" s="170"/>
      <c r="BG226" s="168">
        <v>1976</v>
      </c>
      <c r="BH226" s="103" t="str">
        <f t="shared" si="126"/>
        <v>U</v>
      </c>
      <c r="BI226" s="140">
        <f t="shared" si="127"/>
        <v>8.2853988315397336E-7</v>
      </c>
      <c r="BJ226" s="170"/>
    </row>
    <row r="227" spans="1:65" ht="13">
      <c r="B227" s="101"/>
      <c r="C227" s="101"/>
      <c r="D227" s="101"/>
      <c r="E227" s="101"/>
      <c r="F227" s="101"/>
      <c r="G227" s="101"/>
      <c r="H227" s="101"/>
      <c r="I227" s="101"/>
      <c r="J227" s="121">
        <f>'2006 Vehicle Characteristics'!$F$52/10^9</f>
        <v>7.7469988682873581E-2</v>
      </c>
      <c r="M227" s="101"/>
      <c r="N227" s="101"/>
      <c r="O227" s="101"/>
      <c r="P227" s="101"/>
      <c r="Q227" s="101"/>
      <c r="R227" s="101"/>
      <c r="S227" s="101"/>
      <c r="T227" s="101"/>
      <c r="U227" s="121">
        <f>'2006 Vehicle Characteristics'!$F$53/10^9</f>
        <v>2.2315318451245361E-2</v>
      </c>
      <c r="X227" s="101"/>
      <c r="Y227" s="101"/>
      <c r="Z227" s="101"/>
      <c r="AA227" s="101"/>
      <c r="AB227" s="101"/>
      <c r="AC227" s="101"/>
      <c r="AD227" s="101"/>
      <c r="AE227" s="101"/>
      <c r="AF227" s="121">
        <f>'2006 Vehicle Characteristics'!$F$54/10^9</f>
        <v>1.1135854047875126E-5</v>
      </c>
      <c r="AG227" s="121"/>
      <c r="AJ227" s="142"/>
      <c r="AK227" s="143">
        <f>'2006 Vehicle Characteristics'!$F$55/10^9</f>
        <v>2.715403762523592E-4</v>
      </c>
      <c r="AL227" s="141"/>
      <c r="AP227" s="142"/>
      <c r="AQ227" s="143">
        <f>'2006 Vehicle Characteristics'!$F$56/10^9</f>
        <v>1.0015097729471924E-3</v>
      </c>
      <c r="AR227" s="141"/>
      <c r="AV227" s="142"/>
      <c r="AW227" s="143">
        <f>'2006 Vehicle Characteristics'!$F$57/10^9</f>
        <v>4.7883327975280874E-5</v>
      </c>
      <c r="AX227" s="141"/>
      <c r="BB227" s="142"/>
      <c r="BC227" s="143">
        <f>'2006 Vehicle Characteristics'!$F$58/10^9</f>
        <v>2.2422439528426734E-3</v>
      </c>
      <c r="BD227" s="141"/>
      <c r="BH227" s="142"/>
      <c r="BI227" s="143">
        <f>'2006 Vehicle Characteristics'!$B$59/10^9</f>
        <v>4.7608811059069792E-3</v>
      </c>
      <c r="BJ227" s="141"/>
    </row>
    <row r="228" spans="1:65" ht="13.5" thickBot="1">
      <c r="B228" s="103"/>
      <c r="C228" s="103"/>
      <c r="D228" s="103"/>
      <c r="E228" s="103"/>
      <c r="F228" s="103"/>
      <c r="G228" s="103"/>
      <c r="H228" s="103"/>
      <c r="I228" s="103"/>
      <c r="J228" s="103"/>
      <c r="M228" s="103"/>
      <c r="N228" s="103"/>
      <c r="O228" s="103"/>
      <c r="P228" s="103"/>
      <c r="Q228" s="103"/>
      <c r="R228" s="103"/>
      <c r="S228" s="103"/>
      <c r="T228" s="103"/>
      <c r="U228" s="103"/>
      <c r="X228" s="103"/>
      <c r="Y228" s="103"/>
      <c r="Z228" s="103"/>
      <c r="AA228" s="103"/>
      <c r="AB228" s="103"/>
      <c r="AC228" s="103"/>
      <c r="AD228" s="103"/>
      <c r="AE228" s="103"/>
      <c r="AF228" s="103"/>
      <c r="AG228" s="103"/>
      <c r="AL228" s="141"/>
      <c r="AR228" s="141"/>
      <c r="AX228" s="141"/>
      <c r="BD228" s="141"/>
      <c r="BJ228" s="141"/>
      <c r="BL228" s="104" t="s">
        <v>89</v>
      </c>
    </row>
    <row r="229" spans="1:65" ht="13">
      <c r="B229" s="104" t="s">
        <v>98</v>
      </c>
      <c r="C229" s="104"/>
      <c r="D229" s="104"/>
      <c r="E229" s="104"/>
      <c r="F229" s="104"/>
      <c r="G229" s="103"/>
      <c r="H229" s="103"/>
      <c r="I229" s="104" t="s">
        <v>99</v>
      </c>
      <c r="J229" s="105" t="s">
        <v>99</v>
      </c>
      <c r="M229" s="104" t="s">
        <v>98</v>
      </c>
      <c r="N229" s="104"/>
      <c r="O229" s="104"/>
      <c r="P229" s="104"/>
      <c r="Q229" s="104"/>
      <c r="R229" s="103"/>
      <c r="S229" s="103"/>
      <c r="T229" s="104" t="s">
        <v>99</v>
      </c>
      <c r="U229" s="105" t="s">
        <v>99</v>
      </c>
      <c r="X229" s="104" t="s">
        <v>98</v>
      </c>
      <c r="Y229" s="104"/>
      <c r="Z229" s="104"/>
      <c r="AA229" s="104"/>
      <c r="AB229" s="104"/>
      <c r="AC229" s="103"/>
      <c r="AD229" s="103"/>
      <c r="AE229" s="104" t="s">
        <v>99</v>
      </c>
      <c r="AF229" s="105" t="s">
        <v>99</v>
      </c>
      <c r="AG229" s="104"/>
      <c r="AI229" s="104" t="s">
        <v>98</v>
      </c>
      <c r="AJ229" s="104"/>
      <c r="AK229" s="104" t="s">
        <v>99</v>
      </c>
      <c r="AL229" s="105" t="s">
        <v>99</v>
      </c>
      <c r="AO229" s="104" t="s">
        <v>98</v>
      </c>
      <c r="AP229" s="104"/>
      <c r="AQ229" s="104" t="s">
        <v>99</v>
      </c>
      <c r="AR229" s="105" t="s">
        <v>99</v>
      </c>
      <c r="AU229" s="104" t="s">
        <v>98</v>
      </c>
      <c r="AV229" s="104"/>
      <c r="AW229" s="104" t="s">
        <v>99</v>
      </c>
      <c r="AX229" s="105" t="s">
        <v>99</v>
      </c>
      <c r="BA229" s="104" t="s">
        <v>98</v>
      </c>
      <c r="BB229" s="104"/>
      <c r="BC229" s="104" t="s">
        <v>99</v>
      </c>
      <c r="BD229" s="105" t="s">
        <v>99</v>
      </c>
      <c r="BG229" s="104" t="s">
        <v>98</v>
      </c>
      <c r="BH229" s="104"/>
      <c r="BI229" s="104" t="s">
        <v>99</v>
      </c>
      <c r="BJ229" s="105" t="s">
        <v>99</v>
      </c>
      <c r="BL229" s="128" t="s">
        <v>99</v>
      </c>
      <c r="BM229" s="129" t="s">
        <v>99</v>
      </c>
    </row>
    <row r="230" spans="1:65" ht="15.5" thickBot="1">
      <c r="A230" s="116" t="s">
        <v>102</v>
      </c>
      <c r="B230" s="106" t="s">
        <v>97</v>
      </c>
      <c r="C230" s="106"/>
      <c r="D230" s="106"/>
      <c r="E230" s="106"/>
      <c r="F230" s="106"/>
      <c r="G230" s="106"/>
      <c r="H230" s="106"/>
      <c r="I230" s="107" t="s">
        <v>100</v>
      </c>
      <c r="J230" s="108" t="s">
        <v>101</v>
      </c>
      <c r="L230" s="116" t="s">
        <v>102</v>
      </c>
      <c r="M230" s="106" t="s">
        <v>97</v>
      </c>
      <c r="N230" s="106"/>
      <c r="O230" s="106"/>
      <c r="P230" s="106"/>
      <c r="Q230" s="106"/>
      <c r="R230" s="106"/>
      <c r="S230" s="106"/>
      <c r="T230" s="107" t="s">
        <v>100</v>
      </c>
      <c r="U230" s="108" t="s">
        <v>101</v>
      </c>
      <c r="W230" s="116" t="s">
        <v>102</v>
      </c>
      <c r="X230" s="106" t="s">
        <v>97</v>
      </c>
      <c r="Y230" s="106"/>
      <c r="Z230" s="106"/>
      <c r="AA230" s="106"/>
      <c r="AB230" s="106"/>
      <c r="AC230" s="106"/>
      <c r="AD230" s="106"/>
      <c r="AE230" s="107" t="s">
        <v>100</v>
      </c>
      <c r="AF230" s="108" t="s">
        <v>101</v>
      </c>
      <c r="AG230" s="125"/>
      <c r="AI230" s="106" t="s">
        <v>97</v>
      </c>
      <c r="AJ230" s="106"/>
      <c r="AK230" s="106" t="s">
        <v>104</v>
      </c>
      <c r="AL230" s="122" t="s">
        <v>105</v>
      </c>
      <c r="AO230" s="106" t="s">
        <v>97</v>
      </c>
      <c r="AP230" s="106"/>
      <c r="AQ230" s="106" t="s">
        <v>104</v>
      </c>
      <c r="AR230" s="122" t="s">
        <v>105</v>
      </c>
      <c r="AU230" s="106" t="s">
        <v>97</v>
      </c>
      <c r="AV230" s="106"/>
      <c r="AW230" s="106" t="s">
        <v>104</v>
      </c>
      <c r="AX230" s="122" t="s">
        <v>105</v>
      </c>
      <c r="BA230" s="106" t="s">
        <v>97</v>
      </c>
      <c r="BB230" s="106"/>
      <c r="BC230" s="106" t="s">
        <v>104</v>
      </c>
      <c r="BD230" s="122" t="s">
        <v>105</v>
      </c>
      <c r="BG230" s="106" t="s">
        <v>97</v>
      </c>
      <c r="BH230" s="106"/>
      <c r="BI230" s="106" t="s">
        <v>104</v>
      </c>
      <c r="BJ230" s="122" t="s">
        <v>105</v>
      </c>
      <c r="BL230" s="130" t="s">
        <v>104</v>
      </c>
      <c r="BM230" s="131" t="s">
        <v>105</v>
      </c>
    </row>
    <row r="231" spans="1:65" ht="13">
      <c r="A231" s="117" t="s">
        <v>37</v>
      </c>
      <c r="B231" s="109">
        <f>SUMPRODUCT(C$196:C$226,J$196:J$226)</f>
        <v>0</v>
      </c>
      <c r="C231" s="103"/>
      <c r="D231" s="103"/>
      <c r="E231" s="103"/>
      <c r="F231" s="103"/>
      <c r="G231" s="103"/>
      <c r="H231" s="103"/>
      <c r="I231" s="109">
        <f t="shared" ref="I231:I237" si="134">B231*VLOOKUP($A231,N2OEF,2,FALSE)</f>
        <v>0</v>
      </c>
      <c r="J231" s="110">
        <f t="shared" ref="J231:J237" si="135">B231*VLOOKUP($A231,CH4EF,2,FALSE)</f>
        <v>0</v>
      </c>
      <c r="L231" s="117" t="s">
        <v>37</v>
      </c>
      <c r="M231" s="109">
        <f>SUMPRODUCT(N$196:N$226,U$196:U$226)</f>
        <v>0</v>
      </c>
      <c r="N231" s="103"/>
      <c r="O231" s="103"/>
      <c r="P231" s="103"/>
      <c r="Q231" s="103"/>
      <c r="R231" s="103"/>
      <c r="S231" s="103"/>
      <c r="T231" s="109">
        <f t="shared" ref="T231:T237" si="136">M231*VLOOKUP($A231,N2OEF,3,FALSE)</f>
        <v>0</v>
      </c>
      <c r="U231" s="110">
        <f t="shared" ref="U231:U237" si="137">M231*VLOOKUP($A231,CH4EF,3,FALSE)</f>
        <v>0</v>
      </c>
      <c r="W231" s="117" t="s">
        <v>37</v>
      </c>
      <c r="X231" s="109">
        <f>SUMPRODUCT(Y$196:Y$226,AF$196:AF$226)</f>
        <v>2.7831634744149729E-7</v>
      </c>
      <c r="Y231" s="103"/>
      <c r="Z231" s="103"/>
      <c r="AA231" s="103"/>
      <c r="AB231" s="103"/>
      <c r="AC231" s="103"/>
      <c r="AD231" s="103"/>
      <c r="AE231" s="109">
        <f t="shared" ref="AE231:AE237" si="138">X231*VLOOKUP($A231,N2OEF,4,FALSE)</f>
        <v>1.3832322467842415E-8</v>
      </c>
      <c r="AF231" s="110">
        <f t="shared" ref="AF231:AF237" si="139">X231*VLOOKUP($A231,CH4EF,4,FALSE)</f>
        <v>1.2813684636206535E-7</v>
      </c>
      <c r="AG231" s="109"/>
      <c r="AI231" s="144"/>
      <c r="AJ231" s="144"/>
      <c r="AK231" s="144"/>
      <c r="AL231" s="145"/>
      <c r="AO231" s="144"/>
      <c r="AP231" s="144"/>
      <c r="AQ231" s="144"/>
      <c r="AR231" s="145"/>
      <c r="AU231" s="144"/>
      <c r="AV231" s="144"/>
      <c r="AW231" s="144"/>
      <c r="AX231" s="145"/>
      <c r="BA231" s="144"/>
      <c r="BB231" s="144"/>
      <c r="BC231" s="144"/>
      <c r="BD231" s="145"/>
      <c r="BG231" s="144"/>
      <c r="BH231" s="144"/>
      <c r="BI231" s="144"/>
      <c r="BJ231" s="145"/>
      <c r="BL231" s="146"/>
      <c r="BM231" s="147"/>
    </row>
    <row r="232" spans="1:65" ht="13">
      <c r="A232" s="117" t="s">
        <v>31</v>
      </c>
      <c r="B232" s="109">
        <f>SUMPRODUCT(D$196:D$226,J$196:J$226)</f>
        <v>6.8554658449820568E-5</v>
      </c>
      <c r="C232" s="103"/>
      <c r="D232" s="103"/>
      <c r="E232" s="103"/>
      <c r="F232" s="103"/>
      <c r="G232" s="103"/>
      <c r="H232" s="103"/>
      <c r="I232" s="109">
        <f t="shared" si="134"/>
        <v>1.3505267714614651E-6</v>
      </c>
      <c r="J232" s="110">
        <f t="shared" si="135"/>
        <v>1.1626870073089568E-5</v>
      </c>
      <c r="L232" s="117" t="s">
        <v>31</v>
      </c>
      <c r="M232" s="109">
        <f>SUMPRODUCT(O$196:O$226,U$196:U$226)</f>
        <v>2.4653509568544399E-5</v>
      </c>
      <c r="N232" s="103"/>
      <c r="O232" s="103"/>
      <c r="P232" s="103"/>
      <c r="Q232" s="103"/>
      <c r="R232" s="103"/>
      <c r="S232" s="103"/>
      <c r="T232" s="109">
        <f t="shared" si="136"/>
        <v>5.3744650859426791E-7</v>
      </c>
      <c r="U232" s="110">
        <f t="shared" si="137"/>
        <v>4.7038896256782717E-6</v>
      </c>
      <c r="W232" s="117" t="s">
        <v>31</v>
      </c>
      <c r="X232" s="109">
        <f>SUMPRODUCT(Z$196:Z$226,AF$196:AF$226)</f>
        <v>1.1926846653759837E-6</v>
      </c>
      <c r="Y232" s="103"/>
      <c r="Z232" s="103"/>
      <c r="AA232" s="103"/>
      <c r="AB232" s="103"/>
      <c r="AC232" s="103"/>
      <c r="AD232" s="103"/>
      <c r="AE232" s="109">
        <f t="shared" si="138"/>
        <v>5.6413984672284035E-8</v>
      </c>
      <c r="AF232" s="110">
        <f t="shared" si="139"/>
        <v>4.9866145859369888E-7</v>
      </c>
      <c r="AG232" s="109"/>
      <c r="AI232" s="144"/>
      <c r="AJ232" s="144"/>
      <c r="AK232" s="144"/>
      <c r="AL232" s="145"/>
      <c r="AO232" s="144"/>
      <c r="AP232" s="144"/>
      <c r="AQ232" s="144"/>
      <c r="AR232" s="145"/>
      <c r="AU232" s="144"/>
      <c r="AV232" s="144"/>
      <c r="AW232" s="144"/>
      <c r="AX232" s="145"/>
      <c r="BA232" s="144"/>
      <c r="BB232" s="144"/>
      <c r="BC232" s="144"/>
      <c r="BD232" s="145"/>
      <c r="BG232" s="144"/>
      <c r="BH232" s="144"/>
      <c r="BI232" s="144"/>
      <c r="BJ232" s="145"/>
      <c r="BL232" s="146"/>
      <c r="BM232" s="147"/>
    </row>
    <row r="233" spans="1:65" ht="13">
      <c r="A233" s="117" t="s">
        <v>29</v>
      </c>
      <c r="B233" s="109">
        <f>SUMPRODUCT(E$196:E$226,J$196:J$226)</f>
        <v>7.2790286358095696E-4</v>
      </c>
      <c r="C233" s="103"/>
      <c r="D233" s="103"/>
      <c r="E233" s="103"/>
      <c r="F233" s="103"/>
      <c r="G233" s="103"/>
      <c r="H233" s="103"/>
      <c r="I233" s="109">
        <f t="shared" si="134"/>
        <v>3.6686304324480228E-5</v>
      </c>
      <c r="J233" s="110">
        <f t="shared" si="135"/>
        <v>9.8630838015219673E-5</v>
      </c>
      <c r="L233" s="117" t="s">
        <v>29</v>
      </c>
      <c r="M233" s="109">
        <f>SUMPRODUCT(P$196:P$226,U$196:U$226)</f>
        <v>4.4692399587782921E-4</v>
      </c>
      <c r="N233" s="103"/>
      <c r="O233" s="103"/>
      <c r="P233" s="103"/>
      <c r="Q233" s="103"/>
      <c r="R233" s="103"/>
      <c r="S233" s="103"/>
      <c r="T233" s="109">
        <f t="shared" si="136"/>
        <v>2.8558443336593287E-5</v>
      </c>
      <c r="U233" s="110">
        <f t="shared" si="137"/>
        <v>6.7753677775078913E-5</v>
      </c>
      <c r="W233" s="117" t="s">
        <v>29</v>
      </c>
      <c r="X233" s="109">
        <f>SUMPRODUCT(AA$196:AA$226,AF$196:AF$226)</f>
        <v>8.0884399832341627E-7</v>
      </c>
      <c r="Y233" s="103"/>
      <c r="Z233" s="103"/>
      <c r="AA233" s="103"/>
      <c r="AB233" s="103"/>
      <c r="AC233" s="103"/>
      <c r="AD233" s="103"/>
      <c r="AE233" s="109">
        <f t="shared" si="138"/>
        <v>1.0652475457919393E-7</v>
      </c>
      <c r="AF233" s="110">
        <f t="shared" si="139"/>
        <v>1.9056364600499688E-7</v>
      </c>
      <c r="AG233" s="109"/>
      <c r="AI233" s="144"/>
      <c r="AJ233" s="144"/>
      <c r="AK233" s="144"/>
      <c r="AL233" s="145"/>
      <c r="AO233" s="144"/>
      <c r="AP233" s="144"/>
      <c r="AQ233" s="144"/>
      <c r="AR233" s="145"/>
      <c r="AU233" s="144"/>
      <c r="AV233" s="144"/>
      <c r="AW233" s="144"/>
      <c r="AX233" s="145"/>
      <c r="BA233" s="144"/>
      <c r="BB233" s="144"/>
      <c r="BC233" s="144"/>
      <c r="BD233" s="145"/>
      <c r="BG233" s="144"/>
      <c r="BH233" s="144"/>
      <c r="BI233" s="144"/>
      <c r="BJ233" s="145"/>
      <c r="BL233" s="146"/>
      <c r="BM233" s="147"/>
    </row>
    <row r="234" spans="1:65" ht="13">
      <c r="A234" s="117" t="s">
        <v>27</v>
      </c>
      <c r="B234" s="109">
        <f>SUMPRODUCT(F$196:F$226,J$196:J$226)</f>
        <v>1.338816762451657E-2</v>
      </c>
      <c r="C234" s="103"/>
      <c r="D234" s="103"/>
      <c r="E234" s="103"/>
      <c r="F234" s="103"/>
      <c r="G234" s="103"/>
      <c r="H234" s="103"/>
      <c r="I234" s="109">
        <f t="shared" si="134"/>
        <v>8.6621444530622193E-4</v>
      </c>
      <c r="J234" s="110">
        <f t="shared" si="135"/>
        <v>9.4252700076596658E-4</v>
      </c>
      <c r="L234" s="117" t="s">
        <v>27</v>
      </c>
      <c r="M234" s="109">
        <f>SUMPRODUCT(Q$196:Q$226,U$196:U$226)</f>
        <v>2.3277926271164399E-3</v>
      </c>
      <c r="N234" s="103"/>
      <c r="O234" s="103"/>
      <c r="P234" s="103"/>
      <c r="Q234" s="103"/>
      <c r="R234" s="103"/>
      <c r="S234" s="103"/>
      <c r="T234" s="109">
        <f t="shared" si="136"/>
        <v>2.4581490142349603E-4</v>
      </c>
      <c r="U234" s="110">
        <f t="shared" si="137"/>
        <v>1.8063670786423573E-4</v>
      </c>
      <c r="W234" s="117" t="s">
        <v>27</v>
      </c>
      <c r="X234" s="109">
        <f>SUMPRODUCT(AB$196:AB$226,AF$196:AF$226)</f>
        <v>5.6420431497706364E-7</v>
      </c>
      <c r="Y234" s="103"/>
      <c r="Z234" s="103"/>
      <c r="AA234" s="103"/>
      <c r="AB234" s="103"/>
      <c r="AC234" s="103"/>
      <c r="AD234" s="103"/>
      <c r="AE234" s="109">
        <f t="shared" si="138"/>
        <v>1.2045762124760309E-7</v>
      </c>
      <c r="AF234" s="110">
        <f t="shared" si="139"/>
        <v>1.4838573483896774E-7</v>
      </c>
      <c r="AG234" s="109"/>
      <c r="AH234" s="127" t="s">
        <v>33</v>
      </c>
      <c r="AI234" s="148">
        <f>SUMIF(AJ$196:AJ$226,$AH234,AK$196:AK$226)</f>
        <v>1.6496306675640226E-4</v>
      </c>
      <c r="AJ234" s="148"/>
      <c r="AK234" s="148">
        <f>AI234*VLOOKUP($AH234,N2OEF,5,FALSE)</f>
        <v>1.6496306675640227E-7</v>
      </c>
      <c r="AL234" s="149">
        <f>AI234*VLOOKUP($AH234,CH4EF,5,FALSE)</f>
        <v>8.2481533378201134E-8</v>
      </c>
      <c r="AN234" s="127" t="s">
        <v>33</v>
      </c>
      <c r="AO234" s="148">
        <f>SUMIF(AP$196:AP$226,$AH234,AQ$196:AQ$226)</f>
        <v>8.9292332920490769E-4</v>
      </c>
      <c r="AP234" s="148"/>
      <c r="AQ234" s="148">
        <f>AO234*VLOOKUP($AH234,N2OEF,6,FALSE)</f>
        <v>1.2500926608868708E-6</v>
      </c>
      <c r="AR234" s="149">
        <f>AO234*VLOOKUP($AH234,CH4EF,6,FALSE)</f>
        <v>8.0363099628441695E-7</v>
      </c>
      <c r="AT234" s="127" t="s">
        <v>33</v>
      </c>
      <c r="AU234" s="148">
        <f>SUMIF(AV$196:AV$226,$AH234,AW$196:AW$226)</f>
        <v>4.0507637951593892E-5</v>
      </c>
      <c r="AV234" s="148"/>
      <c r="AW234" s="148">
        <f>AU234*VLOOKUP($AH234,N2OEF,7,FALSE)</f>
        <v>1.9443666216765066E-7</v>
      </c>
      <c r="AX234" s="149">
        <f>AU234*VLOOKUP($AH234,CH4EF,7,FALSE)</f>
        <v>2.0658895355312886E-7</v>
      </c>
      <c r="AZ234" s="127"/>
      <c r="BA234" s="148"/>
      <c r="BB234" s="148"/>
      <c r="BC234" s="148"/>
      <c r="BD234" s="149"/>
      <c r="BF234" s="127"/>
      <c r="BG234" s="148"/>
      <c r="BH234" s="148"/>
      <c r="BI234" s="148"/>
      <c r="BJ234" s="149"/>
      <c r="BL234" s="146"/>
      <c r="BM234" s="147"/>
    </row>
    <row r="235" spans="1:65" ht="13">
      <c r="A235" s="117" t="s">
        <v>25</v>
      </c>
      <c r="B235" s="109">
        <f>SUMPRODUCT(G$196:G$226,J$196:J$226)</f>
        <v>2.1363045038891321E-2</v>
      </c>
      <c r="C235" s="103"/>
      <c r="D235" s="103"/>
      <c r="E235" s="103"/>
      <c r="F235" s="103"/>
      <c r="G235" s="103"/>
      <c r="H235" s="103"/>
      <c r="I235" s="109">
        <f t="shared" si="134"/>
        <v>9.1647463216843774E-4</v>
      </c>
      <c r="J235" s="110">
        <f t="shared" si="135"/>
        <v>5.7893852055395474E-4</v>
      </c>
      <c r="L235" s="117" t="s">
        <v>25</v>
      </c>
      <c r="M235" s="109">
        <f>SUMPRODUCT(R$196:R$226,U$196:U$226)</f>
        <v>7.3249242743818827E-3</v>
      </c>
      <c r="N235" s="103"/>
      <c r="O235" s="103"/>
      <c r="P235" s="103"/>
      <c r="Q235" s="103"/>
      <c r="R235" s="103"/>
      <c r="S235" s="103"/>
      <c r="T235" s="109">
        <f t="shared" si="136"/>
        <v>6.38000904298662E-4</v>
      </c>
      <c r="U235" s="110">
        <f t="shared" si="137"/>
        <v>3.3108657720206107E-4</v>
      </c>
      <c r="W235" s="117" t="s">
        <v>25</v>
      </c>
      <c r="X235" s="109">
        <f>SUMPRODUCT(AC$196:AC$226,AF$196:AF$226)</f>
        <v>5.5640563981156135E-6</v>
      </c>
      <c r="Y235" s="103"/>
      <c r="Z235" s="103"/>
      <c r="AA235" s="103"/>
      <c r="AB235" s="103"/>
      <c r="AC235" s="103"/>
      <c r="AD235" s="103"/>
      <c r="AE235" s="109">
        <f t="shared" si="138"/>
        <v>9.737098696702324E-7</v>
      </c>
      <c r="AF235" s="110">
        <f t="shared" si="139"/>
        <v>3.6444569407657269E-7</v>
      </c>
      <c r="AG235" s="109"/>
      <c r="AH235" s="117" t="s">
        <v>35</v>
      </c>
      <c r="AI235" s="150">
        <f>SUMIF(AJ$196:AJ$226,$AH235,AK$196:AK$226)</f>
        <v>4.2599244398345261E-5</v>
      </c>
      <c r="AJ235" s="150"/>
      <c r="AK235" s="150">
        <f>AI235*VLOOKUP($AH235,N2OEF,5,FALSE)</f>
        <v>4.2599244398345263E-8</v>
      </c>
      <c r="AL235" s="151">
        <f>AI235*VLOOKUP($AH235,CH4EF,5,FALSE)</f>
        <v>2.1299622199172632E-8</v>
      </c>
      <c r="AN235" s="117" t="s">
        <v>35</v>
      </c>
      <c r="AO235" s="150">
        <f>SUMIF(AP$196:AP$226,$AH235,AQ$196:AQ$226)</f>
        <v>9.5892159182206841E-5</v>
      </c>
      <c r="AP235" s="150"/>
      <c r="AQ235" s="150">
        <f>AO235*VLOOKUP($AH235,N2OEF,6,FALSE)</f>
        <v>1.3424902285508958E-7</v>
      </c>
      <c r="AR235" s="151">
        <f>AO235*VLOOKUP($AH235,CH4EF,6,FALSE)</f>
        <v>8.630294326398615E-8</v>
      </c>
      <c r="AT235" s="117" t="s">
        <v>35</v>
      </c>
      <c r="AU235" s="150">
        <f>SUMIF(AV$196:AV$226,$AH235,AW$196:AW$226)</f>
        <v>7.1234061444890647E-6</v>
      </c>
      <c r="AV235" s="150"/>
      <c r="AW235" s="150">
        <f>AU235*VLOOKUP($AH235,N2OEF,7,FALSE)</f>
        <v>3.4192349493547505E-8</v>
      </c>
      <c r="AX235" s="151">
        <f>AU235*VLOOKUP($AH235,CH4EF,7,FALSE)</f>
        <v>3.6329371336894235E-8</v>
      </c>
      <c r="AZ235" s="117" t="s">
        <v>31</v>
      </c>
      <c r="BA235" s="150">
        <f>SUMIF(BB$196:BB$226,$AZ235,BC$196:BC$226)</f>
        <v>2.0362760506441404E-3</v>
      </c>
      <c r="BB235" s="150"/>
      <c r="BC235" s="150">
        <f>BA235*VLOOKUP($AH235,N2OEF,8,FALSE)</f>
        <v>1.6901091220346367E-5</v>
      </c>
      <c r="BD235" s="151">
        <f>BA235*VLOOKUP($AH235,CH4EF,7,FALSE)</f>
        <v>1.0385007858285116E-5</v>
      </c>
      <c r="BF235" s="117" t="s">
        <v>31</v>
      </c>
      <c r="BG235" s="150">
        <f>SUMIF(BH$196:BH$226,$AZ235,BI$196:BI$226)</f>
        <v>4.3235563925290597E-3</v>
      </c>
      <c r="BH235" s="150"/>
      <c r="BI235" s="150">
        <f>BG235*VLOOKUP($AH235,N2OEF,8,FALSE)</f>
        <v>3.5885518057991199E-5</v>
      </c>
      <c r="BJ235" s="151">
        <f>BG235*VLOOKUP($AH235,CH4EF,7,FALSE)</f>
        <v>2.2050137601898206E-5</v>
      </c>
      <c r="BL235" s="146"/>
      <c r="BM235" s="147"/>
    </row>
    <row r="236" spans="1:65" ht="13">
      <c r="A236" s="117" t="s">
        <v>23</v>
      </c>
      <c r="B236" s="109">
        <f>SUMPRODUCT(H$196:H$226,J$196:J$226)</f>
        <v>2.6817349000192482E-2</v>
      </c>
      <c r="C236" s="103"/>
      <c r="D236" s="103"/>
      <c r="E236" s="103"/>
      <c r="F236" s="103"/>
      <c r="G236" s="103"/>
      <c r="H236" s="103"/>
      <c r="I236" s="109">
        <f t="shared" si="134"/>
        <v>5.4975565450394591E-4</v>
      </c>
      <c r="J236" s="110">
        <f t="shared" si="135"/>
        <v>2.6817349000192485E-4</v>
      </c>
      <c r="L236" s="117" t="s">
        <v>23</v>
      </c>
      <c r="M236" s="109">
        <f>SUMPRODUCT(S$196:S$226,U$196:U$226)</f>
        <v>7.082729176398188E-3</v>
      </c>
      <c r="N236" s="103"/>
      <c r="O236" s="103"/>
      <c r="P236" s="103"/>
      <c r="Q236" s="103"/>
      <c r="R236" s="103"/>
      <c r="S236" s="103"/>
      <c r="T236" s="109">
        <f t="shared" si="136"/>
        <v>1.5794486063367959E-4</v>
      </c>
      <c r="U236" s="110">
        <f t="shared" si="137"/>
        <v>1.0482439181069318E-4</v>
      </c>
      <c r="W236" s="117" t="s">
        <v>23</v>
      </c>
      <c r="X236" s="109">
        <f>SUMPRODUCT(AD$196:AD$226,AF$196:AF$226)</f>
        <v>1.1336593806036464E-6</v>
      </c>
      <c r="Y236" s="103"/>
      <c r="Z236" s="103"/>
      <c r="AA236" s="103"/>
      <c r="AB236" s="103"/>
      <c r="AC236" s="103"/>
      <c r="AD236" s="103"/>
      <c r="AE236" s="109">
        <f t="shared" si="138"/>
        <v>5.2828527136129922E-8</v>
      </c>
      <c r="AF236" s="110">
        <f t="shared" si="139"/>
        <v>3.400978141810939E-8</v>
      </c>
      <c r="AG236" s="109"/>
      <c r="AH236" s="117" t="s">
        <v>37</v>
      </c>
      <c r="AI236" s="157">
        <f>SUMIF(AJ$196:AJ$226,$AH236,AK$196:AK$226)</f>
        <v>6.3978065097611658E-5</v>
      </c>
      <c r="AJ236" s="150"/>
      <c r="AK236" s="150">
        <f>AI236*VLOOKUP($AH236,N2OEF,5,FALSE)</f>
        <v>7.6773678117133982E-8</v>
      </c>
      <c r="AL236" s="151">
        <f>AI236*VLOOKUP($AH236,CH4EF,5,FALSE)</f>
        <v>3.8386839058566991E-8</v>
      </c>
      <c r="AN236" s="117" t="s">
        <v>37</v>
      </c>
      <c r="AO236" s="157">
        <f>SUMIF(AP$196:AP$226,$AH236,AQ$196:AQ$226)</f>
        <v>1.2694284560077942E-5</v>
      </c>
      <c r="AP236" s="150"/>
      <c r="AQ236" s="150">
        <f>AO236*VLOOKUP($AH236,N2OEF,6,FALSE)</f>
        <v>2.15802837521325E-8</v>
      </c>
      <c r="AR236" s="151">
        <f>AO236*VLOOKUP($AH236,CH4EF,6,FALSE)</f>
        <v>1.3963713016085738E-8</v>
      </c>
      <c r="AT236" s="117" t="s">
        <v>37</v>
      </c>
      <c r="AU236" s="150">
        <f>SUMIF(AV$196:AV$226,$AH236,AW$196:AW$226)</f>
        <v>2.5228387919792838E-7</v>
      </c>
      <c r="AV236" s="150"/>
      <c r="AW236" s="150">
        <f>AU236*VLOOKUP($AH236,N2OEF,7,FALSE)</f>
        <v>1.2109626201500562E-9</v>
      </c>
      <c r="AX236" s="151">
        <f>AU236*VLOOKUP($AH236,CH4EF,7,FALSE)</f>
        <v>1.2866477839094348E-9</v>
      </c>
      <c r="AZ236" s="117" t="s">
        <v>37</v>
      </c>
      <c r="BA236" s="150">
        <f>SUMIF(BB$196:BB$226,$AZ236,BC$196:BC$226)</f>
        <v>2.0596790219853348E-4</v>
      </c>
      <c r="BB236" s="150"/>
      <c r="BC236" s="150">
        <f>BA236*VLOOKUP($AH236,N2OEF,8,FALSE)</f>
        <v>1.7095335882478278E-6</v>
      </c>
      <c r="BD236" s="151">
        <f>BA236*VLOOKUP($AH236,CH4EF,7,FALSE)</f>
        <v>1.0504363012125208E-6</v>
      </c>
      <c r="BF236" s="117" t="s">
        <v>37</v>
      </c>
      <c r="BG236" s="150">
        <f>SUMIF(BH$196:BH$226,$AZ236,BI$196:BI$226)</f>
        <v>4.3732471337791913E-4</v>
      </c>
      <c r="BH236" s="150"/>
      <c r="BI236" s="150">
        <f>BG236*VLOOKUP($AH236,N2OEF,8,FALSE)</f>
        <v>3.629795121036729E-6</v>
      </c>
      <c r="BJ236" s="151">
        <f>BG236*VLOOKUP($AH236,CH4EF,7,FALSE)</f>
        <v>2.2303560382273875E-6</v>
      </c>
      <c r="BL236" s="146"/>
      <c r="BM236" s="147"/>
    </row>
    <row r="237" spans="1:65" ht="13">
      <c r="A237" s="118" t="s">
        <v>21</v>
      </c>
      <c r="B237" s="109">
        <f>SUMPRODUCT(I$196:I$226,J$196:J$226)</f>
        <v>1.5104969497242453E-2</v>
      </c>
      <c r="C237" s="111"/>
      <c r="D237" s="111"/>
      <c r="E237" s="111"/>
      <c r="F237" s="111"/>
      <c r="G237" s="111"/>
      <c r="H237" s="111"/>
      <c r="I237" s="109">
        <f t="shared" si="134"/>
        <v>7.2503853586763765E-5</v>
      </c>
      <c r="J237" s="110">
        <f t="shared" si="135"/>
        <v>1.0875578038014566E-4</v>
      </c>
      <c r="L237" s="118" t="s">
        <v>21</v>
      </c>
      <c r="M237" s="109">
        <f>SUMPRODUCT(T$196:T$226,U$196:U$226)</f>
        <v>5.108294867902481E-3</v>
      </c>
      <c r="N237" s="111"/>
      <c r="O237" s="111"/>
      <c r="P237" s="111"/>
      <c r="Q237" s="111"/>
      <c r="R237" s="111"/>
      <c r="S237" s="111"/>
      <c r="T237" s="109">
        <f t="shared" si="136"/>
        <v>1.2770737169756203E-5</v>
      </c>
      <c r="U237" s="110">
        <f t="shared" si="137"/>
        <v>5.1082948679024812E-5</v>
      </c>
      <c r="W237" s="118" t="s">
        <v>21</v>
      </c>
      <c r="X237" s="109">
        <f>SUMPRODUCT(AE$196:AE$226,AF$196:AF$226)</f>
        <v>1.5940889430379066E-6</v>
      </c>
      <c r="Y237" s="111"/>
      <c r="Z237" s="111"/>
      <c r="AA237" s="111"/>
      <c r="AB237" s="111"/>
      <c r="AC237" s="111"/>
      <c r="AD237" s="111"/>
      <c r="AE237" s="109">
        <f t="shared" si="138"/>
        <v>2.3911334145568597E-9</v>
      </c>
      <c r="AF237" s="110">
        <f t="shared" si="139"/>
        <v>4.7344441608225827E-8</v>
      </c>
      <c r="AG237" s="109"/>
      <c r="AH237" s="117" t="s">
        <v>185</v>
      </c>
      <c r="AI237" s="157"/>
      <c r="AJ237" s="150"/>
      <c r="AK237" s="150"/>
      <c r="AL237" s="151"/>
      <c r="AN237" s="117" t="s">
        <v>185</v>
      </c>
      <c r="AO237" s="157"/>
      <c r="AP237" s="150"/>
      <c r="AQ237" s="150"/>
      <c r="AR237" s="151"/>
      <c r="AT237" s="117" t="s">
        <v>185</v>
      </c>
      <c r="AU237" s="150">
        <f>SUMIF(AV$196:AV$226,$AH237,AW$196:AW$226)</f>
        <v>0</v>
      </c>
      <c r="AV237" s="150"/>
      <c r="AW237" s="150">
        <f>AU237*VLOOKUP($AH237,N2OEF,7,FALSE)</f>
        <v>0</v>
      </c>
      <c r="AX237" s="151">
        <f>AU237*VLOOKUP($AH237,CH4EF,7,FALSE)</f>
        <v>0</v>
      </c>
      <c r="AZ237" s="117"/>
      <c r="BA237" s="150"/>
      <c r="BB237" s="150"/>
      <c r="BC237" s="150"/>
      <c r="BD237" s="151"/>
      <c r="BF237" s="117"/>
      <c r="BG237" s="150"/>
      <c r="BH237" s="150"/>
      <c r="BI237" s="150"/>
      <c r="BJ237" s="151"/>
      <c r="BL237" s="146"/>
      <c r="BM237" s="147"/>
    </row>
    <row r="238" spans="1:65" ht="13.5" thickBot="1">
      <c r="A238" s="119" t="s">
        <v>89</v>
      </c>
      <c r="B238" s="112">
        <f>SUM(B231:B237)</f>
        <v>7.7469988682873608E-2</v>
      </c>
      <c r="C238" s="113"/>
      <c r="D238" s="113"/>
      <c r="E238" s="113"/>
      <c r="F238" s="113"/>
      <c r="G238" s="113"/>
      <c r="H238" s="113"/>
      <c r="I238" s="114">
        <f>SUM(I231:I237)</f>
        <v>2.4429854166613109E-3</v>
      </c>
      <c r="J238" s="115">
        <f>SUM(J231:J237)</f>
        <v>2.0086524997903013E-3</v>
      </c>
      <c r="L238" s="119" t="s">
        <v>89</v>
      </c>
      <c r="M238" s="441">
        <f>SUM(M231:M237)</f>
        <v>2.2315318451245365E-2</v>
      </c>
      <c r="N238" s="113"/>
      <c r="O238" s="113"/>
      <c r="P238" s="113"/>
      <c r="Q238" s="113"/>
      <c r="R238" s="113"/>
      <c r="S238" s="113"/>
      <c r="T238" s="114">
        <f>SUM(T231:T237)</f>
        <v>1.0836272933707814E-3</v>
      </c>
      <c r="U238" s="115">
        <f>SUM(U231:U237)</f>
        <v>7.4008819295677195E-4</v>
      </c>
      <c r="W238" s="119" t="s">
        <v>89</v>
      </c>
      <c r="X238" s="112">
        <f>SUM(X231:X237)</f>
        <v>1.1135854047875129E-5</v>
      </c>
      <c r="Y238" s="113"/>
      <c r="Z238" s="113"/>
      <c r="AA238" s="113"/>
      <c r="AB238" s="113"/>
      <c r="AC238" s="113"/>
      <c r="AD238" s="113"/>
      <c r="AE238" s="114">
        <f>SUM(AE231:AE237)</f>
        <v>1.3261582131878425E-6</v>
      </c>
      <c r="AF238" s="115">
        <f>SUM(AF231:AF237)</f>
        <v>1.4115476029026369E-6</v>
      </c>
      <c r="AG238" s="109"/>
      <c r="AH238" s="118" t="s">
        <v>89</v>
      </c>
      <c r="AI238" s="152">
        <f>SUM(AI234:AI236)</f>
        <v>2.715403762523592E-4</v>
      </c>
      <c r="AJ238" s="153"/>
      <c r="AK238" s="153">
        <f>SUM(AK234:AK236)</f>
        <v>2.8433598927188151E-7</v>
      </c>
      <c r="AL238" s="154">
        <f>SUM(AL234:AL236)</f>
        <v>1.4216799463594075E-7</v>
      </c>
      <c r="AN238" s="118" t="s">
        <v>89</v>
      </c>
      <c r="AO238" s="152">
        <f>SUM(AO234:AO236)</f>
        <v>1.0015097729471924E-3</v>
      </c>
      <c r="AP238" s="153"/>
      <c r="AQ238" s="153">
        <f>SUM(AQ234:AQ236)</f>
        <v>1.4059219674940929E-6</v>
      </c>
      <c r="AR238" s="154">
        <f>SUM(AR234:AR236)</f>
        <v>9.038976525644889E-7</v>
      </c>
      <c r="AT238" s="118" t="s">
        <v>89</v>
      </c>
      <c r="AU238" s="152">
        <f>SUM(AU234:AU237)</f>
        <v>4.7883327975280888E-5</v>
      </c>
      <c r="AV238" s="153"/>
      <c r="AW238" s="153">
        <f>SUM(AW234:AW237)</f>
        <v>2.2983997428134822E-7</v>
      </c>
      <c r="AX238" s="154">
        <f>SUM(AX234:AX237)</f>
        <v>2.4420497267393257E-7</v>
      </c>
      <c r="AZ238" s="118" t="s">
        <v>89</v>
      </c>
      <c r="BA238" s="152">
        <f>SUM(BA234:BA236)</f>
        <v>2.2422439528426738E-3</v>
      </c>
      <c r="BB238" s="153"/>
      <c r="BC238" s="153">
        <f>SUM(BC234:BC236)</f>
        <v>1.8610624808594196E-5</v>
      </c>
      <c r="BD238" s="154">
        <f>SUM(BD234:BD236)</f>
        <v>1.1435444159497637E-5</v>
      </c>
      <c r="BF238" s="118" t="s">
        <v>89</v>
      </c>
      <c r="BG238" s="152">
        <f>SUM(BG234:BG236)</f>
        <v>4.7608811059069792E-3</v>
      </c>
      <c r="BH238" s="153"/>
      <c r="BI238" s="153">
        <f>SUM(BI234:BI236)</f>
        <v>3.9515313179027928E-5</v>
      </c>
      <c r="BJ238" s="154">
        <f>SUM(BJ234:BJ236)</f>
        <v>2.4280493640125593E-5</v>
      </c>
      <c r="BL238" s="155">
        <f>SUM(BC238,AW238,AQ238,AK238,AE238,T238,I238,BI238)</f>
        <v>3.5879849041639497E-3</v>
      </c>
      <c r="BM238" s="156">
        <f>SUM(BD238,AX238,AR238,AL238,AF238,U238,J238,BJ238)</f>
        <v>2.7871584487694735E-3</v>
      </c>
    </row>
    <row r="239" spans="1:65" ht="13">
      <c r="AG239" s="126"/>
    </row>
    <row r="240" spans="1:65" ht="13">
      <c r="AG240" s="126"/>
    </row>
    <row r="241" spans="1:65" ht="13.5" thickBot="1">
      <c r="A241" s="104"/>
      <c r="B241" s="104" t="s">
        <v>13</v>
      </c>
      <c r="C241" s="104" t="s">
        <v>176</v>
      </c>
      <c r="D241" s="104"/>
      <c r="E241" s="104"/>
      <c r="F241" s="104"/>
      <c r="G241" s="104"/>
      <c r="H241" s="104"/>
      <c r="I241" s="104"/>
      <c r="J241" s="104"/>
      <c r="K241" s="104"/>
      <c r="L241" s="104"/>
      <c r="M241" s="104" t="s">
        <v>13</v>
      </c>
      <c r="N241" s="104" t="s">
        <v>176</v>
      </c>
      <c r="O241" s="104"/>
      <c r="P241" s="104"/>
      <c r="Q241" s="104"/>
      <c r="R241" s="104"/>
      <c r="S241" s="104"/>
      <c r="T241" s="104"/>
      <c r="U241" s="104"/>
      <c r="V241" s="104"/>
      <c r="W241" s="104"/>
      <c r="X241" s="104" t="s">
        <v>15</v>
      </c>
      <c r="Y241" s="104" t="s">
        <v>176</v>
      </c>
      <c r="Z241" s="104"/>
      <c r="AA241" s="104"/>
      <c r="AB241" s="104"/>
      <c r="AC241" s="104"/>
      <c r="AD241" s="104"/>
      <c r="AE241" s="104"/>
      <c r="AF241" s="104"/>
      <c r="AH241" s="104"/>
      <c r="AI241" s="104" t="s">
        <v>16</v>
      </c>
      <c r="AJ241" s="104" t="s">
        <v>176</v>
      </c>
      <c r="AK241" s="104"/>
      <c r="AL241" s="104"/>
      <c r="AM241" s="104"/>
      <c r="AN241" s="104"/>
      <c r="AO241" s="104" t="s">
        <v>17</v>
      </c>
      <c r="AP241" s="104" t="s">
        <v>176</v>
      </c>
      <c r="AQ241" s="104"/>
      <c r="AR241" s="104"/>
      <c r="AS241" s="104"/>
      <c r="AT241" s="104"/>
      <c r="AU241" s="104" t="s">
        <v>18</v>
      </c>
      <c r="AV241" s="104" t="s">
        <v>176</v>
      </c>
      <c r="AW241" s="104"/>
      <c r="AX241" s="104"/>
      <c r="AY241" s="104"/>
      <c r="AZ241" s="104"/>
      <c r="BA241" s="104" t="s">
        <v>19</v>
      </c>
      <c r="BB241" s="104" t="s">
        <v>176</v>
      </c>
      <c r="BC241" s="104"/>
      <c r="BD241" s="104"/>
      <c r="BE241" s="104"/>
      <c r="BF241" s="104"/>
      <c r="BG241" s="104" t="s">
        <v>318</v>
      </c>
      <c r="BH241" s="104" t="s">
        <v>176</v>
      </c>
      <c r="BI241" s="104"/>
      <c r="BJ241" s="104"/>
      <c r="BK241" s="104"/>
      <c r="BL241" s="104"/>
      <c r="BM241" s="104"/>
    </row>
    <row r="242" spans="1:65" ht="13">
      <c r="A242" s="171"/>
      <c r="B242" s="133">
        <v>2006</v>
      </c>
      <c r="C242" s="98">
        <v>5</v>
      </c>
      <c r="D242" s="98">
        <v>6</v>
      </c>
      <c r="E242" s="98">
        <v>7</v>
      </c>
      <c r="F242" s="98">
        <v>8</v>
      </c>
      <c r="G242" s="99">
        <v>9</v>
      </c>
      <c r="H242" s="98">
        <v>10</v>
      </c>
      <c r="I242" s="99">
        <v>11</v>
      </c>
      <c r="J242" s="164"/>
      <c r="L242" s="171"/>
      <c r="M242" s="133">
        <v>2006</v>
      </c>
      <c r="N242" s="98">
        <v>12</v>
      </c>
      <c r="O242" s="98">
        <v>13</v>
      </c>
      <c r="P242" s="98">
        <v>14</v>
      </c>
      <c r="Q242" s="98">
        <v>15</v>
      </c>
      <c r="R242" s="99">
        <v>16</v>
      </c>
      <c r="S242" s="98">
        <v>17</v>
      </c>
      <c r="T242" s="99">
        <v>18</v>
      </c>
      <c r="U242" s="164"/>
      <c r="W242" s="171"/>
      <c r="X242" s="133">
        <v>2006</v>
      </c>
      <c r="Y242" s="98">
        <v>19</v>
      </c>
      <c r="Z242" s="98">
        <v>20</v>
      </c>
      <c r="AA242" s="98">
        <v>21</v>
      </c>
      <c r="AB242" s="98">
        <v>22</v>
      </c>
      <c r="AC242" s="99">
        <v>23</v>
      </c>
      <c r="AD242" s="98">
        <v>24</v>
      </c>
      <c r="AE242" s="99">
        <v>25</v>
      </c>
      <c r="AF242" s="164"/>
      <c r="AG242" s="104"/>
      <c r="AI242" s="128">
        <v>2006</v>
      </c>
      <c r="AJ242" s="135"/>
      <c r="AK242" s="135"/>
      <c r="AL242" s="164"/>
      <c r="AO242" s="128">
        <v>2006</v>
      </c>
      <c r="AP242" s="135"/>
      <c r="AQ242" s="135"/>
      <c r="AR242" s="164"/>
      <c r="AU242" s="128">
        <v>2006</v>
      </c>
      <c r="AV242" s="135"/>
      <c r="AW242" s="135"/>
      <c r="AX242" s="164"/>
      <c r="BA242" s="128">
        <v>2006</v>
      </c>
      <c r="BB242" s="135"/>
      <c r="BC242" s="135"/>
      <c r="BD242" s="164"/>
      <c r="BG242" s="128">
        <v>2006</v>
      </c>
      <c r="BH242" s="135"/>
      <c r="BI242" s="135"/>
      <c r="BJ242" s="164"/>
    </row>
    <row r="243" spans="1:65" ht="13">
      <c r="A243" s="146"/>
      <c r="B243" s="100" t="s">
        <v>43</v>
      </c>
      <c r="C243" s="124" t="s">
        <v>37</v>
      </c>
      <c r="D243" s="100" t="s">
        <v>31</v>
      </c>
      <c r="E243" s="100" t="s">
        <v>29</v>
      </c>
      <c r="F243" s="100" t="s">
        <v>27</v>
      </c>
      <c r="G243" s="100" t="s">
        <v>25</v>
      </c>
      <c r="H243" s="100" t="s">
        <v>22</v>
      </c>
      <c r="I243" s="100" t="s">
        <v>21</v>
      </c>
      <c r="J243" s="172" t="s">
        <v>97</v>
      </c>
      <c r="L243" s="146"/>
      <c r="M243" s="100" t="s">
        <v>43</v>
      </c>
      <c r="N243" s="124" t="s">
        <v>37</v>
      </c>
      <c r="O243" s="100" t="s">
        <v>31</v>
      </c>
      <c r="P243" s="100" t="s">
        <v>29</v>
      </c>
      <c r="Q243" s="100" t="s">
        <v>27</v>
      </c>
      <c r="R243" s="100" t="s">
        <v>25</v>
      </c>
      <c r="S243" s="100" t="s">
        <v>22</v>
      </c>
      <c r="T243" s="100" t="s">
        <v>21</v>
      </c>
      <c r="U243" s="172" t="s">
        <v>97</v>
      </c>
      <c r="W243" s="146"/>
      <c r="X243" s="100" t="s">
        <v>43</v>
      </c>
      <c r="Y243" s="124" t="s">
        <v>37</v>
      </c>
      <c r="Z243" s="100" t="s">
        <v>31</v>
      </c>
      <c r="AA243" s="100" t="s">
        <v>29</v>
      </c>
      <c r="AB243" s="100" t="s">
        <v>27</v>
      </c>
      <c r="AC243" s="100" t="s">
        <v>25</v>
      </c>
      <c r="AD243" s="100" t="s">
        <v>22</v>
      </c>
      <c r="AE243" s="100" t="s">
        <v>21</v>
      </c>
      <c r="AF243" s="172" t="s">
        <v>97</v>
      </c>
      <c r="AG243" s="123"/>
      <c r="AI243" s="165" t="s">
        <v>43</v>
      </c>
      <c r="AJ243" s="111" t="s">
        <v>103</v>
      </c>
      <c r="AK243" s="136" t="s">
        <v>97</v>
      </c>
      <c r="AL243" s="166"/>
      <c r="AO243" s="165" t="s">
        <v>43</v>
      </c>
      <c r="AP243" s="111" t="s">
        <v>103</v>
      </c>
      <c r="AQ243" s="136" t="s">
        <v>97</v>
      </c>
      <c r="AR243" s="166"/>
      <c r="AU243" s="165" t="s">
        <v>43</v>
      </c>
      <c r="AV243" s="111" t="s">
        <v>103</v>
      </c>
      <c r="AW243" s="136" t="s">
        <v>97</v>
      </c>
      <c r="AX243" s="166"/>
      <c r="BA243" s="165" t="s">
        <v>43</v>
      </c>
      <c r="BB243" s="111" t="s">
        <v>103</v>
      </c>
      <c r="BC243" s="136" t="s">
        <v>97</v>
      </c>
      <c r="BD243" s="166"/>
      <c r="BG243" s="165" t="s">
        <v>43</v>
      </c>
      <c r="BH243" s="111" t="s">
        <v>103</v>
      </c>
      <c r="BI243" s="136" t="s">
        <v>97</v>
      </c>
      <c r="BJ243" s="166"/>
    </row>
    <row r="244" spans="1:65" ht="13">
      <c r="A244" s="173">
        <v>0</v>
      </c>
      <c r="B244" s="178">
        <v>2006</v>
      </c>
      <c r="C244" s="137">
        <f t="shared" ref="C244:I253" si="140">VLOOKUP($B244,oldtechs,C$2,FALSE)</f>
        <v>0</v>
      </c>
      <c r="D244" s="137">
        <f t="shared" si="140"/>
        <v>0</v>
      </c>
      <c r="E244" s="137">
        <f t="shared" si="140"/>
        <v>0</v>
      </c>
      <c r="F244" s="137">
        <f t="shared" si="140"/>
        <v>0</v>
      </c>
      <c r="G244" s="137">
        <f t="shared" si="140"/>
        <v>0</v>
      </c>
      <c r="H244" s="137">
        <f t="shared" si="140"/>
        <v>0.17592864786506646</v>
      </c>
      <c r="I244" s="137">
        <f t="shared" si="140"/>
        <v>0.82407135213493343</v>
      </c>
      <c r="J244" s="179">
        <f t="shared" ref="J244:J274" si="141">VLOOKUP($A244,VMTtoMY06,2,FALSE)*$J$275</f>
        <v>2.0364768433108376E-3</v>
      </c>
      <c r="L244" s="173">
        <v>0</v>
      </c>
      <c r="M244" s="178">
        <v>2006</v>
      </c>
      <c r="N244" s="137">
        <f t="shared" ref="N244:T253" si="142">VLOOKUP($B244,oldtechs,N$2,FALSE)</f>
        <v>0</v>
      </c>
      <c r="O244" s="137">
        <f t="shared" si="142"/>
        <v>0</v>
      </c>
      <c r="P244" s="137">
        <f t="shared" si="142"/>
        <v>0</v>
      </c>
      <c r="Q244" s="137">
        <f t="shared" si="142"/>
        <v>0</v>
      </c>
      <c r="R244" s="137">
        <f t="shared" si="142"/>
        <v>0</v>
      </c>
      <c r="S244" s="137">
        <f t="shared" si="142"/>
        <v>0.24442346200645765</v>
      </c>
      <c r="T244" s="137">
        <f t="shared" si="142"/>
        <v>0.75557653799354252</v>
      </c>
      <c r="U244" s="179">
        <f t="shared" ref="U244:U274" si="143">VLOOKUP($A244,VMTtoMY06,3,FALSE)*$U$275</f>
        <v>7.3292882332233391E-4</v>
      </c>
      <c r="W244" s="173">
        <v>0</v>
      </c>
      <c r="X244" s="178">
        <v>2006</v>
      </c>
      <c r="Y244" s="137">
        <f t="shared" ref="Y244:AE253" si="144">VLOOKUP($B244,oldtechs,Y$2,FALSE)</f>
        <v>0</v>
      </c>
      <c r="Z244" s="137">
        <f t="shared" si="144"/>
        <v>0</v>
      </c>
      <c r="AA244" s="137">
        <f t="shared" si="144"/>
        <v>0</v>
      </c>
      <c r="AB244" s="137">
        <f t="shared" si="144"/>
        <v>0</v>
      </c>
      <c r="AC244" s="137">
        <f t="shared" si="144"/>
        <v>0</v>
      </c>
      <c r="AD244" s="137">
        <f t="shared" si="144"/>
        <v>0.5</v>
      </c>
      <c r="AE244" s="137">
        <f t="shared" si="144"/>
        <v>0.5</v>
      </c>
      <c r="AF244" s="179">
        <f t="shared" ref="AF244:AF274" si="145">VLOOKUP($A244,VMTtoMY06,4,FALSE)*$AF$275</f>
        <v>2.2741578899060599E-7</v>
      </c>
      <c r="AG244" s="124"/>
      <c r="AI244" s="146">
        <v>2006</v>
      </c>
      <c r="AJ244" s="103" t="str">
        <f t="shared" ref="AJ244:AJ274" si="146">VLOOKUP(AI244,oldtechs,2,FALSE)</f>
        <v>A</v>
      </c>
      <c r="AK244" s="140">
        <f t="shared" ref="AK244:AK274" si="147">VLOOKUP($A244,VMTtoMY06,5,FALSE)*AK$275</f>
        <v>5.8955050200902858E-7</v>
      </c>
      <c r="AL244" s="167"/>
      <c r="AO244" s="146">
        <v>2006</v>
      </c>
      <c r="AP244" s="103" t="str">
        <f t="shared" ref="AP244:AP274" si="148">VLOOKUP(AO244,oldtechs,2,FALSE)</f>
        <v>A</v>
      </c>
      <c r="AQ244" s="140">
        <f t="shared" ref="AQ244:AQ274" si="149">VLOOKUP($A244,VMTtoMY06,6,FALSE)*AQ$275</f>
        <v>3.6780509404295123E-5</v>
      </c>
      <c r="AR244" s="167"/>
      <c r="AU244" s="146">
        <v>2006</v>
      </c>
      <c r="AV244" s="103" t="str">
        <f t="shared" ref="AV244:AV274" si="150">VLOOKUP(AU244,oldtechs,3,FALSE)</f>
        <v>A</v>
      </c>
      <c r="AW244" s="140">
        <f t="shared" ref="AW244:AW274" si="151">VLOOKUP($A244,VMTtoMY06,7,FALSE)*AW$275</f>
        <v>2.0906543395413212E-6</v>
      </c>
      <c r="AX244" s="167"/>
      <c r="BA244" s="146">
        <v>2006</v>
      </c>
      <c r="BB244" s="103" t="str">
        <f t="shared" ref="BB244:BB274" si="152">VLOOKUP(BA244,oldtechs,4,FALSE)</f>
        <v>N</v>
      </c>
      <c r="BC244" s="140">
        <f t="shared" ref="BC244:BC274" si="153">VLOOKUP($A244,VMTtoMY06,8,FALSE)*BC$275</f>
        <v>2.6297163354900989E-4</v>
      </c>
      <c r="BD244" s="167"/>
      <c r="BG244" s="146">
        <v>2006</v>
      </c>
      <c r="BH244" s="103" t="str">
        <f t="shared" ref="BH244:BH274" si="154">VLOOKUP(BG244,oldtechs,4,FALSE)</f>
        <v>N</v>
      </c>
      <c r="BI244" s="140">
        <f t="shared" ref="BI244:BI274" si="155">VLOOKUP($A244,VMTtoMY06,8,FALSE)*BI$275</f>
        <v>1.59054541548199E-3</v>
      </c>
      <c r="BJ244" s="167"/>
    </row>
    <row r="245" spans="1:65" ht="13">
      <c r="A245" s="173">
        <v>1</v>
      </c>
      <c r="B245" s="180">
        <v>2005</v>
      </c>
      <c r="C245" s="137">
        <f t="shared" si="140"/>
        <v>0</v>
      </c>
      <c r="D245" s="137">
        <f t="shared" si="140"/>
        <v>0</v>
      </c>
      <c r="E245" s="137">
        <f t="shared" si="140"/>
        <v>0</v>
      </c>
      <c r="F245" s="137">
        <f t="shared" si="140"/>
        <v>0</v>
      </c>
      <c r="G245" s="137">
        <f t="shared" si="140"/>
        <v>0</v>
      </c>
      <c r="H245" s="137">
        <f t="shared" si="140"/>
        <v>0.13013935844182975</v>
      </c>
      <c r="I245" s="137">
        <f t="shared" si="140"/>
        <v>0.86986064155817033</v>
      </c>
      <c r="J245" s="174">
        <f t="shared" si="141"/>
        <v>1.9977863250008137E-3</v>
      </c>
      <c r="L245" s="173">
        <v>1</v>
      </c>
      <c r="M245" s="180">
        <v>2005</v>
      </c>
      <c r="N245" s="137">
        <f t="shared" si="142"/>
        <v>0</v>
      </c>
      <c r="O245" s="137">
        <f t="shared" si="142"/>
        <v>0</v>
      </c>
      <c r="P245" s="137">
        <f t="shared" si="142"/>
        <v>0</v>
      </c>
      <c r="Q245" s="137">
        <f t="shared" si="142"/>
        <v>0</v>
      </c>
      <c r="R245" s="137">
        <f t="shared" si="142"/>
        <v>0</v>
      </c>
      <c r="S245" s="137">
        <f t="shared" si="142"/>
        <v>0.16577568853745742</v>
      </c>
      <c r="T245" s="137">
        <f t="shared" si="142"/>
        <v>0.83422431146254261</v>
      </c>
      <c r="U245" s="174">
        <f t="shared" si="143"/>
        <v>7.4714330171552889E-4</v>
      </c>
      <c r="W245" s="173">
        <v>1</v>
      </c>
      <c r="X245" s="180">
        <v>2005</v>
      </c>
      <c r="Y245" s="137">
        <f t="shared" si="144"/>
        <v>0</v>
      </c>
      <c r="Z245" s="137">
        <f t="shared" si="144"/>
        <v>0</v>
      </c>
      <c r="AA245" s="137">
        <f t="shared" si="144"/>
        <v>0</v>
      </c>
      <c r="AB245" s="137">
        <f t="shared" si="144"/>
        <v>0</v>
      </c>
      <c r="AC245" s="137">
        <f t="shared" si="144"/>
        <v>0</v>
      </c>
      <c r="AD245" s="137">
        <f t="shared" si="144"/>
        <v>0.15034509701784088</v>
      </c>
      <c r="AE245" s="137">
        <f t="shared" si="144"/>
        <v>0.84965490298215918</v>
      </c>
      <c r="AF245" s="174">
        <f t="shared" si="145"/>
        <v>3.2434282796278788E-7</v>
      </c>
      <c r="AG245" s="139"/>
      <c r="AI245" s="146">
        <v>2005</v>
      </c>
      <c r="AJ245" s="103" t="str">
        <f t="shared" si="146"/>
        <v>A</v>
      </c>
      <c r="AK245" s="140">
        <f t="shared" si="147"/>
        <v>1.1711583010267693E-5</v>
      </c>
      <c r="AL245" s="147"/>
      <c r="AO245" s="146">
        <v>2005</v>
      </c>
      <c r="AP245" s="103" t="str">
        <f t="shared" si="148"/>
        <v>A</v>
      </c>
      <c r="AQ245" s="140">
        <f t="shared" si="149"/>
        <v>4.7035803428221724E-5</v>
      </c>
      <c r="AR245" s="147"/>
      <c r="AU245" s="146">
        <v>2005</v>
      </c>
      <c r="AV245" s="103" t="str">
        <f t="shared" si="150"/>
        <v>A</v>
      </c>
      <c r="AW245" s="140">
        <f t="shared" si="151"/>
        <v>1.8413235308244655E-6</v>
      </c>
      <c r="AX245" s="147"/>
      <c r="BA245" s="146">
        <v>2005</v>
      </c>
      <c r="BB245" s="103" t="str">
        <f t="shared" si="152"/>
        <v>N</v>
      </c>
      <c r="BC245" s="140">
        <f t="shared" si="153"/>
        <v>1.3321985932383953E-4</v>
      </c>
      <c r="BD245" s="147"/>
      <c r="BG245" s="146">
        <v>2005</v>
      </c>
      <c r="BH245" s="103" t="str">
        <f t="shared" si="154"/>
        <v>N</v>
      </c>
      <c r="BI245" s="140">
        <f t="shared" si="155"/>
        <v>8.0576081016433415E-4</v>
      </c>
      <c r="BJ245" s="147"/>
    </row>
    <row r="246" spans="1:65" ht="13">
      <c r="A246" s="173">
        <v>2</v>
      </c>
      <c r="B246" s="180">
        <v>2004</v>
      </c>
      <c r="C246" s="137">
        <f t="shared" si="140"/>
        <v>0</v>
      </c>
      <c r="D246" s="137">
        <f t="shared" si="140"/>
        <v>0</v>
      </c>
      <c r="E246" s="137">
        <f t="shared" si="140"/>
        <v>0</v>
      </c>
      <c r="F246" s="137">
        <f t="shared" si="140"/>
        <v>0</v>
      </c>
      <c r="G246" s="137">
        <f t="shared" si="140"/>
        <v>6.6914331477315638E-6</v>
      </c>
      <c r="H246" s="137">
        <f t="shared" si="140"/>
        <v>0.24230909908142606</v>
      </c>
      <c r="I246" s="137">
        <f t="shared" si="140"/>
        <v>0.75768420948542614</v>
      </c>
      <c r="J246" s="174">
        <f t="shared" si="141"/>
        <v>2.0863885533059109E-3</v>
      </c>
      <c r="L246" s="173">
        <v>2</v>
      </c>
      <c r="M246" s="180">
        <v>2004</v>
      </c>
      <c r="N246" s="137">
        <f t="shared" si="142"/>
        <v>0</v>
      </c>
      <c r="O246" s="137">
        <f t="shared" si="142"/>
        <v>0</v>
      </c>
      <c r="P246" s="137">
        <f t="shared" si="142"/>
        <v>0</v>
      </c>
      <c r="Q246" s="137">
        <f t="shared" si="142"/>
        <v>0</v>
      </c>
      <c r="R246" s="137">
        <f t="shared" si="142"/>
        <v>1.28574213850198E-2</v>
      </c>
      <c r="S246" s="137">
        <f t="shared" si="142"/>
        <v>0.25685195890581963</v>
      </c>
      <c r="T246" s="137">
        <f t="shared" si="142"/>
        <v>0.73029061970916076</v>
      </c>
      <c r="U246" s="174">
        <f t="shared" si="143"/>
        <v>7.7671616694263235E-4</v>
      </c>
      <c r="W246" s="173">
        <v>2</v>
      </c>
      <c r="X246" s="180">
        <v>2004</v>
      </c>
      <c r="Y246" s="137">
        <f t="shared" si="144"/>
        <v>0</v>
      </c>
      <c r="Z246" s="137">
        <f t="shared" si="144"/>
        <v>0</v>
      </c>
      <c r="AA246" s="137">
        <f t="shared" si="144"/>
        <v>0</v>
      </c>
      <c r="AB246" s="137">
        <f t="shared" si="144"/>
        <v>0</v>
      </c>
      <c r="AC246" s="137">
        <f t="shared" si="144"/>
        <v>0</v>
      </c>
      <c r="AD246" s="137">
        <f t="shared" si="144"/>
        <v>0.32690518480927006</v>
      </c>
      <c r="AE246" s="137">
        <f t="shared" si="144"/>
        <v>0.67309481519072989</v>
      </c>
      <c r="AF246" s="174">
        <f t="shared" si="145"/>
        <v>2.5020216920821937E-7</v>
      </c>
      <c r="AG246" s="139"/>
      <c r="AI246" s="146">
        <v>2004</v>
      </c>
      <c r="AJ246" s="103" t="str">
        <f t="shared" si="146"/>
        <v>A</v>
      </c>
      <c r="AK246" s="140">
        <f t="shared" si="147"/>
        <v>8.6353083272703665E-6</v>
      </c>
      <c r="AL246" s="147"/>
      <c r="AO246" s="146">
        <v>2004</v>
      </c>
      <c r="AP246" s="103" t="str">
        <f t="shared" si="148"/>
        <v>A</v>
      </c>
      <c r="AQ246" s="140">
        <f t="shared" si="149"/>
        <v>4.046692906419684E-5</v>
      </c>
      <c r="AR246" s="147"/>
      <c r="AU246" s="146">
        <v>2004</v>
      </c>
      <c r="AV246" s="103" t="str">
        <f t="shared" si="150"/>
        <v>A</v>
      </c>
      <c r="AW246" s="140">
        <f t="shared" si="151"/>
        <v>1.6905130720641828E-6</v>
      </c>
      <c r="AX246" s="147"/>
      <c r="BA246" s="146">
        <v>2004</v>
      </c>
      <c r="BB246" s="103" t="str">
        <f t="shared" si="152"/>
        <v>N</v>
      </c>
      <c r="BC246" s="140">
        <f t="shared" si="153"/>
        <v>8.717465764119835E-5</v>
      </c>
      <c r="BD246" s="147"/>
      <c r="BG246" s="146">
        <v>2004</v>
      </c>
      <c r="BH246" s="103" t="str">
        <f t="shared" si="154"/>
        <v>N</v>
      </c>
      <c r="BI246" s="140">
        <f t="shared" si="155"/>
        <v>5.2726315072906512E-4</v>
      </c>
      <c r="BJ246" s="147"/>
    </row>
    <row r="247" spans="1:65" ht="13">
      <c r="A247" s="173">
        <v>3</v>
      </c>
      <c r="B247" s="180">
        <v>2003</v>
      </c>
      <c r="C247" s="137">
        <f t="shared" si="140"/>
        <v>0</v>
      </c>
      <c r="D247" s="137">
        <f t="shared" si="140"/>
        <v>0</v>
      </c>
      <c r="E247" s="137">
        <f t="shared" si="140"/>
        <v>0</v>
      </c>
      <c r="F247" s="137">
        <f t="shared" si="140"/>
        <v>0</v>
      </c>
      <c r="G247" s="137">
        <f t="shared" si="140"/>
        <v>1.3545355463461131E-3</v>
      </c>
      <c r="H247" s="137">
        <f t="shared" si="140"/>
        <v>0.85322010307251217</v>
      </c>
      <c r="I247" s="137">
        <f t="shared" si="140"/>
        <v>0.1454253613811417</v>
      </c>
      <c r="J247" s="174">
        <f t="shared" si="141"/>
        <v>2.1025048957260474E-3</v>
      </c>
      <c r="L247" s="173">
        <v>3</v>
      </c>
      <c r="M247" s="180">
        <v>2003</v>
      </c>
      <c r="N247" s="137">
        <f t="shared" si="142"/>
        <v>0</v>
      </c>
      <c r="O247" s="137">
        <f t="shared" si="142"/>
        <v>0</v>
      </c>
      <c r="P247" s="137">
        <f t="shared" si="142"/>
        <v>0</v>
      </c>
      <c r="Q247" s="137">
        <f t="shared" si="142"/>
        <v>0</v>
      </c>
      <c r="R247" s="137">
        <f t="shared" si="142"/>
        <v>0.24985328875332344</v>
      </c>
      <c r="S247" s="137">
        <f t="shared" si="142"/>
        <v>0.68629960328095929</v>
      </c>
      <c r="T247" s="137">
        <f t="shared" si="142"/>
        <v>6.384710796571727E-2</v>
      </c>
      <c r="U247" s="174">
        <f t="shared" si="143"/>
        <v>7.668717808262586E-4</v>
      </c>
      <c r="W247" s="173">
        <v>3</v>
      </c>
      <c r="X247" s="180">
        <v>2003</v>
      </c>
      <c r="Y247" s="137">
        <f t="shared" si="144"/>
        <v>0</v>
      </c>
      <c r="Z247" s="137">
        <f t="shared" si="144"/>
        <v>0</v>
      </c>
      <c r="AA247" s="137">
        <f t="shared" si="144"/>
        <v>0</v>
      </c>
      <c r="AB247" s="137">
        <f t="shared" si="144"/>
        <v>0</v>
      </c>
      <c r="AC247" s="137">
        <f t="shared" si="144"/>
        <v>0.85472062814850425</v>
      </c>
      <c r="AD247" s="137">
        <f t="shared" si="144"/>
        <v>0.13947560816833418</v>
      </c>
      <c r="AE247" s="137">
        <f t="shared" si="144"/>
        <v>5.8037636831615733E-3</v>
      </c>
      <c r="AF247" s="174">
        <f t="shared" si="145"/>
        <v>3.2834149907279388E-7</v>
      </c>
      <c r="AG247" s="139"/>
      <c r="AI247" s="146">
        <v>2003</v>
      </c>
      <c r="AJ247" s="103" t="str">
        <f t="shared" si="146"/>
        <v>A</v>
      </c>
      <c r="AK247" s="140">
        <f t="shared" si="147"/>
        <v>5.5333210339718564E-6</v>
      </c>
      <c r="AL247" s="147"/>
      <c r="AO247" s="146">
        <v>2003</v>
      </c>
      <c r="AP247" s="103" t="str">
        <f t="shared" si="148"/>
        <v>A</v>
      </c>
      <c r="AQ247" s="140">
        <f t="shared" si="149"/>
        <v>3.6005090883311183E-5</v>
      </c>
      <c r="AR247" s="147"/>
      <c r="AU247" s="146">
        <v>2003</v>
      </c>
      <c r="AV247" s="103" t="str">
        <f t="shared" si="150"/>
        <v>A</v>
      </c>
      <c r="AW247" s="140">
        <f t="shared" si="151"/>
        <v>1.260605079783789E-6</v>
      </c>
      <c r="AX247" s="147"/>
      <c r="BA247" s="146">
        <v>2003</v>
      </c>
      <c r="BB247" s="103" t="str">
        <f t="shared" si="152"/>
        <v>N</v>
      </c>
      <c r="BC247" s="140">
        <f t="shared" si="153"/>
        <v>6.2316229341749968E-5</v>
      </c>
      <c r="BD247" s="147"/>
      <c r="BG247" s="146">
        <v>2003</v>
      </c>
      <c r="BH247" s="103" t="str">
        <f t="shared" si="154"/>
        <v>N</v>
      </c>
      <c r="BI247" s="140">
        <f t="shared" si="155"/>
        <v>3.7691058747282093E-4</v>
      </c>
      <c r="BJ247" s="147"/>
    </row>
    <row r="248" spans="1:65" ht="13">
      <c r="A248" s="173">
        <v>4</v>
      </c>
      <c r="B248" s="180">
        <v>2002</v>
      </c>
      <c r="C248" s="137">
        <f t="shared" si="140"/>
        <v>0</v>
      </c>
      <c r="D248" s="137">
        <f t="shared" si="140"/>
        <v>0</v>
      </c>
      <c r="E248" s="137">
        <f t="shared" si="140"/>
        <v>0</v>
      </c>
      <c r="F248" s="137">
        <f t="shared" si="140"/>
        <v>0</v>
      </c>
      <c r="G248" s="137">
        <f t="shared" si="140"/>
        <v>1.019579190997788E-2</v>
      </c>
      <c r="H248" s="137">
        <f t="shared" si="140"/>
        <v>0.98980420809002212</v>
      </c>
      <c r="I248" s="137">
        <f t="shared" si="140"/>
        <v>0</v>
      </c>
      <c r="J248" s="174">
        <f t="shared" si="141"/>
        <v>2.1750707984980236E-3</v>
      </c>
      <c r="L248" s="173">
        <v>4</v>
      </c>
      <c r="M248" s="180">
        <v>2002</v>
      </c>
      <c r="N248" s="137">
        <f t="shared" si="142"/>
        <v>0</v>
      </c>
      <c r="O248" s="137">
        <f t="shared" si="142"/>
        <v>0</v>
      </c>
      <c r="P248" s="137">
        <f t="shared" si="142"/>
        <v>0</v>
      </c>
      <c r="Q248" s="137">
        <f t="shared" si="142"/>
        <v>0</v>
      </c>
      <c r="R248" s="137">
        <f t="shared" si="142"/>
        <v>0.30571283657216985</v>
      </c>
      <c r="S248" s="137">
        <f t="shared" si="142"/>
        <v>0.69428716342783015</v>
      </c>
      <c r="T248" s="137">
        <f t="shared" si="142"/>
        <v>0</v>
      </c>
      <c r="U248" s="174">
        <f t="shared" si="143"/>
        <v>6.9430979701124839E-4</v>
      </c>
      <c r="W248" s="173">
        <v>4</v>
      </c>
      <c r="X248" s="180">
        <v>2002</v>
      </c>
      <c r="Y248" s="137">
        <f t="shared" si="144"/>
        <v>0</v>
      </c>
      <c r="Z248" s="137">
        <f t="shared" si="144"/>
        <v>0</v>
      </c>
      <c r="AA248" s="137">
        <f t="shared" si="144"/>
        <v>0</v>
      </c>
      <c r="AB248" s="137">
        <f t="shared" si="144"/>
        <v>0</v>
      </c>
      <c r="AC248" s="137">
        <f t="shared" si="144"/>
        <v>0.93980793718166389</v>
      </c>
      <c r="AD248" s="137">
        <f t="shared" si="144"/>
        <v>6.019206281833616E-2</v>
      </c>
      <c r="AE248" s="137">
        <f t="shared" si="144"/>
        <v>0</v>
      </c>
      <c r="AF248" s="174">
        <f t="shared" si="145"/>
        <v>2.632820062171985E-7</v>
      </c>
      <c r="AG248" s="139"/>
      <c r="AI248" s="146">
        <v>2002</v>
      </c>
      <c r="AJ248" s="103" t="str">
        <f t="shared" si="146"/>
        <v>A</v>
      </c>
      <c r="AK248" s="140">
        <f t="shared" si="147"/>
        <v>7.2862138575329527E-6</v>
      </c>
      <c r="AL248" s="147"/>
      <c r="AO248" s="146">
        <v>2002</v>
      </c>
      <c r="AP248" s="103" t="str">
        <f t="shared" si="148"/>
        <v>A</v>
      </c>
      <c r="AQ248" s="140">
        <f t="shared" si="149"/>
        <v>3.2405476723175664E-5</v>
      </c>
      <c r="AR248" s="147"/>
      <c r="AU248" s="146">
        <v>2002</v>
      </c>
      <c r="AV248" s="103" t="str">
        <f t="shared" si="150"/>
        <v>A</v>
      </c>
      <c r="AW248" s="140">
        <f t="shared" si="151"/>
        <v>1.0978709521534826E-6</v>
      </c>
      <c r="AX248" s="147"/>
      <c r="BA248" s="146">
        <v>2002</v>
      </c>
      <c r="BB248" s="103" t="str">
        <f t="shared" si="152"/>
        <v>N</v>
      </c>
      <c r="BC248" s="140">
        <f t="shared" si="153"/>
        <v>4.6122286150496253E-5</v>
      </c>
      <c r="BD248" s="147"/>
      <c r="BG248" s="146">
        <v>2002</v>
      </c>
      <c r="BH248" s="103" t="str">
        <f t="shared" si="154"/>
        <v>N</v>
      </c>
      <c r="BI248" s="140">
        <f t="shared" si="155"/>
        <v>2.7896389355070236E-4</v>
      </c>
      <c r="BJ248" s="147"/>
    </row>
    <row r="249" spans="1:65" ht="13">
      <c r="A249" s="173">
        <v>5</v>
      </c>
      <c r="B249" s="180">
        <v>2001</v>
      </c>
      <c r="C249" s="137">
        <f t="shared" si="140"/>
        <v>0</v>
      </c>
      <c r="D249" s="137">
        <f t="shared" si="140"/>
        <v>0</v>
      </c>
      <c r="E249" s="137">
        <f t="shared" si="140"/>
        <v>0</v>
      </c>
      <c r="F249" s="137">
        <f t="shared" si="140"/>
        <v>0</v>
      </c>
      <c r="G249" s="137">
        <f t="shared" si="140"/>
        <v>2.7079092551001358E-2</v>
      </c>
      <c r="H249" s="137">
        <f t="shared" si="140"/>
        <v>0.97292090744899862</v>
      </c>
      <c r="I249" s="137">
        <f t="shared" si="140"/>
        <v>0</v>
      </c>
      <c r="J249" s="174">
        <f t="shared" si="141"/>
        <v>2.238406518008934E-3</v>
      </c>
      <c r="L249" s="173">
        <v>5</v>
      </c>
      <c r="M249" s="180">
        <v>2001</v>
      </c>
      <c r="N249" s="137">
        <f t="shared" si="142"/>
        <v>0</v>
      </c>
      <c r="O249" s="137">
        <f t="shared" si="142"/>
        <v>0</v>
      </c>
      <c r="P249" s="137">
        <f t="shared" si="142"/>
        <v>0</v>
      </c>
      <c r="Q249" s="137">
        <f t="shared" si="142"/>
        <v>0</v>
      </c>
      <c r="R249" s="137">
        <f t="shared" si="142"/>
        <v>0.23560707964512367</v>
      </c>
      <c r="S249" s="137">
        <f t="shared" si="142"/>
        <v>0.76439292035487627</v>
      </c>
      <c r="T249" s="137">
        <f t="shared" si="142"/>
        <v>0</v>
      </c>
      <c r="U249" s="174">
        <f t="shared" si="143"/>
        <v>6.5718503394660704E-4</v>
      </c>
      <c r="W249" s="173">
        <v>5</v>
      </c>
      <c r="X249" s="180">
        <v>2001</v>
      </c>
      <c r="Y249" s="137">
        <f t="shared" si="144"/>
        <v>0</v>
      </c>
      <c r="Z249" s="137">
        <f t="shared" si="144"/>
        <v>0</v>
      </c>
      <c r="AA249" s="137">
        <f t="shared" si="144"/>
        <v>0</v>
      </c>
      <c r="AB249" s="137">
        <f t="shared" si="144"/>
        <v>0</v>
      </c>
      <c r="AC249" s="137">
        <f t="shared" si="144"/>
        <v>0.77990896952330824</v>
      </c>
      <c r="AD249" s="137">
        <f t="shared" si="144"/>
        <v>0.22009103047669171</v>
      </c>
      <c r="AE249" s="137">
        <f t="shared" si="144"/>
        <v>0</v>
      </c>
      <c r="AF249" s="174">
        <f t="shared" si="145"/>
        <v>3.0601448579951936E-7</v>
      </c>
      <c r="AG249" s="139"/>
      <c r="AI249" s="146">
        <v>2001</v>
      </c>
      <c r="AJ249" s="103" t="str">
        <f t="shared" si="146"/>
        <v>A</v>
      </c>
      <c r="AK249" s="140">
        <f t="shared" si="147"/>
        <v>8.2752398063078776E-6</v>
      </c>
      <c r="AL249" s="147"/>
      <c r="AO249" s="146">
        <v>2001</v>
      </c>
      <c r="AP249" s="103" t="str">
        <f t="shared" si="148"/>
        <v>A</v>
      </c>
      <c r="AQ249" s="140">
        <f t="shared" si="149"/>
        <v>2.7803111998714066E-5</v>
      </c>
      <c r="AR249" s="147"/>
      <c r="AU249" s="146">
        <v>2001</v>
      </c>
      <c r="AV249" s="103" t="str">
        <f t="shared" si="150"/>
        <v>A</v>
      </c>
      <c r="AW249" s="140">
        <f t="shared" si="151"/>
        <v>9.44648067762352E-7</v>
      </c>
      <c r="AX249" s="147"/>
      <c r="BA249" s="146">
        <v>2001</v>
      </c>
      <c r="BB249" s="103" t="str">
        <f t="shared" si="152"/>
        <v>N</v>
      </c>
      <c r="BC249" s="140">
        <f t="shared" si="153"/>
        <v>3.5807286554110272E-5</v>
      </c>
      <c r="BD249" s="147"/>
      <c r="BG249" s="146">
        <v>2001</v>
      </c>
      <c r="BH249" s="103" t="str">
        <f t="shared" si="154"/>
        <v>N</v>
      </c>
      <c r="BI249" s="140">
        <f t="shared" si="155"/>
        <v>2.1657512903906298E-4</v>
      </c>
      <c r="BJ249" s="147"/>
    </row>
    <row r="250" spans="1:65" ht="13">
      <c r="A250" s="173">
        <v>6</v>
      </c>
      <c r="B250" s="180">
        <v>2000</v>
      </c>
      <c r="C250" s="137">
        <f t="shared" si="140"/>
        <v>0</v>
      </c>
      <c r="D250" s="137">
        <f t="shared" si="140"/>
        <v>0</v>
      </c>
      <c r="E250" s="137">
        <f t="shared" si="140"/>
        <v>0</v>
      </c>
      <c r="F250" s="137">
        <f t="shared" si="140"/>
        <v>0</v>
      </c>
      <c r="G250" s="137">
        <f t="shared" si="140"/>
        <v>0.44375570542112441</v>
      </c>
      <c r="H250" s="137">
        <f t="shared" si="140"/>
        <v>0.55624429457887559</v>
      </c>
      <c r="I250" s="137">
        <f t="shared" si="140"/>
        <v>0</v>
      </c>
      <c r="J250" s="174">
        <f t="shared" si="141"/>
        <v>2.0282162764453768E-3</v>
      </c>
      <c r="L250" s="173">
        <v>6</v>
      </c>
      <c r="M250" s="180">
        <v>2000</v>
      </c>
      <c r="N250" s="137">
        <f t="shared" si="142"/>
        <v>0</v>
      </c>
      <c r="O250" s="137">
        <f t="shared" si="142"/>
        <v>0</v>
      </c>
      <c r="P250" s="137">
        <f t="shared" si="142"/>
        <v>0</v>
      </c>
      <c r="Q250" s="137">
        <f t="shared" si="142"/>
        <v>0</v>
      </c>
      <c r="R250" s="137">
        <f t="shared" si="142"/>
        <v>0.63278808956605559</v>
      </c>
      <c r="S250" s="137">
        <f t="shared" si="142"/>
        <v>0.36721191043394441</v>
      </c>
      <c r="T250" s="137">
        <f t="shared" si="142"/>
        <v>0</v>
      </c>
      <c r="U250" s="174">
        <f t="shared" si="143"/>
        <v>5.7938466186123765E-4</v>
      </c>
      <c r="W250" s="173">
        <v>6</v>
      </c>
      <c r="X250" s="180">
        <v>2000</v>
      </c>
      <c r="Y250" s="137">
        <f t="shared" si="144"/>
        <v>0</v>
      </c>
      <c r="Z250" s="137">
        <f t="shared" si="144"/>
        <v>0</v>
      </c>
      <c r="AA250" s="137">
        <f t="shared" si="144"/>
        <v>0</v>
      </c>
      <c r="AB250" s="137">
        <f t="shared" si="144"/>
        <v>0</v>
      </c>
      <c r="AC250" s="137">
        <f t="shared" si="144"/>
        <v>0.92515739108536887</v>
      </c>
      <c r="AD250" s="137">
        <f t="shared" si="144"/>
        <v>7.484260891463107E-2</v>
      </c>
      <c r="AE250" s="137">
        <f t="shared" si="144"/>
        <v>0</v>
      </c>
      <c r="AF250" s="174">
        <f t="shared" si="145"/>
        <v>2.2830260961127341E-7</v>
      </c>
      <c r="AG250" s="139"/>
      <c r="AI250" s="146">
        <v>2000</v>
      </c>
      <c r="AJ250" s="103" t="str">
        <f t="shared" si="146"/>
        <v>A</v>
      </c>
      <c r="AK250" s="140">
        <f t="shared" si="147"/>
        <v>5.1057313618726708E-6</v>
      </c>
      <c r="AL250" s="147"/>
      <c r="AO250" s="146">
        <v>2000</v>
      </c>
      <c r="AP250" s="103" t="str">
        <f t="shared" si="148"/>
        <v>A</v>
      </c>
      <c r="AQ250" s="140">
        <f t="shared" si="149"/>
        <v>3.2595160937325995E-5</v>
      </c>
      <c r="AR250" s="147"/>
      <c r="AU250" s="146">
        <v>2000</v>
      </c>
      <c r="AV250" s="103" t="str">
        <f t="shared" si="150"/>
        <v>A</v>
      </c>
      <c r="AW250" s="140">
        <f t="shared" si="151"/>
        <v>1.1110690528293293E-6</v>
      </c>
      <c r="AX250" s="147"/>
      <c r="BA250" s="146">
        <v>2000</v>
      </c>
      <c r="BB250" s="103" t="str">
        <f t="shared" si="152"/>
        <v>N</v>
      </c>
      <c r="BC250" s="140">
        <f t="shared" si="153"/>
        <v>2.7750885731038725E-5</v>
      </c>
      <c r="BD250" s="147"/>
      <c r="BG250" s="146">
        <v>2000</v>
      </c>
      <c r="BH250" s="103" t="str">
        <f t="shared" si="154"/>
        <v>N</v>
      </c>
      <c r="BI250" s="140">
        <f t="shared" si="155"/>
        <v>1.6784716845454759E-4</v>
      </c>
      <c r="BJ250" s="147"/>
    </row>
    <row r="251" spans="1:65" ht="13">
      <c r="A251" s="173">
        <v>7</v>
      </c>
      <c r="B251" s="180">
        <v>1999</v>
      </c>
      <c r="C251" s="137">
        <f t="shared" si="140"/>
        <v>0</v>
      </c>
      <c r="D251" s="137">
        <f t="shared" si="140"/>
        <v>0</v>
      </c>
      <c r="E251" s="137">
        <f t="shared" si="140"/>
        <v>0</v>
      </c>
      <c r="F251" s="137">
        <f t="shared" si="140"/>
        <v>5.7747683278442237E-5</v>
      </c>
      <c r="G251" s="137">
        <f t="shared" si="140"/>
        <v>0.66969572514689857</v>
      </c>
      <c r="H251" s="137">
        <f t="shared" si="140"/>
        <v>0.330246527169823</v>
      </c>
      <c r="I251" s="137">
        <f t="shared" si="140"/>
        <v>0</v>
      </c>
      <c r="J251" s="174">
        <f t="shared" si="141"/>
        <v>2.0245119652641127E-3</v>
      </c>
      <c r="L251" s="173">
        <v>7</v>
      </c>
      <c r="M251" s="180">
        <v>1999</v>
      </c>
      <c r="N251" s="137">
        <f t="shared" si="142"/>
        <v>0</v>
      </c>
      <c r="O251" s="137">
        <f t="shared" si="142"/>
        <v>0</v>
      </c>
      <c r="P251" s="137">
        <f t="shared" si="142"/>
        <v>0</v>
      </c>
      <c r="Q251" s="137">
        <f t="shared" si="142"/>
        <v>0</v>
      </c>
      <c r="R251" s="137">
        <f t="shared" si="142"/>
        <v>0.61379735674596192</v>
      </c>
      <c r="S251" s="137">
        <f t="shared" si="142"/>
        <v>0.38620264325403802</v>
      </c>
      <c r="T251" s="137">
        <f t="shared" si="142"/>
        <v>0</v>
      </c>
      <c r="U251" s="174">
        <f t="shared" si="143"/>
        <v>5.2823811554655322E-4</v>
      </c>
      <c r="W251" s="173">
        <v>7</v>
      </c>
      <c r="X251" s="180">
        <v>1999</v>
      </c>
      <c r="Y251" s="137">
        <f t="shared" si="144"/>
        <v>0</v>
      </c>
      <c r="Z251" s="137">
        <f t="shared" si="144"/>
        <v>0</v>
      </c>
      <c r="AA251" s="137">
        <f t="shared" si="144"/>
        <v>0</v>
      </c>
      <c r="AB251" s="137">
        <f t="shared" si="144"/>
        <v>0</v>
      </c>
      <c r="AC251" s="137">
        <f t="shared" si="144"/>
        <v>0.98024644355446866</v>
      </c>
      <c r="AD251" s="137">
        <f t="shared" si="144"/>
        <v>1.9753556445531287E-2</v>
      </c>
      <c r="AE251" s="137">
        <f t="shared" si="144"/>
        <v>0</v>
      </c>
      <c r="AF251" s="174">
        <f t="shared" si="145"/>
        <v>3.8600816065049308E-7</v>
      </c>
      <c r="AG251" s="139"/>
      <c r="AI251" s="146">
        <v>1999</v>
      </c>
      <c r="AJ251" s="103" t="str">
        <f t="shared" si="146"/>
        <v>A</v>
      </c>
      <c r="AK251" s="140">
        <f t="shared" si="147"/>
        <v>4.4579289207870334E-6</v>
      </c>
      <c r="AL251" s="147"/>
      <c r="AO251" s="146">
        <v>1999</v>
      </c>
      <c r="AP251" s="103" t="str">
        <f t="shared" si="148"/>
        <v>A</v>
      </c>
      <c r="AQ251" s="140">
        <f t="shared" si="149"/>
        <v>1.6772881143200594E-5</v>
      </c>
      <c r="AR251" s="147"/>
      <c r="AU251" s="146">
        <v>1999</v>
      </c>
      <c r="AV251" s="103" t="str">
        <f t="shared" si="150"/>
        <v>A</v>
      </c>
      <c r="AW251" s="140">
        <f t="shared" si="151"/>
        <v>1.6092364615770401E-6</v>
      </c>
      <c r="AX251" s="147"/>
      <c r="BA251" s="146">
        <v>1999</v>
      </c>
      <c r="BB251" s="103" t="str">
        <f t="shared" si="152"/>
        <v>N</v>
      </c>
      <c r="BC251" s="140">
        <f t="shared" si="153"/>
        <v>2.0677968165028554E-5</v>
      </c>
      <c r="BD251" s="147"/>
      <c r="BG251" s="146">
        <v>1999</v>
      </c>
      <c r="BH251" s="103" t="str">
        <f t="shared" si="154"/>
        <v>N</v>
      </c>
      <c r="BI251" s="140">
        <f t="shared" si="155"/>
        <v>1.2506766232731013E-4</v>
      </c>
      <c r="BJ251" s="147"/>
    </row>
    <row r="252" spans="1:65" ht="13">
      <c r="A252" s="173">
        <v>8</v>
      </c>
      <c r="B252" s="180">
        <v>1998</v>
      </c>
      <c r="C252" s="137">
        <f t="shared" si="140"/>
        <v>0</v>
      </c>
      <c r="D252" s="137">
        <f t="shared" si="140"/>
        <v>0</v>
      </c>
      <c r="E252" s="137">
        <f t="shared" si="140"/>
        <v>0</v>
      </c>
      <c r="F252" s="137">
        <f t="shared" si="140"/>
        <v>1.1525040152746843E-4</v>
      </c>
      <c r="G252" s="137">
        <f t="shared" si="140"/>
        <v>0.82264195829537878</v>
      </c>
      <c r="H252" s="137">
        <f t="shared" si="140"/>
        <v>0.17724279130309376</v>
      </c>
      <c r="I252" s="137">
        <f t="shared" si="140"/>
        <v>0</v>
      </c>
      <c r="J252" s="174">
        <f t="shared" si="141"/>
        <v>1.7119989527100909E-3</v>
      </c>
      <c r="L252" s="173">
        <v>8</v>
      </c>
      <c r="M252" s="180">
        <v>1998</v>
      </c>
      <c r="N252" s="137">
        <f t="shared" si="142"/>
        <v>0</v>
      </c>
      <c r="O252" s="137">
        <f t="shared" si="142"/>
        <v>0</v>
      </c>
      <c r="P252" s="137">
        <f t="shared" si="142"/>
        <v>0</v>
      </c>
      <c r="Q252" s="137">
        <f t="shared" si="142"/>
        <v>0</v>
      </c>
      <c r="R252" s="137">
        <f t="shared" si="142"/>
        <v>0.87419744526848919</v>
      </c>
      <c r="S252" s="137">
        <f t="shared" si="142"/>
        <v>0.12580255473151084</v>
      </c>
      <c r="T252" s="137">
        <f t="shared" si="142"/>
        <v>0</v>
      </c>
      <c r="U252" s="174">
        <f t="shared" si="143"/>
        <v>4.4842145155420018E-4</v>
      </c>
      <c r="W252" s="173">
        <v>8</v>
      </c>
      <c r="X252" s="180">
        <v>1998</v>
      </c>
      <c r="Y252" s="137">
        <f t="shared" si="144"/>
        <v>0</v>
      </c>
      <c r="Z252" s="137">
        <f t="shared" si="144"/>
        <v>0</v>
      </c>
      <c r="AA252" s="137">
        <f t="shared" si="144"/>
        <v>0</v>
      </c>
      <c r="AB252" s="137">
        <f t="shared" si="144"/>
        <v>0</v>
      </c>
      <c r="AC252" s="137">
        <f t="shared" si="144"/>
        <v>1</v>
      </c>
      <c r="AD252" s="137">
        <f t="shared" si="144"/>
        <v>0</v>
      </c>
      <c r="AE252" s="137">
        <f t="shared" si="144"/>
        <v>0</v>
      </c>
      <c r="AF252" s="174">
        <f t="shared" si="145"/>
        <v>3.4307990544326367E-7</v>
      </c>
      <c r="AG252" s="139"/>
      <c r="AI252" s="146">
        <v>1998</v>
      </c>
      <c r="AJ252" s="103" t="str">
        <f t="shared" si="146"/>
        <v>A</v>
      </c>
      <c r="AK252" s="140">
        <f t="shared" si="147"/>
        <v>2.7578614082938295E-6</v>
      </c>
      <c r="AL252" s="147"/>
      <c r="AO252" s="146">
        <v>1998</v>
      </c>
      <c r="AP252" s="103" t="str">
        <f t="shared" si="148"/>
        <v>A</v>
      </c>
      <c r="AQ252" s="140">
        <f t="shared" si="149"/>
        <v>2.3428763823579917E-5</v>
      </c>
      <c r="AR252" s="147"/>
      <c r="AU252" s="146">
        <v>1998</v>
      </c>
      <c r="AV252" s="103" t="str">
        <f t="shared" si="150"/>
        <v>A</v>
      </c>
      <c r="AW252" s="140">
        <f t="shared" si="151"/>
        <v>1.1545685130628174E-6</v>
      </c>
      <c r="AX252" s="147"/>
      <c r="BA252" s="146">
        <v>1998</v>
      </c>
      <c r="BB252" s="103" t="str">
        <f t="shared" si="152"/>
        <v>N</v>
      </c>
      <c r="BC252" s="140">
        <f t="shared" si="153"/>
        <v>1.4242727682946554E-5</v>
      </c>
      <c r="BD252" s="147"/>
      <c r="BG252" s="146">
        <v>1998</v>
      </c>
      <c r="BH252" s="103" t="str">
        <f t="shared" si="154"/>
        <v>N</v>
      </c>
      <c r="BI252" s="140">
        <f t="shared" si="155"/>
        <v>8.6145052659632618E-5</v>
      </c>
      <c r="BJ252" s="147"/>
    </row>
    <row r="253" spans="1:65" ht="13">
      <c r="A253" s="173">
        <v>9</v>
      </c>
      <c r="B253" s="180">
        <v>1997</v>
      </c>
      <c r="C253" s="137">
        <f t="shared" si="140"/>
        <v>0</v>
      </c>
      <c r="D253" s="137">
        <f t="shared" si="140"/>
        <v>0</v>
      </c>
      <c r="E253" s="137">
        <f t="shared" si="140"/>
        <v>0</v>
      </c>
      <c r="F253" s="137">
        <f t="shared" si="140"/>
        <v>5.0000000000000001E-3</v>
      </c>
      <c r="G253" s="137">
        <f t="shared" si="140"/>
        <v>0.96499999999999997</v>
      </c>
      <c r="H253" s="137">
        <f t="shared" si="140"/>
        <v>0.03</v>
      </c>
      <c r="I253" s="137">
        <f t="shared" si="140"/>
        <v>0</v>
      </c>
      <c r="J253" s="174">
        <f t="shared" si="141"/>
        <v>1.3614473241314389E-3</v>
      </c>
      <c r="L253" s="173">
        <v>9</v>
      </c>
      <c r="M253" s="180">
        <v>1997</v>
      </c>
      <c r="N253" s="137">
        <f t="shared" si="142"/>
        <v>0</v>
      </c>
      <c r="O253" s="137">
        <f t="shared" si="142"/>
        <v>0</v>
      </c>
      <c r="P253" s="137">
        <f t="shared" si="142"/>
        <v>0</v>
      </c>
      <c r="Q253" s="137">
        <f t="shared" si="142"/>
        <v>0</v>
      </c>
      <c r="R253" s="137">
        <f t="shared" si="142"/>
        <v>1</v>
      </c>
      <c r="S253" s="137">
        <f t="shared" si="142"/>
        <v>0</v>
      </c>
      <c r="T253" s="137">
        <f t="shared" si="142"/>
        <v>0</v>
      </c>
      <c r="U253" s="174">
        <f t="shared" si="143"/>
        <v>3.5097143018939062E-4</v>
      </c>
      <c r="W253" s="173">
        <v>9</v>
      </c>
      <c r="X253" s="180">
        <v>1997</v>
      </c>
      <c r="Y253" s="137">
        <f t="shared" si="144"/>
        <v>0</v>
      </c>
      <c r="Z253" s="137">
        <f t="shared" si="144"/>
        <v>0</v>
      </c>
      <c r="AA253" s="137">
        <f t="shared" si="144"/>
        <v>0.1</v>
      </c>
      <c r="AB253" s="137">
        <f t="shared" si="144"/>
        <v>0.05</v>
      </c>
      <c r="AC253" s="137">
        <f t="shared" si="144"/>
        <v>0.85</v>
      </c>
      <c r="AD253" s="137">
        <f t="shared" si="144"/>
        <v>0</v>
      </c>
      <c r="AE253" s="137">
        <f t="shared" si="144"/>
        <v>0</v>
      </c>
      <c r="AF253" s="174">
        <f t="shared" si="145"/>
        <v>1.2433531960103851E-7</v>
      </c>
      <c r="AG253" s="139"/>
      <c r="AI253" s="146">
        <v>1997</v>
      </c>
      <c r="AJ253" s="103" t="str">
        <f t="shared" si="146"/>
        <v>A</v>
      </c>
      <c r="AK253" s="140">
        <f t="shared" si="147"/>
        <v>2.5502698927739742E-6</v>
      </c>
      <c r="AL253" s="147"/>
      <c r="AO253" s="146">
        <v>1997</v>
      </c>
      <c r="AP253" s="103" t="str">
        <f t="shared" si="148"/>
        <v>A</v>
      </c>
      <c r="AQ253" s="140">
        <f t="shared" si="149"/>
        <v>8.8888426127413015E-6</v>
      </c>
      <c r="AR253" s="147"/>
      <c r="AU253" s="146">
        <v>1997</v>
      </c>
      <c r="AV253" s="103" t="str">
        <f t="shared" si="150"/>
        <v>A</v>
      </c>
      <c r="AW253" s="140">
        <f t="shared" si="151"/>
        <v>7.7884863349678724E-7</v>
      </c>
      <c r="AX253" s="147"/>
      <c r="BA253" s="146">
        <v>1997</v>
      </c>
      <c r="BB253" s="103" t="str">
        <f t="shared" si="152"/>
        <v>N</v>
      </c>
      <c r="BC253" s="140">
        <f t="shared" si="153"/>
        <v>1.1640470600928305E-5</v>
      </c>
      <c r="BD253" s="147"/>
      <c r="BG253" s="146">
        <v>1997</v>
      </c>
      <c r="BH253" s="103" t="str">
        <f t="shared" si="154"/>
        <v>N</v>
      </c>
      <c r="BI253" s="140">
        <f t="shared" si="155"/>
        <v>7.0405681778254716E-5</v>
      </c>
      <c r="BJ253" s="147"/>
    </row>
    <row r="254" spans="1:65" ht="13">
      <c r="A254" s="173">
        <v>10</v>
      </c>
      <c r="B254" s="180">
        <v>1996</v>
      </c>
      <c r="C254" s="137">
        <f t="shared" ref="C254:I263" si="156">VLOOKUP($B254,oldtechs,C$2,FALSE)</f>
        <v>0</v>
      </c>
      <c r="D254" s="137">
        <f t="shared" si="156"/>
        <v>0</v>
      </c>
      <c r="E254" s="137">
        <f t="shared" si="156"/>
        <v>0</v>
      </c>
      <c r="F254" s="137">
        <f t="shared" si="156"/>
        <v>0.01</v>
      </c>
      <c r="G254" s="137">
        <f t="shared" si="156"/>
        <v>0.97</v>
      </c>
      <c r="H254" s="137">
        <f t="shared" si="156"/>
        <v>0.02</v>
      </c>
      <c r="I254" s="137">
        <f t="shared" si="156"/>
        <v>0</v>
      </c>
      <c r="J254" s="174">
        <f t="shared" si="141"/>
        <v>1.2368539707341764E-3</v>
      </c>
      <c r="L254" s="173">
        <v>10</v>
      </c>
      <c r="M254" s="180">
        <v>1996</v>
      </c>
      <c r="N254" s="137">
        <f t="shared" ref="N254:T263" si="157">VLOOKUP($B254,oldtechs,N$2,FALSE)</f>
        <v>0</v>
      </c>
      <c r="O254" s="137">
        <f t="shared" si="157"/>
        <v>0</v>
      </c>
      <c r="P254" s="137">
        <f t="shared" si="157"/>
        <v>0</v>
      </c>
      <c r="Q254" s="137">
        <f t="shared" si="157"/>
        <v>0</v>
      </c>
      <c r="R254" s="137">
        <f t="shared" si="157"/>
        <v>1</v>
      </c>
      <c r="S254" s="137">
        <f t="shared" si="157"/>
        <v>0</v>
      </c>
      <c r="T254" s="137">
        <f t="shared" si="157"/>
        <v>0</v>
      </c>
      <c r="U254" s="174">
        <f t="shared" si="143"/>
        <v>3.0887746813012683E-4</v>
      </c>
      <c r="W254" s="173">
        <v>10</v>
      </c>
      <c r="X254" s="180">
        <v>1996</v>
      </c>
      <c r="Y254" s="137">
        <f t="shared" ref="Y254:AE263" si="158">VLOOKUP($B254,oldtechs,Y$2,FALSE)</f>
        <v>0</v>
      </c>
      <c r="Z254" s="137">
        <f t="shared" si="158"/>
        <v>0</v>
      </c>
      <c r="AA254" s="137">
        <f t="shared" si="158"/>
        <v>0.25</v>
      </c>
      <c r="AB254" s="137">
        <f t="shared" si="158"/>
        <v>0.1</v>
      </c>
      <c r="AC254" s="137">
        <f t="shared" si="158"/>
        <v>0.65</v>
      </c>
      <c r="AD254" s="137">
        <f t="shared" si="158"/>
        <v>0</v>
      </c>
      <c r="AE254" s="137">
        <f t="shared" si="158"/>
        <v>0</v>
      </c>
      <c r="AF254" s="174">
        <f t="shared" si="145"/>
        <v>2.2792670813711507E-7</v>
      </c>
      <c r="AG254" s="139"/>
      <c r="AI254" s="146">
        <v>1996</v>
      </c>
      <c r="AJ254" s="103" t="str">
        <f t="shared" si="146"/>
        <v>A</v>
      </c>
      <c r="AK254" s="140">
        <f t="shared" si="147"/>
        <v>1.0070533909733685E-6</v>
      </c>
      <c r="AL254" s="147"/>
      <c r="AO254" s="146">
        <v>1996</v>
      </c>
      <c r="AP254" s="103" t="str">
        <f t="shared" si="148"/>
        <v>A</v>
      </c>
      <c r="AQ254" s="140">
        <f t="shared" si="149"/>
        <v>1.1276957235105954E-5</v>
      </c>
      <c r="AR254" s="147"/>
      <c r="AU254" s="146">
        <v>1996</v>
      </c>
      <c r="AV254" s="103" t="str">
        <f t="shared" si="150"/>
        <v>A</v>
      </c>
      <c r="AW254" s="140">
        <f t="shared" si="151"/>
        <v>6.4081382299773295E-7</v>
      </c>
      <c r="AX254" s="147"/>
      <c r="BA254" s="146">
        <v>1996</v>
      </c>
      <c r="BB254" s="103" t="str">
        <f t="shared" si="152"/>
        <v>N</v>
      </c>
      <c r="BC254" s="140">
        <f t="shared" si="153"/>
        <v>1.2907949265876849E-5</v>
      </c>
      <c r="BD254" s="147"/>
      <c r="BG254" s="146">
        <v>1996</v>
      </c>
      <c r="BH254" s="103" t="str">
        <f t="shared" si="154"/>
        <v>N</v>
      </c>
      <c r="BI254" s="140">
        <f t="shared" si="155"/>
        <v>7.8071840871339645E-5</v>
      </c>
      <c r="BJ254" s="147"/>
    </row>
    <row r="255" spans="1:65" ht="13">
      <c r="A255" s="173">
        <v>11</v>
      </c>
      <c r="B255" s="180">
        <v>1995</v>
      </c>
      <c r="C255" s="137">
        <f t="shared" si="156"/>
        <v>0</v>
      </c>
      <c r="D255" s="137">
        <f t="shared" si="156"/>
        <v>0</v>
      </c>
      <c r="E255" s="137">
        <f t="shared" si="156"/>
        <v>0</v>
      </c>
      <c r="F255" s="137">
        <f t="shared" si="156"/>
        <v>0.2</v>
      </c>
      <c r="G255" s="137">
        <f t="shared" si="156"/>
        <v>0.8</v>
      </c>
      <c r="H255" s="137">
        <f t="shared" si="156"/>
        <v>0</v>
      </c>
      <c r="I255" s="137">
        <f t="shared" si="156"/>
        <v>0</v>
      </c>
      <c r="J255" s="174">
        <f t="shared" si="141"/>
        <v>1.0431048460145258E-3</v>
      </c>
      <c r="L255" s="173">
        <v>11</v>
      </c>
      <c r="M255" s="180">
        <v>1995</v>
      </c>
      <c r="N255" s="137">
        <f t="shared" si="157"/>
        <v>0</v>
      </c>
      <c r="O255" s="137">
        <f t="shared" si="157"/>
        <v>0</v>
      </c>
      <c r="P255" s="137">
        <f t="shared" si="157"/>
        <v>0</v>
      </c>
      <c r="Q255" s="137">
        <f t="shared" si="157"/>
        <v>0.2</v>
      </c>
      <c r="R255" s="137">
        <f t="shared" si="157"/>
        <v>0.8</v>
      </c>
      <c r="S255" s="137">
        <f t="shared" si="157"/>
        <v>0</v>
      </c>
      <c r="T255" s="137">
        <f t="shared" si="157"/>
        <v>0</v>
      </c>
      <c r="U255" s="174">
        <f t="shared" si="143"/>
        <v>2.2200407442566914E-4</v>
      </c>
      <c r="W255" s="173">
        <v>11</v>
      </c>
      <c r="X255" s="180">
        <v>1995</v>
      </c>
      <c r="Y255" s="137">
        <f t="shared" si="158"/>
        <v>0</v>
      </c>
      <c r="Z255" s="137">
        <f t="shared" si="158"/>
        <v>0.45</v>
      </c>
      <c r="AA255" s="137">
        <f t="shared" si="158"/>
        <v>0.3</v>
      </c>
      <c r="AB255" s="137">
        <f t="shared" si="158"/>
        <v>0.25</v>
      </c>
      <c r="AC255" s="137">
        <f t="shared" si="158"/>
        <v>0</v>
      </c>
      <c r="AD255" s="137">
        <f t="shared" si="158"/>
        <v>0</v>
      </c>
      <c r="AE255" s="137">
        <f t="shared" si="158"/>
        <v>0</v>
      </c>
      <c r="AF255" s="174">
        <f t="shared" si="145"/>
        <v>1.2488520975752159E-7</v>
      </c>
      <c r="AG255" s="139"/>
      <c r="AI255" s="146">
        <v>1995</v>
      </c>
      <c r="AJ255" s="103" t="str">
        <f t="shared" si="146"/>
        <v>M</v>
      </c>
      <c r="AK255" s="140">
        <f t="shared" si="147"/>
        <v>1.0784784439920397E-6</v>
      </c>
      <c r="AL255" s="147"/>
      <c r="AO255" s="146">
        <v>1995</v>
      </c>
      <c r="AP255" s="103" t="str">
        <f t="shared" si="148"/>
        <v>M</v>
      </c>
      <c r="AQ255" s="140">
        <f t="shared" si="149"/>
        <v>8.1782746958467123E-6</v>
      </c>
      <c r="AR255" s="147"/>
      <c r="AU255" s="146">
        <v>1995</v>
      </c>
      <c r="AV255" s="103" t="str">
        <f t="shared" si="150"/>
        <v>M</v>
      </c>
      <c r="AW255" s="140">
        <f t="shared" si="151"/>
        <v>4.651640718444169E-7</v>
      </c>
      <c r="AX255" s="147"/>
      <c r="BA255" s="146">
        <v>1995</v>
      </c>
      <c r="BB255" s="103" t="str">
        <f t="shared" si="152"/>
        <v>U</v>
      </c>
      <c r="BC255" s="140">
        <f t="shared" si="153"/>
        <v>1.253636871959086E-5</v>
      </c>
      <c r="BD255" s="147"/>
      <c r="BG255" s="146">
        <v>1995</v>
      </c>
      <c r="BH255" s="103" t="str">
        <f t="shared" si="154"/>
        <v>U</v>
      </c>
      <c r="BI255" s="140">
        <f t="shared" si="155"/>
        <v>7.5824390352052641E-5</v>
      </c>
      <c r="BJ255" s="147"/>
    </row>
    <row r="256" spans="1:65" ht="13">
      <c r="A256" s="173">
        <v>12</v>
      </c>
      <c r="B256" s="180">
        <v>1994</v>
      </c>
      <c r="C256" s="137">
        <f t="shared" si="156"/>
        <v>0</v>
      </c>
      <c r="D256" s="137">
        <f t="shared" si="156"/>
        <v>0</v>
      </c>
      <c r="E256" s="137">
        <f t="shared" si="156"/>
        <v>0</v>
      </c>
      <c r="F256" s="137">
        <f t="shared" si="156"/>
        <v>0.6</v>
      </c>
      <c r="G256" s="137">
        <f t="shared" si="156"/>
        <v>0.4</v>
      </c>
      <c r="H256" s="137">
        <f t="shared" si="156"/>
        <v>0</v>
      </c>
      <c r="I256" s="137">
        <f t="shared" si="156"/>
        <v>0</v>
      </c>
      <c r="J256" s="174">
        <f t="shared" si="141"/>
        <v>1.0039624676366475E-3</v>
      </c>
      <c r="L256" s="173">
        <v>12</v>
      </c>
      <c r="M256" s="180">
        <v>1994</v>
      </c>
      <c r="N256" s="137">
        <f t="shared" si="157"/>
        <v>0</v>
      </c>
      <c r="O256" s="137">
        <f t="shared" si="157"/>
        <v>0</v>
      </c>
      <c r="P256" s="137">
        <f t="shared" si="157"/>
        <v>0</v>
      </c>
      <c r="Q256" s="137">
        <f t="shared" si="157"/>
        <v>0.6</v>
      </c>
      <c r="R256" s="137">
        <f t="shared" si="157"/>
        <v>0.4</v>
      </c>
      <c r="S256" s="137">
        <f t="shared" si="157"/>
        <v>0</v>
      </c>
      <c r="T256" s="137">
        <f t="shared" si="157"/>
        <v>0</v>
      </c>
      <c r="U256" s="174">
        <f t="shared" si="143"/>
        <v>2.0598994018036746E-4</v>
      </c>
      <c r="W256" s="173">
        <v>12</v>
      </c>
      <c r="X256" s="180">
        <v>1994</v>
      </c>
      <c r="Y256" s="137">
        <f t="shared" si="158"/>
        <v>0</v>
      </c>
      <c r="Z256" s="137">
        <f t="shared" si="158"/>
        <v>0.45</v>
      </c>
      <c r="AA256" s="137">
        <f t="shared" si="158"/>
        <v>0.3</v>
      </c>
      <c r="AB256" s="137">
        <f t="shared" si="158"/>
        <v>0.25</v>
      </c>
      <c r="AC256" s="137">
        <f t="shared" si="158"/>
        <v>0</v>
      </c>
      <c r="AD256" s="137">
        <f t="shared" si="158"/>
        <v>0</v>
      </c>
      <c r="AE256" s="137">
        <f t="shared" si="158"/>
        <v>0</v>
      </c>
      <c r="AF256" s="174">
        <f t="shared" si="145"/>
        <v>1.7732484626516907E-7</v>
      </c>
      <c r="AG256" s="139"/>
      <c r="AI256" s="146">
        <v>1994</v>
      </c>
      <c r="AJ256" s="103" t="str">
        <f t="shared" si="146"/>
        <v>M</v>
      </c>
      <c r="AK256" s="140">
        <f t="shared" si="147"/>
        <v>8.3040694063315819E-7</v>
      </c>
      <c r="AL256" s="147"/>
      <c r="AO256" s="146">
        <v>1994</v>
      </c>
      <c r="AP256" s="103" t="str">
        <f t="shared" si="148"/>
        <v>M</v>
      </c>
      <c r="AQ256" s="140">
        <f t="shared" si="149"/>
        <v>6.1485876890470548E-6</v>
      </c>
      <c r="AR256" s="147"/>
      <c r="AU256" s="146">
        <v>1994</v>
      </c>
      <c r="AV256" s="103" t="str">
        <f t="shared" si="150"/>
        <v>M</v>
      </c>
      <c r="AW256" s="140">
        <f t="shared" si="151"/>
        <v>6.1995144508202978E-7</v>
      </c>
      <c r="AX256" s="147"/>
      <c r="BA256" s="146">
        <v>1994</v>
      </c>
      <c r="BB256" s="103" t="str">
        <f t="shared" si="152"/>
        <v>U</v>
      </c>
      <c r="BC256" s="140">
        <f t="shared" si="153"/>
        <v>7.362163309169206E-6</v>
      </c>
      <c r="BD256" s="147"/>
      <c r="BG256" s="146">
        <v>1994</v>
      </c>
      <c r="BH256" s="103" t="str">
        <f t="shared" si="154"/>
        <v>U</v>
      </c>
      <c r="BI256" s="140">
        <f t="shared" si="155"/>
        <v>4.4528966647067801E-5</v>
      </c>
      <c r="BJ256" s="147"/>
    </row>
    <row r="257" spans="1:62" ht="13">
      <c r="A257" s="173">
        <v>13</v>
      </c>
      <c r="B257" s="180">
        <v>1993</v>
      </c>
      <c r="C257" s="137">
        <f t="shared" si="156"/>
        <v>0</v>
      </c>
      <c r="D257" s="137">
        <f t="shared" si="156"/>
        <v>0</v>
      </c>
      <c r="E257" s="137">
        <f t="shared" si="156"/>
        <v>0</v>
      </c>
      <c r="F257" s="137">
        <f t="shared" si="156"/>
        <v>1</v>
      </c>
      <c r="G257" s="137">
        <f t="shared" si="156"/>
        <v>0</v>
      </c>
      <c r="H257" s="137">
        <f t="shared" si="156"/>
        <v>0</v>
      </c>
      <c r="I257" s="137">
        <f t="shared" si="156"/>
        <v>0</v>
      </c>
      <c r="J257" s="174">
        <f t="shared" si="141"/>
        <v>8.0409911137384327E-4</v>
      </c>
      <c r="L257" s="173">
        <v>13</v>
      </c>
      <c r="M257" s="180">
        <v>1993</v>
      </c>
      <c r="N257" s="137">
        <f t="shared" si="157"/>
        <v>0</v>
      </c>
      <c r="O257" s="137">
        <f t="shared" si="157"/>
        <v>0</v>
      </c>
      <c r="P257" s="137">
        <f t="shared" si="157"/>
        <v>0.05</v>
      </c>
      <c r="Q257" s="137">
        <f t="shared" si="157"/>
        <v>0.95</v>
      </c>
      <c r="R257" s="137">
        <f t="shared" si="157"/>
        <v>0</v>
      </c>
      <c r="S257" s="137">
        <f t="shared" si="157"/>
        <v>0</v>
      </c>
      <c r="T257" s="137">
        <f t="shared" si="157"/>
        <v>0</v>
      </c>
      <c r="U257" s="174">
        <f t="shared" si="143"/>
        <v>1.7224610099103317E-4</v>
      </c>
      <c r="W257" s="173">
        <v>13</v>
      </c>
      <c r="X257" s="180">
        <v>1993</v>
      </c>
      <c r="Y257" s="137">
        <f t="shared" si="158"/>
        <v>0</v>
      </c>
      <c r="Z257" s="137">
        <f t="shared" si="158"/>
        <v>0.45</v>
      </c>
      <c r="AA257" s="137">
        <f t="shared" si="158"/>
        <v>0.3</v>
      </c>
      <c r="AB257" s="137">
        <f t="shared" si="158"/>
        <v>0.25</v>
      </c>
      <c r="AC257" s="137">
        <f t="shared" si="158"/>
        <v>0</v>
      </c>
      <c r="AD257" s="137">
        <f t="shared" si="158"/>
        <v>0</v>
      </c>
      <c r="AE257" s="137">
        <f t="shared" si="158"/>
        <v>0</v>
      </c>
      <c r="AF257" s="174">
        <f t="shared" si="145"/>
        <v>1.1811898322267135E-7</v>
      </c>
      <c r="AG257" s="139"/>
      <c r="AI257" s="146">
        <v>1993</v>
      </c>
      <c r="AJ257" s="103" t="str">
        <f t="shared" si="146"/>
        <v>M</v>
      </c>
      <c r="AK257" s="140">
        <f t="shared" si="147"/>
        <v>9.9764110397520074E-8</v>
      </c>
      <c r="AL257" s="147"/>
      <c r="AO257" s="146">
        <v>1993</v>
      </c>
      <c r="AP257" s="103" t="str">
        <f t="shared" si="148"/>
        <v>M</v>
      </c>
      <c r="AQ257" s="140">
        <f t="shared" si="149"/>
        <v>3.472093230280378E-6</v>
      </c>
      <c r="AR257" s="147"/>
      <c r="AU257" s="146">
        <v>1993</v>
      </c>
      <c r="AV257" s="103" t="str">
        <f t="shared" si="150"/>
        <v>M</v>
      </c>
      <c r="AW257" s="140">
        <f t="shared" si="151"/>
        <v>4.3607397836074783E-7</v>
      </c>
      <c r="AX257" s="147"/>
      <c r="BA257" s="146">
        <v>1993</v>
      </c>
      <c r="BB257" s="103" t="str">
        <f t="shared" si="152"/>
        <v>U</v>
      </c>
      <c r="BC257" s="140">
        <f t="shared" si="153"/>
        <v>6.6536066990708771E-6</v>
      </c>
      <c r="BD257" s="147"/>
      <c r="BG257" s="146">
        <v>1993</v>
      </c>
      <c r="BH257" s="103" t="str">
        <f t="shared" si="154"/>
        <v>U</v>
      </c>
      <c r="BI257" s="140">
        <f t="shared" si="155"/>
        <v>4.0243365753192992E-5</v>
      </c>
      <c r="BJ257" s="147"/>
    </row>
    <row r="258" spans="1:62" ht="13">
      <c r="A258" s="173">
        <v>14</v>
      </c>
      <c r="B258" s="180">
        <v>1992</v>
      </c>
      <c r="C258" s="137">
        <f t="shared" si="156"/>
        <v>0</v>
      </c>
      <c r="D258" s="137">
        <f t="shared" si="156"/>
        <v>0</v>
      </c>
      <c r="E258" s="137">
        <f t="shared" si="156"/>
        <v>0</v>
      </c>
      <c r="F258" s="137">
        <f t="shared" si="156"/>
        <v>1</v>
      </c>
      <c r="G258" s="137">
        <f t="shared" si="156"/>
        <v>0</v>
      </c>
      <c r="H258" s="137">
        <f t="shared" si="156"/>
        <v>0</v>
      </c>
      <c r="I258" s="137">
        <f t="shared" si="156"/>
        <v>0</v>
      </c>
      <c r="J258" s="174">
        <f t="shared" si="141"/>
        <v>6.6176318999973947E-4</v>
      </c>
      <c r="L258" s="173">
        <v>14</v>
      </c>
      <c r="M258" s="180">
        <v>1992</v>
      </c>
      <c r="N258" s="137">
        <f t="shared" si="157"/>
        <v>0</v>
      </c>
      <c r="O258" s="137">
        <f t="shared" si="157"/>
        <v>0</v>
      </c>
      <c r="P258" s="137">
        <f t="shared" si="157"/>
        <v>0.05</v>
      </c>
      <c r="Q258" s="137">
        <f t="shared" si="157"/>
        <v>0.95</v>
      </c>
      <c r="R258" s="137">
        <f t="shared" si="157"/>
        <v>0</v>
      </c>
      <c r="S258" s="137">
        <f t="shared" si="157"/>
        <v>0</v>
      </c>
      <c r="T258" s="137">
        <f t="shared" si="157"/>
        <v>0</v>
      </c>
      <c r="U258" s="174">
        <f t="shared" si="143"/>
        <v>1.2333540226159079E-4</v>
      </c>
      <c r="W258" s="173">
        <v>14</v>
      </c>
      <c r="X258" s="180">
        <v>1992</v>
      </c>
      <c r="Y258" s="137">
        <f t="shared" si="158"/>
        <v>0</v>
      </c>
      <c r="Z258" s="137">
        <f t="shared" si="158"/>
        <v>0.45</v>
      </c>
      <c r="AA258" s="137">
        <f t="shared" si="158"/>
        <v>0.3</v>
      </c>
      <c r="AB258" s="137">
        <f t="shared" si="158"/>
        <v>0.25</v>
      </c>
      <c r="AC258" s="137">
        <f t="shared" si="158"/>
        <v>0</v>
      </c>
      <c r="AD258" s="137">
        <f t="shared" si="158"/>
        <v>0</v>
      </c>
      <c r="AE258" s="137">
        <f t="shared" si="158"/>
        <v>0</v>
      </c>
      <c r="AF258" s="174">
        <f t="shared" si="145"/>
        <v>8.1197173284972894E-8</v>
      </c>
      <c r="AG258" s="139"/>
      <c r="AI258" s="146">
        <v>1992</v>
      </c>
      <c r="AJ258" s="103" t="str">
        <f t="shared" si="146"/>
        <v>M</v>
      </c>
      <c r="AK258" s="140">
        <f t="shared" si="147"/>
        <v>3.8315468418600916E-7</v>
      </c>
      <c r="AL258" s="147"/>
      <c r="AO258" s="146">
        <v>1992</v>
      </c>
      <c r="AP258" s="103" t="str">
        <f t="shared" si="148"/>
        <v>M</v>
      </c>
      <c r="AQ258" s="140">
        <f t="shared" si="149"/>
        <v>3.5698761778850031E-6</v>
      </c>
      <c r="AR258" s="147"/>
      <c r="AU258" s="146">
        <v>1992</v>
      </c>
      <c r="AV258" s="103" t="str">
        <f t="shared" si="150"/>
        <v>M</v>
      </c>
      <c r="AW258" s="140">
        <f t="shared" si="151"/>
        <v>1.7451782123854842E-7</v>
      </c>
      <c r="AX258" s="147"/>
      <c r="BA258" s="146">
        <v>1992</v>
      </c>
      <c r="BB258" s="103" t="str">
        <f t="shared" si="152"/>
        <v>U</v>
      </c>
      <c r="BC258" s="140">
        <f t="shared" si="153"/>
        <v>5.0708692662072462E-6</v>
      </c>
      <c r="BD258" s="147"/>
      <c r="BG258" s="146">
        <v>1992</v>
      </c>
      <c r="BH258" s="103" t="str">
        <f t="shared" si="154"/>
        <v>U</v>
      </c>
      <c r="BI258" s="140">
        <f t="shared" si="155"/>
        <v>3.0670410169434892E-5</v>
      </c>
      <c r="BJ258" s="147"/>
    </row>
    <row r="259" spans="1:62" ht="13">
      <c r="A259" s="173">
        <v>15</v>
      </c>
      <c r="B259" s="180">
        <v>1991</v>
      </c>
      <c r="C259" s="137">
        <f t="shared" si="156"/>
        <v>0</v>
      </c>
      <c r="D259" s="137">
        <f t="shared" si="156"/>
        <v>0</v>
      </c>
      <c r="E259" s="137">
        <f t="shared" si="156"/>
        <v>0</v>
      </c>
      <c r="F259" s="137">
        <f t="shared" si="156"/>
        <v>1</v>
      </c>
      <c r="G259" s="137">
        <f t="shared" si="156"/>
        <v>0</v>
      </c>
      <c r="H259" s="137">
        <f t="shared" si="156"/>
        <v>0</v>
      </c>
      <c r="I259" s="137">
        <f t="shared" si="156"/>
        <v>0</v>
      </c>
      <c r="J259" s="174">
        <f t="shared" si="141"/>
        <v>5.2893515755340318E-4</v>
      </c>
      <c r="L259" s="173">
        <v>15</v>
      </c>
      <c r="M259" s="180">
        <v>1991</v>
      </c>
      <c r="N259" s="137">
        <f t="shared" si="157"/>
        <v>0</v>
      </c>
      <c r="O259" s="137">
        <f t="shared" si="157"/>
        <v>0</v>
      </c>
      <c r="P259" s="137">
        <f t="shared" si="157"/>
        <v>0.05</v>
      </c>
      <c r="Q259" s="137">
        <f t="shared" si="157"/>
        <v>0.95</v>
      </c>
      <c r="R259" s="137">
        <f t="shared" si="157"/>
        <v>0</v>
      </c>
      <c r="S259" s="137">
        <f t="shared" si="157"/>
        <v>0</v>
      </c>
      <c r="T259" s="137">
        <f t="shared" si="157"/>
        <v>0</v>
      </c>
      <c r="U259" s="174">
        <f t="shared" si="143"/>
        <v>8.964411629311618E-5</v>
      </c>
      <c r="W259" s="173">
        <v>15</v>
      </c>
      <c r="X259" s="180">
        <v>1991</v>
      </c>
      <c r="Y259" s="137">
        <f t="shared" si="158"/>
        <v>0</v>
      </c>
      <c r="Z259" s="137">
        <f t="shared" si="158"/>
        <v>0.45</v>
      </c>
      <c r="AA259" s="137">
        <f t="shared" si="158"/>
        <v>0.3</v>
      </c>
      <c r="AB259" s="137">
        <f t="shared" si="158"/>
        <v>0.25</v>
      </c>
      <c r="AC259" s="137">
        <f t="shared" si="158"/>
        <v>0</v>
      </c>
      <c r="AD259" s="137">
        <f t="shared" si="158"/>
        <v>0</v>
      </c>
      <c r="AE259" s="137">
        <f t="shared" si="158"/>
        <v>0</v>
      </c>
      <c r="AF259" s="174">
        <f t="shared" si="145"/>
        <v>5.8228212351339789E-8</v>
      </c>
      <c r="AG259" s="139"/>
      <c r="AI259" s="146">
        <v>1991</v>
      </c>
      <c r="AJ259" s="103" t="str">
        <f t="shared" si="146"/>
        <v>M</v>
      </c>
      <c r="AK259" s="140">
        <f t="shared" si="147"/>
        <v>5.51247297156549E-7</v>
      </c>
      <c r="AL259" s="147"/>
      <c r="AO259" s="146">
        <v>1991</v>
      </c>
      <c r="AP259" s="103" t="str">
        <f t="shared" si="148"/>
        <v>M</v>
      </c>
      <c r="AQ259" s="140">
        <f t="shared" si="149"/>
        <v>3.1622908917456311E-6</v>
      </c>
      <c r="AR259" s="147"/>
      <c r="AU259" s="146">
        <v>1991</v>
      </c>
      <c r="AV259" s="103" t="str">
        <f t="shared" si="150"/>
        <v>M</v>
      </c>
      <c r="AW259" s="140">
        <f t="shared" si="151"/>
        <v>1.7649617196011749E-7</v>
      </c>
      <c r="AX259" s="147"/>
      <c r="BA259" s="146">
        <v>1991</v>
      </c>
      <c r="BB259" s="103" t="str">
        <f t="shared" si="152"/>
        <v>U</v>
      </c>
      <c r="BC259" s="140">
        <f t="shared" si="153"/>
        <v>4.2465666285246486E-6</v>
      </c>
      <c r="BD259" s="147"/>
      <c r="BG259" s="146">
        <v>1991</v>
      </c>
      <c r="BH259" s="103" t="str">
        <f t="shared" si="154"/>
        <v>U</v>
      </c>
      <c r="BI259" s="140">
        <f t="shared" si="155"/>
        <v>2.5684736377773174E-5</v>
      </c>
      <c r="BJ259" s="147"/>
    </row>
    <row r="260" spans="1:62" ht="13">
      <c r="A260" s="173">
        <v>16</v>
      </c>
      <c r="B260" s="180">
        <v>1990</v>
      </c>
      <c r="C260" s="137">
        <f t="shared" si="156"/>
        <v>0</v>
      </c>
      <c r="D260" s="137">
        <f t="shared" si="156"/>
        <v>0</v>
      </c>
      <c r="E260" s="137">
        <f t="shared" si="156"/>
        <v>0</v>
      </c>
      <c r="F260" s="137">
        <f t="shared" si="156"/>
        <v>1</v>
      </c>
      <c r="G260" s="137">
        <f t="shared" si="156"/>
        <v>0</v>
      </c>
      <c r="H260" s="137">
        <f t="shared" si="156"/>
        <v>0</v>
      </c>
      <c r="I260" s="137">
        <f t="shared" si="156"/>
        <v>0</v>
      </c>
      <c r="J260" s="174">
        <f t="shared" si="141"/>
        <v>4.2582163144419386E-4</v>
      </c>
      <c r="L260" s="173">
        <v>16</v>
      </c>
      <c r="M260" s="180">
        <v>1990</v>
      </c>
      <c r="N260" s="137">
        <f t="shared" si="157"/>
        <v>0</v>
      </c>
      <c r="O260" s="137">
        <f t="shared" si="157"/>
        <v>0</v>
      </c>
      <c r="P260" s="137">
        <f t="shared" si="157"/>
        <v>0.05</v>
      </c>
      <c r="Q260" s="137">
        <f t="shared" si="157"/>
        <v>0.95</v>
      </c>
      <c r="R260" s="137">
        <f t="shared" si="157"/>
        <v>0</v>
      </c>
      <c r="S260" s="137">
        <f t="shared" si="157"/>
        <v>0</v>
      </c>
      <c r="T260" s="137">
        <f t="shared" si="157"/>
        <v>0</v>
      </c>
      <c r="U260" s="174">
        <f t="shared" si="143"/>
        <v>7.4825275860034485E-5</v>
      </c>
      <c r="W260" s="173">
        <v>16</v>
      </c>
      <c r="X260" s="180">
        <v>1990</v>
      </c>
      <c r="Y260" s="137">
        <f t="shared" si="158"/>
        <v>0</v>
      </c>
      <c r="Z260" s="137">
        <f t="shared" si="158"/>
        <v>0.45</v>
      </c>
      <c r="AA260" s="137">
        <f t="shared" si="158"/>
        <v>0.3</v>
      </c>
      <c r="AB260" s="137">
        <f t="shared" si="158"/>
        <v>0.25</v>
      </c>
      <c r="AC260" s="137">
        <f t="shared" si="158"/>
        <v>0</v>
      </c>
      <c r="AD260" s="137">
        <f t="shared" si="158"/>
        <v>0</v>
      </c>
      <c r="AE260" s="137">
        <f t="shared" si="158"/>
        <v>0</v>
      </c>
      <c r="AF260" s="174">
        <f t="shared" si="145"/>
        <v>3.8155994206322825E-8</v>
      </c>
      <c r="AG260" s="139"/>
      <c r="AI260" s="146">
        <v>1990</v>
      </c>
      <c r="AJ260" s="103" t="str">
        <f t="shared" si="146"/>
        <v>M</v>
      </c>
      <c r="AK260" s="140">
        <f t="shared" si="147"/>
        <v>1.0566288570190938E-6</v>
      </c>
      <c r="AL260" s="147"/>
      <c r="AO260" s="146">
        <v>1990</v>
      </c>
      <c r="AP260" s="103" t="str">
        <f t="shared" si="148"/>
        <v>M</v>
      </c>
      <c r="AQ260" s="140">
        <f t="shared" si="149"/>
        <v>1.8563802321496142E-6</v>
      </c>
      <c r="AR260" s="147"/>
      <c r="AU260" s="146">
        <v>1990</v>
      </c>
      <c r="AV260" s="103" t="str">
        <f t="shared" si="150"/>
        <v>M</v>
      </c>
      <c r="AW260" s="140">
        <f t="shared" si="151"/>
        <v>1.1826646305900815E-7</v>
      </c>
      <c r="AX260" s="147"/>
      <c r="BA260" s="146">
        <v>1990</v>
      </c>
      <c r="BB260" s="103" t="str">
        <f t="shared" si="152"/>
        <v>U</v>
      </c>
      <c r="BC260" s="140">
        <f t="shared" si="153"/>
        <v>3.2132051863805693E-6</v>
      </c>
      <c r="BD260" s="147"/>
      <c r="BG260" s="146">
        <v>1990</v>
      </c>
      <c r="BH260" s="103" t="str">
        <f t="shared" si="154"/>
        <v>U</v>
      </c>
      <c r="BI260" s="140">
        <f t="shared" si="155"/>
        <v>1.9434601022273685E-5</v>
      </c>
      <c r="BJ260" s="147"/>
    </row>
    <row r="261" spans="1:62" ht="13">
      <c r="A261" s="173">
        <v>17</v>
      </c>
      <c r="B261" s="180">
        <v>1989</v>
      </c>
      <c r="C261" s="137">
        <f t="shared" si="156"/>
        <v>0</v>
      </c>
      <c r="D261" s="137">
        <f t="shared" si="156"/>
        <v>0</v>
      </c>
      <c r="E261" s="137">
        <f t="shared" si="156"/>
        <v>0</v>
      </c>
      <c r="F261" s="137">
        <f t="shared" si="156"/>
        <v>1</v>
      </c>
      <c r="G261" s="137">
        <f t="shared" si="156"/>
        <v>0</v>
      </c>
      <c r="H261" s="137">
        <f t="shared" si="156"/>
        <v>0</v>
      </c>
      <c r="I261" s="137">
        <f t="shared" si="156"/>
        <v>0</v>
      </c>
      <c r="J261" s="174">
        <f t="shared" si="141"/>
        <v>3.4961260687514244E-4</v>
      </c>
      <c r="L261" s="173">
        <v>17</v>
      </c>
      <c r="M261" s="180">
        <v>1989</v>
      </c>
      <c r="N261" s="137">
        <f t="shared" si="157"/>
        <v>0</v>
      </c>
      <c r="O261" s="137">
        <f t="shared" si="157"/>
        <v>0</v>
      </c>
      <c r="P261" s="137">
        <f t="shared" si="157"/>
        <v>0.05</v>
      </c>
      <c r="Q261" s="137">
        <f t="shared" si="157"/>
        <v>0.95</v>
      </c>
      <c r="R261" s="137">
        <f t="shared" si="157"/>
        <v>0</v>
      </c>
      <c r="S261" s="137">
        <f t="shared" si="157"/>
        <v>0</v>
      </c>
      <c r="T261" s="137">
        <f t="shared" si="157"/>
        <v>0</v>
      </c>
      <c r="U261" s="174">
        <f t="shared" si="143"/>
        <v>6.1199977465144085E-5</v>
      </c>
      <c r="W261" s="173">
        <v>17</v>
      </c>
      <c r="X261" s="180">
        <v>1989</v>
      </c>
      <c r="Y261" s="137">
        <f t="shared" si="158"/>
        <v>0</v>
      </c>
      <c r="Z261" s="137">
        <f t="shared" si="158"/>
        <v>0.6</v>
      </c>
      <c r="AA261" s="137">
        <f t="shared" si="158"/>
        <v>0.25</v>
      </c>
      <c r="AB261" s="137">
        <f t="shared" si="158"/>
        <v>0.15</v>
      </c>
      <c r="AC261" s="137">
        <f t="shared" si="158"/>
        <v>0</v>
      </c>
      <c r="AD261" s="137">
        <f t="shared" si="158"/>
        <v>0</v>
      </c>
      <c r="AE261" s="137">
        <f t="shared" si="158"/>
        <v>0</v>
      </c>
      <c r="AF261" s="174">
        <f t="shared" si="145"/>
        <v>4.5477634347888675E-8</v>
      </c>
      <c r="AG261" s="139"/>
      <c r="AI261" s="146">
        <v>1989</v>
      </c>
      <c r="AJ261" s="103" t="str">
        <f t="shared" si="146"/>
        <v>M</v>
      </c>
      <c r="AK261" s="140">
        <f t="shared" si="147"/>
        <v>3.3737070399948079E-7</v>
      </c>
      <c r="AL261" s="147"/>
      <c r="AO261" s="146">
        <v>1989</v>
      </c>
      <c r="AP261" s="103" t="str">
        <f t="shared" si="148"/>
        <v>M</v>
      </c>
      <c r="AQ261" s="140">
        <f t="shared" si="149"/>
        <v>1.3285500612581719E-6</v>
      </c>
      <c r="AR261" s="147"/>
      <c r="AU261" s="146">
        <v>1989</v>
      </c>
      <c r="AV261" s="103" t="str">
        <f t="shared" si="150"/>
        <v>M</v>
      </c>
      <c r="AW261" s="140">
        <f t="shared" si="151"/>
        <v>1.307414424366262E-7</v>
      </c>
      <c r="AX261" s="147"/>
      <c r="BA261" s="146">
        <v>1989</v>
      </c>
      <c r="BB261" s="103" t="str">
        <f t="shared" si="152"/>
        <v>U</v>
      </c>
      <c r="BC261" s="140">
        <f t="shared" si="153"/>
        <v>2.8089293704470669E-6</v>
      </c>
      <c r="BD261" s="147"/>
      <c r="BG261" s="146">
        <v>1989</v>
      </c>
      <c r="BH261" s="103" t="str">
        <f t="shared" si="154"/>
        <v>U</v>
      </c>
      <c r="BI261" s="140">
        <f t="shared" si="155"/>
        <v>1.6989397952477814E-5</v>
      </c>
      <c r="BJ261" s="147"/>
    </row>
    <row r="262" spans="1:62" ht="13">
      <c r="A262" s="173">
        <v>18</v>
      </c>
      <c r="B262" s="180">
        <v>1988</v>
      </c>
      <c r="C262" s="137">
        <f t="shared" si="156"/>
        <v>0</v>
      </c>
      <c r="D262" s="137">
        <f t="shared" si="156"/>
        <v>0</v>
      </c>
      <c r="E262" s="137">
        <f t="shared" si="156"/>
        <v>0</v>
      </c>
      <c r="F262" s="137">
        <f t="shared" si="156"/>
        <v>1</v>
      </c>
      <c r="G262" s="137">
        <f t="shared" si="156"/>
        <v>0</v>
      </c>
      <c r="H262" s="137">
        <f t="shared" si="156"/>
        <v>0</v>
      </c>
      <c r="I262" s="137">
        <f t="shared" si="156"/>
        <v>0</v>
      </c>
      <c r="J262" s="174">
        <f t="shared" si="141"/>
        <v>2.6042201910669361E-4</v>
      </c>
      <c r="L262" s="173">
        <v>18</v>
      </c>
      <c r="M262" s="180">
        <v>1988</v>
      </c>
      <c r="N262" s="137">
        <f t="shared" si="157"/>
        <v>0</v>
      </c>
      <c r="O262" s="137">
        <f t="shared" si="157"/>
        <v>0</v>
      </c>
      <c r="P262" s="137">
        <f t="shared" si="157"/>
        <v>0.05</v>
      </c>
      <c r="Q262" s="137">
        <f t="shared" si="157"/>
        <v>0.95</v>
      </c>
      <c r="R262" s="137">
        <f t="shared" si="157"/>
        <v>0</v>
      </c>
      <c r="S262" s="137">
        <f t="shared" si="157"/>
        <v>0</v>
      </c>
      <c r="T262" s="137">
        <f t="shared" si="157"/>
        <v>0</v>
      </c>
      <c r="U262" s="174">
        <f t="shared" si="143"/>
        <v>6.333947747880992E-5</v>
      </c>
      <c r="W262" s="173">
        <v>18</v>
      </c>
      <c r="X262" s="180">
        <v>1988</v>
      </c>
      <c r="Y262" s="137">
        <f t="shared" si="158"/>
        <v>0</v>
      </c>
      <c r="Z262" s="137">
        <f t="shared" si="158"/>
        <v>0.6</v>
      </c>
      <c r="AA262" s="137">
        <f t="shared" si="158"/>
        <v>0.25</v>
      </c>
      <c r="AB262" s="137">
        <f t="shared" si="158"/>
        <v>0.15</v>
      </c>
      <c r="AC262" s="137">
        <f t="shared" si="158"/>
        <v>0</v>
      </c>
      <c r="AD262" s="137">
        <f t="shared" si="158"/>
        <v>0</v>
      </c>
      <c r="AE262" s="137">
        <f t="shared" si="158"/>
        <v>0</v>
      </c>
      <c r="AF262" s="174">
        <f t="shared" si="145"/>
        <v>4.6973261927519507E-8</v>
      </c>
      <c r="AG262" s="139"/>
      <c r="AI262" s="146">
        <v>1988</v>
      </c>
      <c r="AJ262" s="103" t="str">
        <f t="shared" si="146"/>
        <v>M</v>
      </c>
      <c r="AK262" s="140">
        <f t="shared" si="147"/>
        <v>2.4232806655869653E-7</v>
      </c>
      <c r="AL262" s="147"/>
      <c r="AO262" s="146">
        <v>1988</v>
      </c>
      <c r="AP262" s="103" t="str">
        <f t="shared" si="148"/>
        <v>M</v>
      </c>
      <c r="AQ262" s="140">
        <f t="shared" si="149"/>
        <v>1.2692262091983266E-6</v>
      </c>
      <c r="AR262" s="147"/>
      <c r="AU262" s="146">
        <v>1988</v>
      </c>
      <c r="AV262" s="103" t="str">
        <f t="shared" si="150"/>
        <v>M</v>
      </c>
      <c r="AW262" s="140">
        <f t="shared" si="151"/>
        <v>9.8934211831660373E-8</v>
      </c>
      <c r="AX262" s="147"/>
      <c r="BA262" s="146">
        <v>1988</v>
      </c>
      <c r="BB262" s="103" t="str">
        <f t="shared" si="152"/>
        <v>U</v>
      </c>
      <c r="BC262" s="140">
        <f t="shared" si="153"/>
        <v>2.1574104935294381E-6</v>
      </c>
      <c r="BD262" s="147"/>
      <c r="BG262" s="146">
        <v>1988</v>
      </c>
      <c r="BH262" s="103" t="str">
        <f t="shared" si="154"/>
        <v>U</v>
      </c>
      <c r="BI262" s="140">
        <f t="shared" si="155"/>
        <v>1.3048781435038186E-5</v>
      </c>
      <c r="BJ262" s="147"/>
    </row>
    <row r="263" spans="1:62" ht="13">
      <c r="A263" s="173">
        <v>19</v>
      </c>
      <c r="B263" s="180">
        <v>1987</v>
      </c>
      <c r="C263" s="137">
        <f t="shared" si="156"/>
        <v>0</v>
      </c>
      <c r="D263" s="137">
        <f t="shared" si="156"/>
        <v>0</v>
      </c>
      <c r="E263" s="137">
        <f t="shared" si="156"/>
        <v>0</v>
      </c>
      <c r="F263" s="137">
        <f t="shared" si="156"/>
        <v>1</v>
      </c>
      <c r="G263" s="137">
        <f t="shared" si="156"/>
        <v>0</v>
      </c>
      <c r="H263" s="137">
        <f t="shared" si="156"/>
        <v>0</v>
      </c>
      <c r="I263" s="137">
        <f t="shared" si="156"/>
        <v>0</v>
      </c>
      <c r="J263" s="174">
        <f t="shared" si="141"/>
        <v>2.1375805334932372E-4</v>
      </c>
      <c r="L263" s="173">
        <v>19</v>
      </c>
      <c r="M263" s="180">
        <v>1987</v>
      </c>
      <c r="N263" s="137">
        <f t="shared" si="157"/>
        <v>0</v>
      </c>
      <c r="O263" s="137">
        <f t="shared" si="157"/>
        <v>0</v>
      </c>
      <c r="P263" s="137">
        <f t="shared" si="157"/>
        <v>0.05</v>
      </c>
      <c r="Q263" s="137">
        <f t="shared" si="157"/>
        <v>0.95</v>
      </c>
      <c r="R263" s="137">
        <f t="shared" si="157"/>
        <v>0</v>
      </c>
      <c r="S263" s="137">
        <f t="shared" si="157"/>
        <v>0</v>
      </c>
      <c r="T263" s="137">
        <f t="shared" si="157"/>
        <v>0</v>
      </c>
      <c r="U263" s="174">
        <f t="shared" si="143"/>
        <v>5.130187027855855E-5</v>
      </c>
      <c r="W263" s="173">
        <v>19</v>
      </c>
      <c r="X263" s="180">
        <v>1987</v>
      </c>
      <c r="Y263" s="137">
        <f t="shared" si="158"/>
        <v>0</v>
      </c>
      <c r="Z263" s="137">
        <f t="shared" si="158"/>
        <v>0.7</v>
      </c>
      <c r="AA263" s="137">
        <f t="shared" si="158"/>
        <v>0.15</v>
      </c>
      <c r="AB263" s="137">
        <f t="shared" si="158"/>
        <v>0.15</v>
      </c>
      <c r="AC263" s="137">
        <f t="shared" si="158"/>
        <v>0</v>
      </c>
      <c r="AD263" s="137">
        <f t="shared" si="158"/>
        <v>0</v>
      </c>
      <c r="AE263" s="137">
        <f t="shared" si="158"/>
        <v>0</v>
      </c>
      <c r="AF263" s="174">
        <f t="shared" si="145"/>
        <v>3.8056572102137275E-8</v>
      </c>
      <c r="AG263" s="139"/>
      <c r="AI263" s="146">
        <v>1987</v>
      </c>
      <c r="AJ263" s="103" t="str">
        <f t="shared" si="146"/>
        <v>M</v>
      </c>
      <c r="AK263" s="140">
        <f t="shared" si="147"/>
        <v>7.735244331067703E-8</v>
      </c>
      <c r="AL263" s="147"/>
      <c r="AO263" s="146">
        <v>1987</v>
      </c>
      <c r="AP263" s="103" t="str">
        <f t="shared" si="148"/>
        <v>M</v>
      </c>
      <c r="AQ263" s="140">
        <f t="shared" si="149"/>
        <v>1.012435056414493E-6</v>
      </c>
      <c r="AR263" s="147"/>
      <c r="AU263" s="146">
        <v>1987</v>
      </c>
      <c r="AV263" s="103" t="str">
        <f t="shared" si="150"/>
        <v>M</v>
      </c>
      <c r="AW263" s="140">
        <f t="shared" si="151"/>
        <v>7.9761643574431565E-8</v>
      </c>
      <c r="AX263" s="147"/>
      <c r="BA263" s="146">
        <v>1987</v>
      </c>
      <c r="BB263" s="103" t="str">
        <f t="shared" si="152"/>
        <v>U</v>
      </c>
      <c r="BC263" s="140">
        <f t="shared" si="153"/>
        <v>1.5636453046023094E-6</v>
      </c>
      <c r="BD263" s="147"/>
      <c r="BG263" s="146">
        <v>1987</v>
      </c>
      <c r="BH263" s="103" t="str">
        <f t="shared" si="154"/>
        <v>U</v>
      </c>
      <c r="BI263" s="140">
        <f t="shared" si="155"/>
        <v>9.4574796418551092E-6</v>
      </c>
      <c r="BJ263" s="147"/>
    </row>
    <row r="264" spans="1:62" ht="13">
      <c r="A264" s="173">
        <v>20</v>
      </c>
      <c r="B264" s="180">
        <v>1986</v>
      </c>
      <c r="C264" s="137">
        <f t="shared" ref="C264:I274" si="159">VLOOKUP($B264,oldtechs,C$2,FALSE)</f>
        <v>0</v>
      </c>
      <c r="D264" s="137">
        <f t="shared" si="159"/>
        <v>0</v>
      </c>
      <c r="E264" s="137">
        <f t="shared" si="159"/>
        <v>0</v>
      </c>
      <c r="F264" s="137">
        <f t="shared" si="159"/>
        <v>1</v>
      </c>
      <c r="G264" s="137">
        <f t="shared" si="159"/>
        <v>0</v>
      </c>
      <c r="H264" s="137">
        <f t="shared" si="159"/>
        <v>0</v>
      </c>
      <c r="I264" s="137">
        <f t="shared" si="159"/>
        <v>0</v>
      </c>
      <c r="J264" s="174">
        <f t="shared" si="141"/>
        <v>1.7069484750766779E-4</v>
      </c>
      <c r="L264" s="173">
        <v>20</v>
      </c>
      <c r="M264" s="180">
        <v>1986</v>
      </c>
      <c r="N264" s="137">
        <f t="shared" ref="N264:T274" si="160">VLOOKUP($B264,oldtechs,N$2,FALSE)</f>
        <v>0</v>
      </c>
      <c r="O264" s="137">
        <f t="shared" si="160"/>
        <v>0</v>
      </c>
      <c r="P264" s="137">
        <f t="shared" si="160"/>
        <v>0.5</v>
      </c>
      <c r="Q264" s="137">
        <f t="shared" si="160"/>
        <v>0.5</v>
      </c>
      <c r="R264" s="137">
        <f t="shared" si="160"/>
        <v>0</v>
      </c>
      <c r="S264" s="137">
        <f t="shared" si="160"/>
        <v>0</v>
      </c>
      <c r="T264" s="137">
        <f t="shared" si="160"/>
        <v>0</v>
      </c>
      <c r="U264" s="174">
        <f t="shared" si="143"/>
        <v>3.5810932543148968E-5</v>
      </c>
      <c r="W264" s="173">
        <v>20</v>
      </c>
      <c r="X264" s="180">
        <v>1986</v>
      </c>
      <c r="Y264" s="137">
        <f t="shared" ref="Y264:AE274" si="161">VLOOKUP($B264,oldtechs,Y$2,FALSE)</f>
        <v>0</v>
      </c>
      <c r="Z264" s="137">
        <f t="shared" si="161"/>
        <v>0.95</v>
      </c>
      <c r="AA264" s="137">
        <f t="shared" si="161"/>
        <v>0.05</v>
      </c>
      <c r="AB264" s="137">
        <f t="shared" si="161"/>
        <v>0</v>
      </c>
      <c r="AC264" s="137">
        <f t="shared" si="161"/>
        <v>0</v>
      </c>
      <c r="AD264" s="137">
        <f t="shared" si="161"/>
        <v>0</v>
      </c>
      <c r="AE264" s="137">
        <f t="shared" si="161"/>
        <v>0</v>
      </c>
      <c r="AF264" s="174">
        <f t="shared" si="145"/>
        <v>3.2595720972241814E-8</v>
      </c>
      <c r="AG264" s="139"/>
      <c r="AI264" s="146">
        <v>1986</v>
      </c>
      <c r="AJ264" s="103" t="str">
        <f t="shared" si="146"/>
        <v>M</v>
      </c>
      <c r="AK264" s="140">
        <f t="shared" si="147"/>
        <v>1.9271989766998093E-6</v>
      </c>
      <c r="AL264" s="147"/>
      <c r="AO264" s="146">
        <v>1986</v>
      </c>
      <c r="AP264" s="103" t="str">
        <f t="shared" si="148"/>
        <v>M</v>
      </c>
      <c r="AQ264" s="140">
        <f t="shared" si="149"/>
        <v>3.8869799135963457E-7</v>
      </c>
      <c r="AR264" s="147"/>
      <c r="AU264" s="146">
        <v>1986</v>
      </c>
      <c r="AV264" s="103" t="str">
        <f t="shared" si="150"/>
        <v>M</v>
      </c>
      <c r="AW264" s="140">
        <f t="shared" si="151"/>
        <v>5.4325056021016373E-8</v>
      </c>
      <c r="AX264" s="147"/>
      <c r="BA264" s="146">
        <v>1986</v>
      </c>
      <c r="BB264" s="103" t="str">
        <f t="shared" si="152"/>
        <v>U</v>
      </c>
      <c r="BC264" s="140">
        <f t="shared" si="153"/>
        <v>1.5106646486771396E-6</v>
      </c>
      <c r="BD264" s="147"/>
      <c r="BG264" s="146">
        <v>1986</v>
      </c>
      <c r="BH264" s="103" t="str">
        <f t="shared" si="154"/>
        <v>U</v>
      </c>
      <c r="BI264" s="140">
        <f t="shared" si="155"/>
        <v>9.1370339030743049E-6</v>
      </c>
      <c r="BJ264" s="147"/>
    </row>
    <row r="265" spans="1:62" ht="13">
      <c r="A265" s="173">
        <v>21</v>
      </c>
      <c r="B265" s="180">
        <v>1985</v>
      </c>
      <c r="C265" s="137">
        <f t="shared" si="159"/>
        <v>0</v>
      </c>
      <c r="D265" s="137">
        <f t="shared" si="159"/>
        <v>0</v>
      </c>
      <c r="E265" s="137">
        <f t="shared" si="159"/>
        <v>0</v>
      </c>
      <c r="F265" s="137">
        <f t="shared" si="159"/>
        <v>1</v>
      </c>
      <c r="G265" s="137">
        <f t="shared" si="159"/>
        <v>0</v>
      </c>
      <c r="H265" s="137">
        <f t="shared" si="159"/>
        <v>0</v>
      </c>
      <c r="I265" s="137">
        <f t="shared" si="159"/>
        <v>0</v>
      </c>
      <c r="J265" s="174">
        <f t="shared" si="141"/>
        <v>1.473769852561033E-4</v>
      </c>
      <c r="L265" s="173">
        <v>21</v>
      </c>
      <c r="M265" s="180">
        <v>1985</v>
      </c>
      <c r="N265" s="137">
        <f t="shared" si="160"/>
        <v>0</v>
      </c>
      <c r="O265" s="137">
        <f t="shared" si="160"/>
        <v>0</v>
      </c>
      <c r="P265" s="137">
        <f t="shared" si="160"/>
        <v>0.6</v>
      </c>
      <c r="Q265" s="137">
        <f t="shared" si="160"/>
        <v>0.4</v>
      </c>
      <c r="R265" s="137">
        <f t="shared" si="160"/>
        <v>0</v>
      </c>
      <c r="S265" s="137">
        <f t="shared" si="160"/>
        <v>0</v>
      </c>
      <c r="T265" s="137">
        <f t="shared" si="160"/>
        <v>0</v>
      </c>
      <c r="U265" s="174">
        <f t="shared" si="143"/>
        <v>3.4502941268418761E-5</v>
      </c>
      <c r="W265" s="173">
        <v>21</v>
      </c>
      <c r="X265" s="180">
        <v>1985</v>
      </c>
      <c r="Y265" s="137">
        <f t="shared" si="161"/>
        <v>0</v>
      </c>
      <c r="Z265" s="137">
        <f t="shared" si="161"/>
        <v>0.95</v>
      </c>
      <c r="AA265" s="137">
        <f t="shared" si="161"/>
        <v>0.05</v>
      </c>
      <c r="AB265" s="137">
        <f t="shared" si="161"/>
        <v>0</v>
      </c>
      <c r="AC265" s="137">
        <f t="shared" si="161"/>
        <v>0</v>
      </c>
      <c r="AD265" s="137">
        <f t="shared" si="161"/>
        <v>0</v>
      </c>
      <c r="AE265" s="137">
        <f t="shared" si="161"/>
        <v>0</v>
      </c>
      <c r="AF265" s="174">
        <f t="shared" si="145"/>
        <v>3.8478502328233377E-8</v>
      </c>
      <c r="AG265" s="139"/>
      <c r="AI265" s="146">
        <v>1985</v>
      </c>
      <c r="AJ265" s="103" t="str">
        <f t="shared" si="146"/>
        <v>M</v>
      </c>
      <c r="AK265" s="140">
        <f t="shared" si="147"/>
        <v>1.1377319076352298E-6</v>
      </c>
      <c r="AL265" s="147"/>
      <c r="AO265" s="146">
        <v>1985</v>
      </c>
      <c r="AP265" s="103" t="str">
        <f t="shared" si="148"/>
        <v>M</v>
      </c>
      <c r="AQ265" s="140">
        <f t="shared" si="149"/>
        <v>1.3107529056402182E-6</v>
      </c>
      <c r="AR265" s="147"/>
      <c r="AU265" s="146">
        <v>1985</v>
      </c>
      <c r="AV265" s="103" t="str">
        <f t="shared" si="150"/>
        <v>M</v>
      </c>
      <c r="AW265" s="140">
        <f t="shared" si="151"/>
        <v>5.6629341918935857E-8</v>
      </c>
      <c r="AX265" s="147"/>
      <c r="BA265" s="146">
        <v>1985</v>
      </c>
      <c r="BB265" s="103" t="str">
        <f t="shared" si="152"/>
        <v>U</v>
      </c>
      <c r="BC265" s="140">
        <f t="shared" si="153"/>
        <v>2.6960471621019979E-6</v>
      </c>
      <c r="BD265" s="147"/>
      <c r="BG265" s="146">
        <v>1985</v>
      </c>
      <c r="BH265" s="103" t="str">
        <f t="shared" si="154"/>
        <v>U</v>
      </c>
      <c r="BI265" s="140">
        <f t="shared" si="155"/>
        <v>1.6306646445976369E-5</v>
      </c>
      <c r="BJ265" s="147"/>
    </row>
    <row r="266" spans="1:62" ht="13">
      <c r="A266" s="173">
        <v>22</v>
      </c>
      <c r="B266" s="180">
        <v>1984</v>
      </c>
      <c r="C266" s="137">
        <f t="shared" si="159"/>
        <v>0</v>
      </c>
      <c r="D266" s="137">
        <f t="shared" si="159"/>
        <v>0</v>
      </c>
      <c r="E266" s="137">
        <f t="shared" si="159"/>
        <v>0</v>
      </c>
      <c r="F266" s="137">
        <f t="shared" si="159"/>
        <v>1</v>
      </c>
      <c r="G266" s="137">
        <f t="shared" si="159"/>
        <v>0</v>
      </c>
      <c r="H266" s="137">
        <f t="shared" si="159"/>
        <v>0</v>
      </c>
      <c r="I266" s="137">
        <f t="shared" si="159"/>
        <v>0</v>
      </c>
      <c r="J266" s="174">
        <f t="shared" si="141"/>
        <v>1.1012912435021805E-4</v>
      </c>
      <c r="L266" s="173">
        <v>22</v>
      </c>
      <c r="M266" s="180">
        <v>1984</v>
      </c>
      <c r="N266" s="137">
        <f t="shared" si="160"/>
        <v>0</v>
      </c>
      <c r="O266" s="137">
        <f t="shared" si="160"/>
        <v>0</v>
      </c>
      <c r="P266" s="137">
        <f t="shared" si="160"/>
        <v>0.7</v>
      </c>
      <c r="Q266" s="137">
        <f t="shared" si="160"/>
        <v>0.3</v>
      </c>
      <c r="R266" s="137">
        <f t="shared" si="160"/>
        <v>0</v>
      </c>
      <c r="S266" s="137">
        <f t="shared" si="160"/>
        <v>0</v>
      </c>
      <c r="T266" s="137">
        <f t="shared" si="160"/>
        <v>0</v>
      </c>
      <c r="U266" s="174">
        <f t="shared" si="143"/>
        <v>2.50503686097882E-5</v>
      </c>
      <c r="W266" s="173">
        <v>22</v>
      </c>
      <c r="X266" s="180">
        <v>1984</v>
      </c>
      <c r="Y266" s="137">
        <f t="shared" si="161"/>
        <v>0.95</v>
      </c>
      <c r="Z266" s="137">
        <f t="shared" si="161"/>
        <v>0</v>
      </c>
      <c r="AA266" s="137">
        <f t="shared" si="161"/>
        <v>0.05</v>
      </c>
      <c r="AB266" s="137">
        <f t="shared" si="161"/>
        <v>0</v>
      </c>
      <c r="AC266" s="137">
        <f t="shared" si="161"/>
        <v>0</v>
      </c>
      <c r="AD266" s="137">
        <f t="shared" si="161"/>
        <v>0</v>
      </c>
      <c r="AE266" s="137">
        <f t="shared" si="161"/>
        <v>0</v>
      </c>
      <c r="AF266" s="174">
        <f t="shared" si="145"/>
        <v>2.2096869513585752E-8</v>
      </c>
      <c r="AG266" s="139"/>
      <c r="AI266" s="146">
        <v>1984</v>
      </c>
      <c r="AJ266" s="103" t="str">
        <f t="shared" si="146"/>
        <v>M</v>
      </c>
      <c r="AK266" s="140">
        <f t="shared" si="147"/>
        <v>3.4842324296638492E-6</v>
      </c>
      <c r="AL266" s="147"/>
      <c r="AO266" s="146">
        <v>1984</v>
      </c>
      <c r="AP266" s="103" t="str">
        <f t="shared" si="148"/>
        <v>M</v>
      </c>
      <c r="AQ266" s="140">
        <f t="shared" si="149"/>
        <v>9.0633662869207769E-7</v>
      </c>
      <c r="AR266" s="147"/>
      <c r="AU266" s="146">
        <v>1984</v>
      </c>
      <c r="AV266" s="103" t="str">
        <f t="shared" si="150"/>
        <v>M</v>
      </c>
      <c r="AW266" s="140">
        <f t="shared" si="151"/>
        <v>4.7844251933117804E-8</v>
      </c>
      <c r="AX266" s="147"/>
      <c r="BA266" s="146">
        <v>1984</v>
      </c>
      <c r="BB266" s="103" t="str">
        <f t="shared" si="152"/>
        <v>U</v>
      </c>
      <c r="BC266" s="140">
        <f t="shared" si="153"/>
        <v>3.5726145008999649E-6</v>
      </c>
      <c r="BD266" s="147"/>
      <c r="BG266" s="146">
        <v>1984</v>
      </c>
      <c r="BH266" s="103" t="str">
        <f t="shared" si="154"/>
        <v>U</v>
      </c>
      <c r="BI266" s="140">
        <f t="shared" si="155"/>
        <v>2.1608435628597526E-5</v>
      </c>
      <c r="BJ266" s="147"/>
    </row>
    <row r="267" spans="1:62" ht="13">
      <c r="A267" s="173">
        <v>23</v>
      </c>
      <c r="B267" s="180">
        <v>1983</v>
      </c>
      <c r="C267" s="137">
        <f t="shared" si="159"/>
        <v>0</v>
      </c>
      <c r="D267" s="137">
        <f t="shared" si="159"/>
        <v>0</v>
      </c>
      <c r="E267" s="137">
        <f t="shared" si="159"/>
        <v>0.12</v>
      </c>
      <c r="F267" s="137">
        <f t="shared" si="159"/>
        <v>0.88</v>
      </c>
      <c r="G267" s="137">
        <f t="shared" si="159"/>
        <v>0</v>
      </c>
      <c r="H267" s="137">
        <f t="shared" si="159"/>
        <v>0</v>
      </c>
      <c r="I267" s="137">
        <f t="shared" si="159"/>
        <v>0</v>
      </c>
      <c r="J267" s="174">
        <f t="shared" si="141"/>
        <v>9.0866235520075197E-5</v>
      </c>
      <c r="L267" s="173">
        <v>23</v>
      </c>
      <c r="M267" s="180">
        <v>1983</v>
      </c>
      <c r="N267" s="137">
        <f t="shared" si="160"/>
        <v>0</v>
      </c>
      <c r="O267" s="137">
        <f t="shared" si="160"/>
        <v>0</v>
      </c>
      <c r="P267" s="137">
        <f t="shared" si="160"/>
        <v>0.8</v>
      </c>
      <c r="Q267" s="137">
        <f t="shared" si="160"/>
        <v>0.2</v>
      </c>
      <c r="R267" s="137">
        <f t="shared" si="160"/>
        <v>0</v>
      </c>
      <c r="S267" s="137">
        <f t="shared" si="160"/>
        <v>0</v>
      </c>
      <c r="T267" s="137">
        <f t="shared" si="160"/>
        <v>0</v>
      </c>
      <c r="U267" s="174">
        <f t="shared" si="143"/>
        <v>2.0332257225939982E-5</v>
      </c>
      <c r="W267" s="173">
        <v>23</v>
      </c>
      <c r="X267" s="180">
        <v>1983</v>
      </c>
      <c r="Y267" s="137">
        <f t="shared" si="161"/>
        <v>0.95</v>
      </c>
      <c r="Z267" s="137">
        <f t="shared" si="161"/>
        <v>0</v>
      </c>
      <c r="AA267" s="137">
        <f t="shared" si="161"/>
        <v>0.05</v>
      </c>
      <c r="AB267" s="137">
        <f t="shared" si="161"/>
        <v>0</v>
      </c>
      <c r="AC267" s="137">
        <f t="shared" si="161"/>
        <v>0</v>
      </c>
      <c r="AD267" s="137">
        <f t="shared" si="161"/>
        <v>0</v>
      </c>
      <c r="AE267" s="137">
        <f t="shared" si="161"/>
        <v>0</v>
      </c>
      <c r="AF267" s="174">
        <f t="shared" si="145"/>
        <v>1.9089044003626473E-8</v>
      </c>
      <c r="AG267" s="139"/>
      <c r="AI267" s="146">
        <v>1983</v>
      </c>
      <c r="AJ267" s="103" t="str">
        <f t="shared" si="146"/>
        <v>M</v>
      </c>
      <c r="AK267" s="140">
        <f t="shared" si="147"/>
        <v>3.7485122795798372E-6</v>
      </c>
      <c r="AL267" s="147"/>
      <c r="AO267" s="146">
        <v>1983</v>
      </c>
      <c r="AP267" s="103" t="str">
        <f t="shared" si="148"/>
        <v>M</v>
      </c>
      <c r="AQ267" s="140">
        <f t="shared" si="149"/>
        <v>1.0593110403711827E-6</v>
      </c>
      <c r="AR267" s="147"/>
      <c r="AU267" s="146">
        <v>1983</v>
      </c>
      <c r="AV267" s="103" t="str">
        <f t="shared" si="150"/>
        <v>M</v>
      </c>
      <c r="AW267" s="140">
        <f t="shared" si="151"/>
        <v>4.195619507290774E-8</v>
      </c>
      <c r="AX267" s="147"/>
      <c r="BA267" s="146">
        <v>1983</v>
      </c>
      <c r="BB267" s="103" t="str">
        <f t="shared" si="152"/>
        <v>U</v>
      </c>
      <c r="BC267" s="140">
        <f t="shared" si="153"/>
        <v>3.5969569644331508E-6</v>
      </c>
      <c r="BD267" s="147"/>
      <c r="BG267" s="146">
        <v>1983</v>
      </c>
      <c r="BH267" s="103" t="str">
        <f t="shared" si="154"/>
        <v>U</v>
      </c>
      <c r="BI267" s="140">
        <f t="shared" si="155"/>
        <v>2.1755667454523838E-5</v>
      </c>
      <c r="BJ267" s="147"/>
    </row>
    <row r="268" spans="1:62" ht="13">
      <c r="A268" s="173">
        <v>24</v>
      </c>
      <c r="B268" s="180">
        <v>1982</v>
      </c>
      <c r="C268" s="137">
        <f t="shared" si="159"/>
        <v>0</v>
      </c>
      <c r="D268" s="137">
        <f t="shared" si="159"/>
        <v>0</v>
      </c>
      <c r="E268" s="137">
        <f t="shared" si="159"/>
        <v>0.14000000000000001</v>
      </c>
      <c r="F268" s="137">
        <f t="shared" si="159"/>
        <v>0.86</v>
      </c>
      <c r="G268" s="137">
        <f t="shared" si="159"/>
        <v>0</v>
      </c>
      <c r="H268" s="137">
        <f t="shared" si="159"/>
        <v>0</v>
      </c>
      <c r="I268" s="137">
        <f t="shared" si="159"/>
        <v>0</v>
      </c>
      <c r="J268" s="174">
        <f t="shared" si="141"/>
        <v>7.310954691611333E-5</v>
      </c>
      <c r="L268" s="173">
        <v>24</v>
      </c>
      <c r="M268" s="180">
        <v>1982</v>
      </c>
      <c r="N268" s="137">
        <f t="shared" si="160"/>
        <v>0</v>
      </c>
      <c r="O268" s="137">
        <f t="shared" si="160"/>
        <v>0</v>
      </c>
      <c r="P268" s="137">
        <f t="shared" si="160"/>
        <v>0.9</v>
      </c>
      <c r="Q268" s="137">
        <f t="shared" si="160"/>
        <v>0.1</v>
      </c>
      <c r="R268" s="137">
        <f t="shared" si="160"/>
        <v>0</v>
      </c>
      <c r="S268" s="137">
        <f t="shared" si="160"/>
        <v>0</v>
      </c>
      <c r="T268" s="137">
        <f t="shared" si="160"/>
        <v>0</v>
      </c>
      <c r="U268" s="174">
        <f t="shared" si="143"/>
        <v>1.1964616615724014E-5</v>
      </c>
      <c r="W268" s="173">
        <v>24</v>
      </c>
      <c r="X268" s="180">
        <v>1982</v>
      </c>
      <c r="Y268" s="137">
        <f t="shared" si="161"/>
        <v>0.95</v>
      </c>
      <c r="Z268" s="137">
        <f t="shared" si="161"/>
        <v>0</v>
      </c>
      <c r="AA268" s="137">
        <f t="shared" si="161"/>
        <v>0.05</v>
      </c>
      <c r="AB268" s="137">
        <f t="shared" si="161"/>
        <v>0</v>
      </c>
      <c r="AC268" s="137">
        <f t="shared" si="161"/>
        <v>0</v>
      </c>
      <c r="AD268" s="137">
        <f t="shared" si="161"/>
        <v>0</v>
      </c>
      <c r="AE268" s="137">
        <f t="shared" si="161"/>
        <v>0</v>
      </c>
      <c r="AF268" s="174">
        <f t="shared" si="145"/>
        <v>1.4420807982099187E-8</v>
      </c>
      <c r="AG268" s="139"/>
      <c r="AI268" s="146">
        <v>1982</v>
      </c>
      <c r="AJ268" s="103" t="str">
        <f t="shared" si="146"/>
        <v>U</v>
      </c>
      <c r="AK268" s="140">
        <f t="shared" si="147"/>
        <v>5.2700529282608837E-6</v>
      </c>
      <c r="AL268" s="147"/>
      <c r="AO268" s="146">
        <v>1982</v>
      </c>
      <c r="AP268" s="103" t="str">
        <f t="shared" si="148"/>
        <v>U</v>
      </c>
      <c r="AQ268" s="140">
        <f t="shared" si="149"/>
        <v>8.6577331104432047E-7</v>
      </c>
      <c r="AR268" s="147"/>
      <c r="AU268" s="146">
        <v>1982</v>
      </c>
      <c r="AV268" s="103" t="str">
        <f t="shared" si="150"/>
        <v>U</v>
      </c>
      <c r="AW268" s="140">
        <f t="shared" si="151"/>
        <v>2.9911247997730344E-8</v>
      </c>
      <c r="AX268" s="147"/>
      <c r="BA268" s="146">
        <v>1982</v>
      </c>
      <c r="BB268" s="103" t="str">
        <f t="shared" si="152"/>
        <v>U</v>
      </c>
      <c r="BC268" s="140">
        <f t="shared" si="153"/>
        <v>4.0129267089267142E-6</v>
      </c>
      <c r="BD268" s="147"/>
      <c r="BG268" s="146">
        <v>1982</v>
      </c>
      <c r="BH268" s="103" t="str">
        <f t="shared" si="154"/>
        <v>U</v>
      </c>
      <c r="BI268" s="140">
        <f t="shared" si="155"/>
        <v>2.4271599538735296E-5</v>
      </c>
      <c r="BJ268" s="147"/>
    </row>
    <row r="269" spans="1:62" ht="13">
      <c r="A269" s="173">
        <v>25</v>
      </c>
      <c r="B269" s="180">
        <v>1981</v>
      </c>
      <c r="C269" s="137">
        <f t="shared" si="159"/>
        <v>0</v>
      </c>
      <c r="D269" s="137">
        <f t="shared" si="159"/>
        <v>0</v>
      </c>
      <c r="E269" s="137">
        <f t="shared" si="159"/>
        <v>0.15</v>
      </c>
      <c r="F269" s="137">
        <f t="shared" si="159"/>
        <v>0.85</v>
      </c>
      <c r="G269" s="137">
        <f t="shared" si="159"/>
        <v>0</v>
      </c>
      <c r="H269" s="137">
        <f t="shared" si="159"/>
        <v>0</v>
      </c>
      <c r="I269" s="137">
        <f t="shared" si="159"/>
        <v>0</v>
      </c>
      <c r="J269" s="174">
        <f t="shared" si="141"/>
        <v>5.6670783510059849E-5</v>
      </c>
      <c r="L269" s="173">
        <v>25</v>
      </c>
      <c r="M269" s="180">
        <v>1981</v>
      </c>
      <c r="N269" s="137">
        <f t="shared" si="160"/>
        <v>0</v>
      </c>
      <c r="O269" s="137">
        <f t="shared" si="160"/>
        <v>0</v>
      </c>
      <c r="P269" s="137">
        <f t="shared" si="160"/>
        <v>0.95</v>
      </c>
      <c r="Q269" s="137">
        <f t="shared" si="160"/>
        <v>0.05</v>
      </c>
      <c r="R269" s="137">
        <f t="shared" si="160"/>
        <v>0</v>
      </c>
      <c r="S269" s="137">
        <f t="shared" si="160"/>
        <v>0</v>
      </c>
      <c r="T269" s="137">
        <f t="shared" si="160"/>
        <v>0</v>
      </c>
      <c r="U269" s="174">
        <f t="shared" si="143"/>
        <v>1.1827978241488806E-5</v>
      </c>
      <c r="W269" s="173">
        <v>25</v>
      </c>
      <c r="X269" s="180">
        <v>1981</v>
      </c>
      <c r="Y269" s="137">
        <f t="shared" si="161"/>
        <v>1</v>
      </c>
      <c r="Z269" s="137">
        <f t="shared" si="161"/>
        <v>0</v>
      </c>
      <c r="AA269" s="137">
        <f t="shared" si="161"/>
        <v>0</v>
      </c>
      <c r="AB269" s="137">
        <f t="shared" si="161"/>
        <v>0</v>
      </c>
      <c r="AC269" s="137">
        <f t="shared" si="161"/>
        <v>0</v>
      </c>
      <c r="AD269" s="137">
        <f t="shared" si="161"/>
        <v>0</v>
      </c>
      <c r="AE269" s="137">
        <f t="shared" si="161"/>
        <v>0</v>
      </c>
      <c r="AF269" s="174">
        <f t="shared" si="145"/>
        <v>1.4356367729386325E-8</v>
      </c>
      <c r="AG269" s="139"/>
      <c r="AI269" s="146">
        <v>1981</v>
      </c>
      <c r="AJ269" s="103" t="str">
        <f t="shared" si="146"/>
        <v>U</v>
      </c>
      <c r="AK269" s="140">
        <f t="shared" si="147"/>
        <v>6.4598334544429864E-6</v>
      </c>
      <c r="AL269" s="147"/>
      <c r="AO269" s="146">
        <v>1981</v>
      </c>
      <c r="AP269" s="103" t="str">
        <f t="shared" si="148"/>
        <v>U</v>
      </c>
      <c r="AQ269" s="140">
        <f t="shared" si="149"/>
        <v>1.711772004735359E-6</v>
      </c>
      <c r="AR269" s="147"/>
      <c r="AU269" s="146">
        <v>1981</v>
      </c>
      <c r="AV269" s="103" t="str">
        <f t="shared" si="150"/>
        <v>U</v>
      </c>
      <c r="AW269" s="140">
        <f t="shared" si="151"/>
        <v>2.2375828850849773E-8</v>
      </c>
      <c r="AX269" s="147"/>
      <c r="BA269" s="146">
        <v>1981</v>
      </c>
      <c r="BB269" s="103" t="str">
        <f t="shared" si="152"/>
        <v>U</v>
      </c>
      <c r="BC269" s="140">
        <f t="shared" si="153"/>
        <v>3.5611592239431711E-6</v>
      </c>
      <c r="BD269" s="147"/>
      <c r="BG269" s="146">
        <v>1981</v>
      </c>
      <c r="BH269" s="103" t="str">
        <f t="shared" si="154"/>
        <v>U</v>
      </c>
      <c r="BI269" s="140">
        <f t="shared" si="155"/>
        <v>2.1539150063455726E-5</v>
      </c>
      <c r="BJ269" s="147"/>
    </row>
    <row r="270" spans="1:62" ht="13">
      <c r="A270" s="173">
        <v>26</v>
      </c>
      <c r="B270" s="180">
        <v>1980</v>
      </c>
      <c r="C270" s="137">
        <f t="shared" si="159"/>
        <v>0</v>
      </c>
      <c r="D270" s="137">
        <f t="shared" si="159"/>
        <v>0.05</v>
      </c>
      <c r="E270" s="137">
        <f t="shared" si="159"/>
        <v>0.88</v>
      </c>
      <c r="F270" s="137">
        <f t="shared" si="159"/>
        <v>7.0000000000000007E-2</v>
      </c>
      <c r="G270" s="137">
        <f t="shared" si="159"/>
        <v>0</v>
      </c>
      <c r="H270" s="137">
        <f t="shared" si="159"/>
        <v>0</v>
      </c>
      <c r="I270" s="137">
        <f t="shared" si="159"/>
        <v>0</v>
      </c>
      <c r="J270" s="174">
        <f t="shared" si="141"/>
        <v>8.2718633671577385E-5</v>
      </c>
      <c r="L270" s="173">
        <v>26</v>
      </c>
      <c r="M270" s="180">
        <v>1980</v>
      </c>
      <c r="N270" s="137">
        <f t="shared" si="160"/>
        <v>0</v>
      </c>
      <c r="O270" s="137">
        <f t="shared" si="160"/>
        <v>0.2</v>
      </c>
      <c r="P270" s="137">
        <f t="shared" si="160"/>
        <v>0.8</v>
      </c>
      <c r="Q270" s="137">
        <f t="shared" si="160"/>
        <v>0</v>
      </c>
      <c r="R270" s="137">
        <f t="shared" si="160"/>
        <v>0</v>
      </c>
      <c r="S270" s="137">
        <f t="shared" si="160"/>
        <v>0</v>
      </c>
      <c r="T270" s="137">
        <f t="shared" si="160"/>
        <v>0</v>
      </c>
      <c r="U270" s="174">
        <f t="shared" si="143"/>
        <v>1.1801701631058958E-5</v>
      </c>
      <c r="W270" s="173">
        <v>26</v>
      </c>
      <c r="X270" s="180">
        <v>1980</v>
      </c>
      <c r="Y270" s="137">
        <f t="shared" si="161"/>
        <v>1</v>
      </c>
      <c r="Z270" s="137">
        <f t="shared" si="161"/>
        <v>0</v>
      </c>
      <c r="AA270" s="137">
        <f t="shared" si="161"/>
        <v>0</v>
      </c>
      <c r="AB270" s="137">
        <f t="shared" si="161"/>
        <v>0</v>
      </c>
      <c r="AC270" s="137">
        <f t="shared" si="161"/>
        <v>0</v>
      </c>
      <c r="AD270" s="137">
        <f t="shared" si="161"/>
        <v>0</v>
      </c>
      <c r="AE270" s="137">
        <f t="shared" si="161"/>
        <v>0</v>
      </c>
      <c r="AF270" s="174">
        <f t="shared" si="145"/>
        <v>1.76501852180522E-8</v>
      </c>
      <c r="AG270" s="139"/>
      <c r="AI270" s="146">
        <v>1980</v>
      </c>
      <c r="AJ270" s="103" t="str">
        <f t="shared" si="146"/>
        <v>U</v>
      </c>
      <c r="AK270" s="140">
        <f t="shared" si="147"/>
        <v>5.3879977754333658E-6</v>
      </c>
      <c r="AL270" s="147"/>
      <c r="AO270" s="146">
        <v>1980</v>
      </c>
      <c r="AP270" s="103" t="str">
        <f t="shared" si="148"/>
        <v>U</v>
      </c>
      <c r="AQ270" s="140">
        <f t="shared" si="149"/>
        <v>6.8318767748235271E-7</v>
      </c>
      <c r="AR270" s="147"/>
      <c r="AU270" s="146">
        <v>1980</v>
      </c>
      <c r="AV270" s="103" t="str">
        <f t="shared" si="150"/>
        <v>U</v>
      </c>
      <c r="AW270" s="140">
        <f t="shared" si="151"/>
        <v>1.9164988369406695E-8</v>
      </c>
      <c r="AX270" s="147"/>
      <c r="BA270" s="146">
        <v>1980</v>
      </c>
      <c r="BB270" s="103" t="str">
        <f t="shared" si="152"/>
        <v>U</v>
      </c>
      <c r="BC270" s="140">
        <f t="shared" si="153"/>
        <v>3.0955499459701704E-6</v>
      </c>
      <c r="BD270" s="147"/>
      <c r="BG270" s="146">
        <v>1980</v>
      </c>
      <c r="BH270" s="103" t="str">
        <f t="shared" si="154"/>
        <v>U</v>
      </c>
      <c r="BI270" s="140">
        <f t="shared" si="155"/>
        <v>1.8722980530296495E-5</v>
      </c>
      <c r="BJ270" s="147"/>
    </row>
    <row r="271" spans="1:62" ht="13">
      <c r="A271" s="173">
        <v>27</v>
      </c>
      <c r="B271" s="180">
        <v>1979</v>
      </c>
      <c r="C271" s="137">
        <f t="shared" si="159"/>
        <v>0</v>
      </c>
      <c r="D271" s="137">
        <f t="shared" si="159"/>
        <v>0.1</v>
      </c>
      <c r="E271" s="137">
        <f t="shared" si="159"/>
        <v>0.9</v>
      </c>
      <c r="F271" s="137">
        <f t="shared" si="159"/>
        <v>0</v>
      </c>
      <c r="G271" s="137">
        <f t="shared" si="159"/>
        <v>0</v>
      </c>
      <c r="H271" s="137">
        <f t="shared" si="159"/>
        <v>0</v>
      </c>
      <c r="I271" s="137">
        <f t="shared" si="159"/>
        <v>0</v>
      </c>
      <c r="J271" s="174">
        <f t="shared" si="141"/>
        <v>6.7414227310866448E-5</v>
      </c>
      <c r="L271" s="173">
        <v>27</v>
      </c>
      <c r="M271" s="180">
        <v>1979</v>
      </c>
      <c r="N271" s="137">
        <f t="shared" si="160"/>
        <v>0</v>
      </c>
      <c r="O271" s="137">
        <f t="shared" si="160"/>
        <v>0.2</v>
      </c>
      <c r="P271" s="137">
        <f t="shared" si="160"/>
        <v>0.8</v>
      </c>
      <c r="Q271" s="137">
        <f t="shared" si="160"/>
        <v>0</v>
      </c>
      <c r="R271" s="137">
        <f t="shared" si="160"/>
        <v>0</v>
      </c>
      <c r="S271" s="137">
        <f t="shared" si="160"/>
        <v>0</v>
      </c>
      <c r="T271" s="137">
        <f t="shared" si="160"/>
        <v>0</v>
      </c>
      <c r="U271" s="174">
        <f t="shared" si="143"/>
        <v>7.8678010873726383E-6</v>
      </c>
      <c r="W271" s="173">
        <v>27</v>
      </c>
      <c r="X271" s="180">
        <v>1979</v>
      </c>
      <c r="Y271" s="137">
        <f t="shared" si="161"/>
        <v>1</v>
      </c>
      <c r="Z271" s="137">
        <f t="shared" si="161"/>
        <v>0</v>
      </c>
      <c r="AA271" s="137">
        <f t="shared" si="161"/>
        <v>0</v>
      </c>
      <c r="AB271" s="137">
        <f t="shared" si="161"/>
        <v>0</v>
      </c>
      <c r="AC271" s="137">
        <f t="shared" si="161"/>
        <v>0</v>
      </c>
      <c r="AD271" s="137">
        <f t="shared" si="161"/>
        <v>0</v>
      </c>
      <c r="AE271" s="137">
        <f t="shared" si="161"/>
        <v>0</v>
      </c>
      <c r="AF271" s="174">
        <f t="shared" si="145"/>
        <v>6.0856147228639441E-9</v>
      </c>
      <c r="AG271" s="139"/>
      <c r="AI271" s="146">
        <v>1979</v>
      </c>
      <c r="AJ271" s="103" t="str">
        <f t="shared" si="146"/>
        <v>U</v>
      </c>
      <c r="AK271" s="140">
        <f t="shared" si="147"/>
        <v>3.0445120467429213E-6</v>
      </c>
      <c r="AL271" s="147"/>
      <c r="AO271" s="146">
        <v>1979</v>
      </c>
      <c r="AP271" s="103" t="str">
        <f t="shared" si="148"/>
        <v>U</v>
      </c>
      <c r="AQ271" s="140">
        <f t="shared" si="149"/>
        <v>5.1239075811176472E-7</v>
      </c>
      <c r="AR271" s="147"/>
      <c r="AU271" s="146">
        <v>1979</v>
      </c>
      <c r="AV271" s="103" t="str">
        <f t="shared" si="150"/>
        <v>U</v>
      </c>
      <c r="AW271" s="140">
        <f t="shared" si="151"/>
        <v>6.3443661071006967E-9</v>
      </c>
      <c r="AX271" s="147"/>
      <c r="BA271" s="146">
        <v>1979</v>
      </c>
      <c r="BB271" s="103" t="str">
        <f t="shared" si="152"/>
        <v>U</v>
      </c>
      <c r="BC271" s="140">
        <f t="shared" si="153"/>
        <v>2.0218563828740482E-6</v>
      </c>
      <c r="BD271" s="147"/>
      <c r="BG271" s="146">
        <v>1979</v>
      </c>
      <c r="BH271" s="103" t="str">
        <f t="shared" si="154"/>
        <v>U</v>
      </c>
      <c r="BI271" s="140">
        <f t="shared" si="155"/>
        <v>1.2228902247526935E-5</v>
      </c>
      <c r="BJ271" s="147"/>
    </row>
    <row r="272" spans="1:62" ht="13">
      <c r="A272" s="173">
        <v>28</v>
      </c>
      <c r="B272" s="180">
        <v>1978</v>
      </c>
      <c r="C272" s="137">
        <f t="shared" si="159"/>
        <v>0</v>
      </c>
      <c r="D272" s="137">
        <f t="shared" si="159"/>
        <v>0.1</v>
      </c>
      <c r="E272" s="137">
        <f t="shared" si="159"/>
        <v>0.9</v>
      </c>
      <c r="F272" s="137">
        <f t="shared" si="159"/>
        <v>0</v>
      </c>
      <c r="G272" s="137">
        <f t="shared" si="159"/>
        <v>0</v>
      </c>
      <c r="H272" s="137">
        <f t="shared" si="159"/>
        <v>0</v>
      </c>
      <c r="I272" s="137">
        <f t="shared" si="159"/>
        <v>0</v>
      </c>
      <c r="J272" s="174">
        <f t="shared" si="141"/>
        <v>5.3065316718639089E-5</v>
      </c>
      <c r="L272" s="173">
        <v>28</v>
      </c>
      <c r="M272" s="180">
        <v>1978</v>
      </c>
      <c r="N272" s="137">
        <f t="shared" si="160"/>
        <v>0</v>
      </c>
      <c r="O272" s="137">
        <f t="shared" si="160"/>
        <v>0.25</v>
      </c>
      <c r="P272" s="137">
        <f t="shared" si="160"/>
        <v>0.75</v>
      </c>
      <c r="Q272" s="137">
        <f t="shared" si="160"/>
        <v>0</v>
      </c>
      <c r="R272" s="137">
        <f t="shared" si="160"/>
        <v>0</v>
      </c>
      <c r="S272" s="137">
        <f t="shared" si="160"/>
        <v>0</v>
      </c>
      <c r="T272" s="137">
        <f t="shared" si="160"/>
        <v>0</v>
      </c>
      <c r="U272" s="174">
        <f t="shared" si="143"/>
        <v>7.8678010873726383E-6</v>
      </c>
      <c r="W272" s="173">
        <v>28</v>
      </c>
      <c r="X272" s="180">
        <v>1978</v>
      </c>
      <c r="Y272" s="137">
        <f t="shared" si="161"/>
        <v>1</v>
      </c>
      <c r="Z272" s="137">
        <f t="shared" si="161"/>
        <v>0</v>
      </c>
      <c r="AA272" s="137">
        <f t="shared" si="161"/>
        <v>0</v>
      </c>
      <c r="AB272" s="137">
        <f t="shared" si="161"/>
        <v>0</v>
      </c>
      <c r="AC272" s="137">
        <f t="shared" si="161"/>
        <v>0</v>
      </c>
      <c r="AD272" s="137">
        <f t="shared" si="161"/>
        <v>0</v>
      </c>
      <c r="AE272" s="137">
        <f t="shared" si="161"/>
        <v>0</v>
      </c>
      <c r="AF272" s="174">
        <f t="shared" si="145"/>
        <v>3.8203864108338099E-9</v>
      </c>
      <c r="AG272" s="139"/>
      <c r="AI272" s="146">
        <v>1978</v>
      </c>
      <c r="AJ272" s="103" t="str">
        <f t="shared" si="146"/>
        <v>U</v>
      </c>
      <c r="AK272" s="140">
        <f t="shared" si="147"/>
        <v>1.5554187500913908E-6</v>
      </c>
      <c r="AL272" s="147"/>
      <c r="AO272" s="146">
        <v>1978</v>
      </c>
      <c r="AP272" s="103" t="str">
        <f t="shared" si="148"/>
        <v>U</v>
      </c>
      <c r="AQ272" s="140">
        <f t="shared" si="149"/>
        <v>3.4159383874117636E-7</v>
      </c>
      <c r="AR272" s="147"/>
      <c r="AU272" s="146">
        <v>1978</v>
      </c>
      <c r="AV272" s="103" t="str">
        <f t="shared" si="150"/>
        <v>U</v>
      </c>
      <c r="AW272" s="140">
        <f t="shared" si="151"/>
        <v>5.6106329659210705E-9</v>
      </c>
      <c r="AX272" s="147"/>
      <c r="BA272" s="146">
        <v>1978</v>
      </c>
      <c r="BB272" s="103" t="str">
        <f t="shared" si="152"/>
        <v>U</v>
      </c>
      <c r="BC272" s="140">
        <f t="shared" si="153"/>
        <v>1.5965792258530907E-6</v>
      </c>
      <c r="BD272" s="147"/>
      <c r="BG272" s="146">
        <v>1978</v>
      </c>
      <c r="BH272" s="103" t="str">
        <f t="shared" si="154"/>
        <v>U</v>
      </c>
      <c r="BI272" s="140">
        <f t="shared" si="155"/>
        <v>9.6566756416377729E-6</v>
      </c>
      <c r="BJ272" s="147"/>
    </row>
    <row r="273" spans="1:65" ht="13">
      <c r="A273" s="173">
        <v>29</v>
      </c>
      <c r="B273" s="180">
        <v>1977</v>
      </c>
      <c r="C273" s="137">
        <f t="shared" si="159"/>
        <v>0</v>
      </c>
      <c r="D273" s="137">
        <f t="shared" si="159"/>
        <v>0.15</v>
      </c>
      <c r="E273" s="137">
        <f t="shared" si="159"/>
        <v>0.85</v>
      </c>
      <c r="F273" s="137">
        <f t="shared" si="159"/>
        <v>0</v>
      </c>
      <c r="G273" s="137">
        <f t="shared" si="159"/>
        <v>0</v>
      </c>
      <c r="H273" s="137">
        <f t="shared" si="159"/>
        <v>0</v>
      </c>
      <c r="I273" s="137">
        <f t="shared" si="159"/>
        <v>0</v>
      </c>
      <c r="J273" s="174">
        <f t="shared" si="141"/>
        <v>3.9410670293167024E-5</v>
      </c>
      <c r="L273" s="173">
        <v>29</v>
      </c>
      <c r="M273" s="180">
        <v>1977</v>
      </c>
      <c r="N273" s="137">
        <f t="shared" si="160"/>
        <v>0</v>
      </c>
      <c r="O273" s="137">
        <f t="shared" si="160"/>
        <v>0.25</v>
      </c>
      <c r="P273" s="137">
        <f t="shared" si="160"/>
        <v>0.75</v>
      </c>
      <c r="Q273" s="137">
        <f t="shared" si="160"/>
        <v>0</v>
      </c>
      <c r="R273" s="137">
        <f t="shared" si="160"/>
        <v>0</v>
      </c>
      <c r="S273" s="137">
        <f t="shared" si="160"/>
        <v>0</v>
      </c>
      <c r="T273" s="137">
        <f t="shared" si="160"/>
        <v>0</v>
      </c>
      <c r="U273" s="174">
        <f t="shared" si="143"/>
        <v>7.8678010873726383E-6</v>
      </c>
      <c r="W273" s="173">
        <v>29</v>
      </c>
      <c r="X273" s="180">
        <v>1977</v>
      </c>
      <c r="Y273" s="137">
        <f t="shared" si="161"/>
        <v>1</v>
      </c>
      <c r="Z273" s="137">
        <f t="shared" si="161"/>
        <v>0</v>
      </c>
      <c r="AA273" s="137">
        <f t="shared" si="161"/>
        <v>0</v>
      </c>
      <c r="AB273" s="137">
        <f t="shared" si="161"/>
        <v>0</v>
      </c>
      <c r="AC273" s="137">
        <f t="shared" si="161"/>
        <v>0</v>
      </c>
      <c r="AD273" s="137">
        <f t="shared" si="161"/>
        <v>0</v>
      </c>
      <c r="AE273" s="137">
        <f t="shared" si="161"/>
        <v>0</v>
      </c>
      <c r="AF273" s="174">
        <f t="shared" si="145"/>
        <v>2.4438198695486315E-9</v>
      </c>
      <c r="AG273" s="139"/>
      <c r="AI273" s="146">
        <v>1977</v>
      </c>
      <c r="AJ273" s="103" t="str">
        <f t="shared" si="146"/>
        <v>U</v>
      </c>
      <c r="AK273" s="140">
        <f t="shared" si="147"/>
        <v>5.1341419567205623E-7</v>
      </c>
      <c r="AL273" s="147"/>
      <c r="AO273" s="146">
        <v>1977</v>
      </c>
      <c r="AP273" s="103" t="str">
        <f t="shared" si="148"/>
        <v>U</v>
      </c>
      <c r="AQ273" s="140">
        <f t="shared" si="149"/>
        <v>1.7079691937058818E-7</v>
      </c>
      <c r="AR273" s="147"/>
      <c r="AU273" s="146">
        <v>1977</v>
      </c>
      <c r="AV273" s="103" t="str">
        <f t="shared" si="150"/>
        <v>U</v>
      </c>
      <c r="AW273" s="140">
        <f t="shared" si="151"/>
        <v>4.5327729176179424E-9</v>
      </c>
      <c r="AX273" s="147"/>
      <c r="BA273" s="146">
        <v>1977</v>
      </c>
      <c r="BB273" s="103" t="str">
        <f t="shared" si="152"/>
        <v>U</v>
      </c>
      <c r="BC273" s="140">
        <f t="shared" si="153"/>
        <v>8.9064778339069289E-7</v>
      </c>
      <c r="BD273" s="147"/>
      <c r="BG273" s="146">
        <v>1977</v>
      </c>
      <c r="BH273" s="103" t="str">
        <f t="shared" si="154"/>
        <v>U</v>
      </c>
      <c r="BI273" s="140">
        <f t="shared" si="155"/>
        <v>5.3869526897746151E-6</v>
      </c>
      <c r="BJ273" s="147"/>
    </row>
    <row r="274" spans="1:65" ht="13.5" thickBot="1">
      <c r="A274" s="175">
        <v>30</v>
      </c>
      <c r="B274" s="181">
        <v>1976</v>
      </c>
      <c r="C274" s="137">
        <f t="shared" si="159"/>
        <v>0</v>
      </c>
      <c r="D274" s="137">
        <f t="shared" si="159"/>
        <v>0.15</v>
      </c>
      <c r="E274" s="137">
        <f t="shared" si="159"/>
        <v>0.85</v>
      </c>
      <c r="F274" s="137">
        <f t="shared" si="159"/>
        <v>0</v>
      </c>
      <c r="G274" s="137">
        <f t="shared" si="159"/>
        <v>0</v>
      </c>
      <c r="H274" s="137">
        <f t="shared" si="159"/>
        <v>0</v>
      </c>
      <c r="I274" s="137">
        <f t="shared" si="159"/>
        <v>0</v>
      </c>
      <c r="J274" s="177">
        <f t="shared" si="141"/>
        <v>1.3136890097722344E-5</v>
      </c>
      <c r="L274" s="175">
        <v>30</v>
      </c>
      <c r="M274" s="181">
        <v>1976</v>
      </c>
      <c r="N274" s="137">
        <f t="shared" si="160"/>
        <v>0</v>
      </c>
      <c r="O274" s="137">
        <f t="shared" si="160"/>
        <v>0.2</v>
      </c>
      <c r="P274" s="137">
        <f t="shared" si="160"/>
        <v>0.8</v>
      </c>
      <c r="Q274" s="137">
        <f t="shared" si="160"/>
        <v>0</v>
      </c>
      <c r="R274" s="137">
        <f t="shared" si="160"/>
        <v>0</v>
      </c>
      <c r="S274" s="137">
        <f t="shared" si="160"/>
        <v>0</v>
      </c>
      <c r="T274" s="137">
        <f t="shared" si="160"/>
        <v>0</v>
      </c>
      <c r="U274" s="177">
        <f t="shared" si="143"/>
        <v>3.9339005436863191E-6</v>
      </c>
      <c r="W274" s="175">
        <v>30</v>
      </c>
      <c r="X274" s="181">
        <v>1976</v>
      </c>
      <c r="Y274" s="137">
        <f t="shared" si="161"/>
        <v>1</v>
      </c>
      <c r="Z274" s="137">
        <f t="shared" si="161"/>
        <v>0</v>
      </c>
      <c r="AA274" s="137">
        <f t="shared" si="161"/>
        <v>0</v>
      </c>
      <c r="AB274" s="137">
        <f t="shared" si="161"/>
        <v>0</v>
      </c>
      <c r="AC274" s="137">
        <f t="shared" si="161"/>
        <v>0</v>
      </c>
      <c r="AD274" s="137">
        <f t="shared" si="161"/>
        <v>0</v>
      </c>
      <c r="AE274" s="137">
        <f t="shared" si="161"/>
        <v>0</v>
      </c>
      <c r="AF274" s="177">
        <f t="shared" si="145"/>
        <v>5.198180385503995E-10</v>
      </c>
      <c r="AG274" s="139"/>
      <c r="AI274" s="168">
        <v>1976</v>
      </c>
      <c r="AJ274" s="103" t="str">
        <f t="shared" si="146"/>
        <v>U</v>
      </c>
      <c r="AK274" s="140">
        <f t="shared" si="147"/>
        <v>2.2818408696535834E-7</v>
      </c>
      <c r="AL274" s="170"/>
      <c r="AO274" s="168">
        <v>1976</v>
      </c>
      <c r="AP274" s="103" t="str">
        <f t="shared" si="148"/>
        <v>U</v>
      </c>
      <c r="AQ274" s="140">
        <f t="shared" si="149"/>
        <v>1.7079691937058818E-7</v>
      </c>
      <c r="AR274" s="170"/>
      <c r="AU274" s="168">
        <v>1976</v>
      </c>
      <c r="AV274" s="103" t="str">
        <f t="shared" si="150"/>
        <v>U</v>
      </c>
      <c r="AW274" s="140">
        <f t="shared" si="151"/>
        <v>6.2407743068652828E-10</v>
      </c>
      <c r="AX274" s="170"/>
      <c r="BA274" s="168">
        <v>1976</v>
      </c>
      <c r="BB274" s="103" t="str">
        <f t="shared" si="152"/>
        <v>U</v>
      </c>
      <c r="BC274" s="140">
        <f t="shared" si="153"/>
        <v>1.3698602027498866E-7</v>
      </c>
      <c r="BD274" s="170"/>
      <c r="BG274" s="168">
        <v>1976</v>
      </c>
      <c r="BH274" s="103" t="str">
        <f t="shared" si="154"/>
        <v>U</v>
      </c>
      <c r="BI274" s="140">
        <f t="shared" si="155"/>
        <v>8.2853988315397336E-7</v>
      </c>
      <c r="BJ274" s="170"/>
    </row>
    <row r="275" spans="1:65" ht="13">
      <c r="B275" s="101"/>
      <c r="C275" s="101"/>
      <c r="D275" s="101"/>
      <c r="E275" s="101"/>
      <c r="F275" s="101"/>
      <c r="G275" s="101"/>
      <c r="H275" s="101"/>
      <c r="I275" s="101"/>
      <c r="J275" s="121">
        <f>'2006 Vehicle Characteristics'!$G$52/10^9</f>
        <v>2.7195734767641477E-2</v>
      </c>
      <c r="M275" s="101"/>
      <c r="N275" s="101"/>
      <c r="O275" s="101"/>
      <c r="P275" s="101"/>
      <c r="Q275" s="101"/>
      <c r="R275" s="101"/>
      <c r="S275" s="101"/>
      <c r="T275" s="101"/>
      <c r="U275" s="121">
        <f>'2006 Vehicle Characteristics'!$G$53/10^9</f>
        <v>7.8337623662218126E-3</v>
      </c>
      <c r="X275" s="101"/>
      <c r="Y275" s="101"/>
      <c r="Z275" s="101"/>
      <c r="AA275" s="101"/>
      <c r="AB275" s="101"/>
      <c r="AC275" s="101"/>
      <c r="AD275" s="101"/>
      <c r="AE275" s="101"/>
      <c r="AF275" s="121">
        <f>'2006 Vehicle Characteristics'!$G$54/10^9</f>
        <v>3.9092265049488728E-6</v>
      </c>
      <c r="AG275" s="139"/>
      <c r="AJ275" s="142"/>
      <c r="AK275" s="143">
        <f>'2006 Vehicle Characteristics'!$G$55/10^9</f>
        <v>9.5323881890501565E-5</v>
      </c>
      <c r="AL275" s="141"/>
      <c r="AP275" s="142"/>
      <c r="AQ275" s="143">
        <f>'2006 Vehicle Characteristics'!$G$56/10^9</f>
        <v>3.5157865149261302E-4</v>
      </c>
      <c r="AR275" s="141"/>
      <c r="AV275" s="142"/>
      <c r="AW275" s="143">
        <f>'2006 Vehicle Characteristics'!$G$57/10^9</f>
        <v>1.6809377535066175E-5</v>
      </c>
      <c r="AX275" s="141"/>
      <c r="BB275" s="142"/>
      <c r="BC275" s="143">
        <f>'2006 Vehicle Characteristics'!$G$58/10^9</f>
        <v>7.8713670755109055E-4</v>
      </c>
      <c r="BD275" s="141"/>
      <c r="BH275" s="142"/>
      <c r="BI275" s="143">
        <f>'2006 Vehicle Characteristics'!$B$59/10^9</f>
        <v>4.7608811059069792E-3</v>
      </c>
      <c r="BJ275" s="141"/>
    </row>
    <row r="276" spans="1:65" ht="13.5" thickBot="1">
      <c r="B276" s="103"/>
      <c r="C276" s="103"/>
      <c r="D276" s="103"/>
      <c r="E276" s="103"/>
      <c r="F276" s="103"/>
      <c r="G276" s="103"/>
      <c r="H276" s="103"/>
      <c r="I276" s="103"/>
      <c r="J276" s="103"/>
      <c r="M276" s="103"/>
      <c r="N276" s="103"/>
      <c r="O276" s="103"/>
      <c r="P276" s="103"/>
      <c r="Q276" s="103"/>
      <c r="R276" s="103"/>
      <c r="S276" s="103"/>
      <c r="T276" s="103"/>
      <c r="U276" s="103"/>
      <c r="X276" s="103"/>
      <c r="Y276" s="103"/>
      <c r="Z276" s="103"/>
      <c r="AA276" s="103"/>
      <c r="AB276" s="103"/>
      <c r="AC276" s="103"/>
      <c r="AD276" s="103"/>
      <c r="AE276" s="103"/>
      <c r="AF276" s="103"/>
      <c r="AG276" s="121"/>
      <c r="AL276" s="141"/>
      <c r="AR276" s="141"/>
      <c r="AX276" s="141"/>
      <c r="BD276" s="141"/>
      <c r="BJ276" s="141"/>
      <c r="BL276" s="104" t="s">
        <v>89</v>
      </c>
    </row>
    <row r="277" spans="1:65" ht="13">
      <c r="B277" s="104" t="s">
        <v>98</v>
      </c>
      <c r="C277" s="104"/>
      <c r="D277" s="104"/>
      <c r="E277" s="104"/>
      <c r="F277" s="104"/>
      <c r="G277" s="103"/>
      <c r="H277" s="103"/>
      <c r="I277" s="104" t="s">
        <v>99</v>
      </c>
      <c r="J277" s="105" t="s">
        <v>99</v>
      </c>
      <c r="M277" s="104" t="s">
        <v>98</v>
      </c>
      <c r="N277" s="104"/>
      <c r="O277" s="104"/>
      <c r="P277" s="104"/>
      <c r="Q277" s="104"/>
      <c r="R277" s="103"/>
      <c r="S277" s="103"/>
      <c r="T277" s="104" t="s">
        <v>99</v>
      </c>
      <c r="U277" s="105" t="s">
        <v>99</v>
      </c>
      <c r="X277" s="104" t="s">
        <v>98</v>
      </c>
      <c r="Y277" s="104"/>
      <c r="Z277" s="104"/>
      <c r="AA277" s="104"/>
      <c r="AB277" s="104"/>
      <c r="AC277" s="103"/>
      <c r="AD277" s="103"/>
      <c r="AE277" s="104" t="s">
        <v>99</v>
      </c>
      <c r="AF277" s="105" t="s">
        <v>99</v>
      </c>
      <c r="AG277" s="103"/>
      <c r="AI277" s="104" t="s">
        <v>98</v>
      </c>
      <c r="AJ277" s="104"/>
      <c r="AK277" s="104" t="s">
        <v>99</v>
      </c>
      <c r="AL277" s="105" t="s">
        <v>99</v>
      </c>
      <c r="AO277" s="104" t="s">
        <v>98</v>
      </c>
      <c r="AP277" s="104"/>
      <c r="AQ277" s="104" t="s">
        <v>99</v>
      </c>
      <c r="AR277" s="105" t="s">
        <v>99</v>
      </c>
      <c r="AU277" s="104" t="s">
        <v>98</v>
      </c>
      <c r="AV277" s="104"/>
      <c r="AW277" s="104" t="s">
        <v>99</v>
      </c>
      <c r="AX277" s="105" t="s">
        <v>99</v>
      </c>
      <c r="BA277" s="104" t="s">
        <v>98</v>
      </c>
      <c r="BB277" s="104"/>
      <c r="BC277" s="104" t="s">
        <v>99</v>
      </c>
      <c r="BD277" s="105" t="s">
        <v>99</v>
      </c>
      <c r="BG277" s="104" t="s">
        <v>98</v>
      </c>
      <c r="BH277" s="104"/>
      <c r="BI277" s="104" t="s">
        <v>99</v>
      </c>
      <c r="BJ277" s="105" t="s">
        <v>99</v>
      </c>
      <c r="BL277" s="128" t="s">
        <v>99</v>
      </c>
      <c r="BM277" s="129" t="s">
        <v>99</v>
      </c>
    </row>
    <row r="278" spans="1:65" ht="15.5" thickBot="1">
      <c r="A278" s="116" t="s">
        <v>102</v>
      </c>
      <c r="B278" s="106" t="s">
        <v>97</v>
      </c>
      <c r="C278" s="106"/>
      <c r="D278" s="106"/>
      <c r="E278" s="106"/>
      <c r="F278" s="106"/>
      <c r="G278" s="106"/>
      <c r="H278" s="106"/>
      <c r="I278" s="107" t="s">
        <v>100</v>
      </c>
      <c r="J278" s="108" t="s">
        <v>101</v>
      </c>
      <c r="L278" s="116" t="s">
        <v>102</v>
      </c>
      <c r="M278" s="106" t="s">
        <v>97</v>
      </c>
      <c r="N278" s="106"/>
      <c r="O278" s="106"/>
      <c r="P278" s="106"/>
      <c r="Q278" s="106"/>
      <c r="R278" s="106"/>
      <c r="S278" s="106"/>
      <c r="T278" s="107" t="s">
        <v>100</v>
      </c>
      <c r="U278" s="108" t="s">
        <v>101</v>
      </c>
      <c r="W278" s="116" t="s">
        <v>102</v>
      </c>
      <c r="X278" s="106" t="s">
        <v>97</v>
      </c>
      <c r="Y278" s="106"/>
      <c r="Z278" s="106"/>
      <c r="AA278" s="106"/>
      <c r="AB278" s="106"/>
      <c r="AC278" s="106"/>
      <c r="AD278" s="106"/>
      <c r="AE278" s="107" t="s">
        <v>100</v>
      </c>
      <c r="AF278" s="108" t="s">
        <v>101</v>
      </c>
      <c r="AG278" s="104"/>
      <c r="AI278" s="106" t="s">
        <v>97</v>
      </c>
      <c r="AJ278" s="106"/>
      <c r="AK278" s="106" t="s">
        <v>104</v>
      </c>
      <c r="AL278" s="122" t="s">
        <v>105</v>
      </c>
      <c r="AO278" s="106" t="s">
        <v>97</v>
      </c>
      <c r="AP278" s="106"/>
      <c r="AQ278" s="106" t="s">
        <v>104</v>
      </c>
      <c r="AR278" s="122" t="s">
        <v>105</v>
      </c>
      <c r="AU278" s="106" t="s">
        <v>97</v>
      </c>
      <c r="AV278" s="106"/>
      <c r="AW278" s="106" t="s">
        <v>104</v>
      </c>
      <c r="AX278" s="122" t="s">
        <v>105</v>
      </c>
      <c r="BA278" s="106" t="s">
        <v>97</v>
      </c>
      <c r="BB278" s="106"/>
      <c r="BC278" s="106" t="s">
        <v>104</v>
      </c>
      <c r="BD278" s="122" t="s">
        <v>105</v>
      </c>
      <c r="BG278" s="106" t="s">
        <v>97</v>
      </c>
      <c r="BH278" s="106"/>
      <c r="BI278" s="106" t="s">
        <v>104</v>
      </c>
      <c r="BJ278" s="122" t="s">
        <v>105</v>
      </c>
      <c r="BL278" s="130" t="s">
        <v>104</v>
      </c>
      <c r="BM278" s="131" t="s">
        <v>105</v>
      </c>
    </row>
    <row r="279" spans="1:65" ht="13">
      <c r="A279" s="117" t="s">
        <v>37</v>
      </c>
      <c r="B279" s="109">
        <f>SUMPRODUCT(C$244:C$274,J$244:J$274)</f>
        <v>0</v>
      </c>
      <c r="C279" s="103"/>
      <c r="D279" s="103"/>
      <c r="E279" s="103"/>
      <c r="F279" s="103"/>
      <c r="G279" s="103"/>
      <c r="H279" s="103"/>
      <c r="I279" s="109">
        <f t="shared" ref="I279:I285" si="162">B279*VLOOKUP($A279,N2OEF,2,FALSE)</f>
        <v>0</v>
      </c>
      <c r="J279" s="256">
        <f t="shared" ref="J279:J284" si="163">B279*VLOOKUP($A279,CH4EF,2,FALSE)</f>
        <v>0</v>
      </c>
      <c r="L279" s="117" t="s">
        <v>37</v>
      </c>
      <c r="M279" s="109">
        <f>SUMPRODUCT(N$244:N$274,U$244:U$274)</f>
        <v>0</v>
      </c>
      <c r="N279" s="103"/>
      <c r="O279" s="103"/>
      <c r="P279" s="103"/>
      <c r="Q279" s="103"/>
      <c r="R279" s="103"/>
      <c r="S279" s="103"/>
      <c r="T279" s="109">
        <f t="shared" ref="T279:T285" si="164">M279*VLOOKUP($A279,N2OEF,3,FALSE)</f>
        <v>0</v>
      </c>
      <c r="U279" s="110">
        <f t="shared" ref="U279:U285" si="165">M279*VLOOKUP($A279,CH4EF,3,FALSE)</f>
        <v>0</v>
      </c>
      <c r="W279" s="117" t="s">
        <v>37</v>
      </c>
      <c r="X279" s="109">
        <f>SUMPRODUCT(Y$244:Y$274,AF$244:AF$274)</f>
        <v>9.770257741358116E-8</v>
      </c>
      <c r="Y279" s="103"/>
      <c r="Z279" s="103"/>
      <c r="AA279" s="103"/>
      <c r="AB279" s="103"/>
      <c r="AC279" s="103"/>
      <c r="AD279" s="103"/>
      <c r="AE279" s="109">
        <f t="shared" ref="AE279:AE285" si="166">X279*VLOOKUP($A279,N2OEF,4,FALSE)</f>
        <v>4.8558180974549842E-9</v>
      </c>
      <c r="AF279" s="110">
        <f t="shared" ref="AF279:AF285" si="167">X279*VLOOKUP($A279,CH4EF,4,FALSE)</f>
        <v>4.4982266641212766E-8</v>
      </c>
      <c r="AG279" s="125"/>
      <c r="AI279" s="144"/>
      <c r="AJ279" s="144"/>
      <c r="AK279" s="144"/>
      <c r="AL279" s="145"/>
      <c r="AO279" s="144"/>
      <c r="AP279" s="144"/>
      <c r="AQ279" s="144"/>
      <c r="AR279" s="145"/>
      <c r="AU279" s="144"/>
      <c r="AV279" s="144"/>
      <c r="AW279" s="144"/>
      <c r="AX279" s="145"/>
      <c r="BA279" s="144"/>
      <c r="BB279" s="144"/>
      <c r="BC279" s="144"/>
      <c r="BD279" s="145"/>
      <c r="BG279" s="144"/>
      <c r="BH279" s="144"/>
      <c r="BI279" s="144"/>
      <c r="BJ279" s="145"/>
      <c r="BL279" s="146"/>
      <c r="BM279" s="147"/>
    </row>
    <row r="280" spans="1:65" ht="13">
      <c r="A280" s="117" t="s">
        <v>31</v>
      </c>
      <c r="B280" s="109">
        <f>SUMPRODUCT(D$243:D$273,J$244:J$274)</f>
        <v>1.4588843581382286E-5</v>
      </c>
      <c r="C280" s="103"/>
      <c r="D280" s="103"/>
      <c r="E280" s="103"/>
      <c r="F280" s="103"/>
      <c r="G280" s="103"/>
      <c r="H280" s="103"/>
      <c r="I280" s="109">
        <f t="shared" si="162"/>
        <v>2.8740021855323104E-7</v>
      </c>
      <c r="J280" s="256">
        <f t="shared" si="163"/>
        <v>2.4742678714024357E-6</v>
      </c>
      <c r="L280" s="117" t="s">
        <v>31</v>
      </c>
      <c r="M280" s="109">
        <f>SUMPRODUCT(O$243:O$273,U$244:U$274)</f>
        <v>6.0975458427137944E-6</v>
      </c>
      <c r="N280" s="103"/>
      <c r="O280" s="103"/>
      <c r="P280" s="103"/>
      <c r="Q280" s="103"/>
      <c r="R280" s="103"/>
      <c r="S280" s="103"/>
      <c r="T280" s="109">
        <f t="shared" si="164"/>
        <v>1.3292649937116072E-7</v>
      </c>
      <c r="U280" s="110">
        <f t="shared" si="165"/>
        <v>1.1634117467897919E-6</v>
      </c>
      <c r="W280" s="117" t="s">
        <v>31</v>
      </c>
      <c r="X280" s="109">
        <f>SUMPRODUCT(Z$243:Z$273,AF$244:AF$274)</f>
        <v>3.6470778800335548E-7</v>
      </c>
      <c r="Y280" s="103"/>
      <c r="Z280" s="103"/>
      <c r="AA280" s="103"/>
      <c r="AB280" s="103"/>
      <c r="AC280" s="103"/>
      <c r="AD280" s="103"/>
      <c r="AE280" s="109">
        <f t="shared" si="166"/>
        <v>1.7250678372558713E-8</v>
      </c>
      <c r="AF280" s="110">
        <f t="shared" si="167"/>
        <v>1.5248432616420294E-7</v>
      </c>
      <c r="AG280" s="109"/>
      <c r="AI280" s="144"/>
      <c r="AJ280" s="144"/>
      <c r="AK280" s="144"/>
      <c r="AL280" s="145"/>
      <c r="AO280" s="144"/>
      <c r="AP280" s="144"/>
      <c r="AQ280" s="144"/>
      <c r="AR280" s="145"/>
      <c r="AU280" s="144"/>
      <c r="AV280" s="144"/>
      <c r="AW280" s="144"/>
      <c r="AX280" s="145"/>
      <c r="BA280" s="144"/>
      <c r="BB280" s="144"/>
      <c r="BC280" s="144"/>
      <c r="BD280" s="145"/>
      <c r="BG280" s="144"/>
      <c r="BH280" s="144"/>
      <c r="BI280" s="144"/>
      <c r="BJ280" s="145"/>
      <c r="BL280" s="146"/>
      <c r="BM280" s="147"/>
    </row>
    <row r="281" spans="1:65" ht="13">
      <c r="A281" s="117" t="s">
        <v>29</v>
      </c>
      <c r="B281" s="109">
        <f>SUMPRODUCT(E$244:E$274,J$244:J$274)</f>
        <v>2.555293159469729E-4</v>
      </c>
      <c r="C281" s="103"/>
      <c r="D281" s="103"/>
      <c r="E281" s="103"/>
      <c r="F281" s="103"/>
      <c r="G281" s="103"/>
      <c r="H281" s="103"/>
      <c r="I281" s="109">
        <f t="shared" si="162"/>
        <v>1.2878677523727434E-5</v>
      </c>
      <c r="J281" s="256">
        <f t="shared" si="163"/>
        <v>3.462422231081483E-5</v>
      </c>
      <c r="L281" s="117" t="s">
        <v>29</v>
      </c>
      <c r="M281" s="109">
        <f>SUMPRODUCT(P$244:P$274,U$244:U$274)</f>
        <v>1.5689206439596306E-4</v>
      </c>
      <c r="N281" s="103"/>
      <c r="O281" s="103"/>
      <c r="P281" s="103"/>
      <c r="Q281" s="103"/>
      <c r="R281" s="103"/>
      <c r="S281" s="103"/>
      <c r="T281" s="109">
        <f t="shared" si="164"/>
        <v>1.0025402914902039E-5</v>
      </c>
      <c r="U281" s="110">
        <f t="shared" si="165"/>
        <v>2.3784836962428001E-5</v>
      </c>
      <c r="W281" s="117" t="s">
        <v>29</v>
      </c>
      <c r="X281" s="109">
        <f>SUMPRODUCT(AA$244:AA$274,AF$244:AF$274)</f>
        <v>2.8394359184494384E-7</v>
      </c>
      <c r="Y281" s="103"/>
      <c r="Z281" s="103"/>
      <c r="AA281" s="103"/>
      <c r="AB281" s="103"/>
      <c r="AC281" s="103"/>
      <c r="AD281" s="103"/>
      <c r="AE281" s="109">
        <f t="shared" si="166"/>
        <v>3.7395371045979106E-8</v>
      </c>
      <c r="AF281" s="110">
        <f t="shared" si="167"/>
        <v>6.6897110238668773E-8</v>
      </c>
      <c r="AG281" s="109"/>
      <c r="AI281" s="144"/>
      <c r="AJ281" s="144"/>
      <c r="AK281" s="144"/>
      <c r="AL281" s="145"/>
      <c r="AO281" s="144"/>
      <c r="AP281" s="144"/>
      <c r="AQ281" s="144"/>
      <c r="AR281" s="145"/>
      <c r="AU281" s="144"/>
      <c r="AV281" s="144"/>
      <c r="AW281" s="144"/>
      <c r="AX281" s="145"/>
      <c r="BA281" s="144"/>
      <c r="BB281" s="144"/>
      <c r="BC281" s="144"/>
      <c r="BD281" s="145"/>
      <c r="BG281" s="144"/>
      <c r="BH281" s="144"/>
      <c r="BI281" s="144"/>
      <c r="BJ281" s="145"/>
      <c r="BL281" s="146"/>
      <c r="BM281" s="147"/>
    </row>
    <row r="282" spans="1:65" ht="13">
      <c r="A282" s="117" t="s">
        <v>27</v>
      </c>
      <c r="B282" s="109">
        <f>SUMPRODUCT(F$244:F$274,J$244:J$274)</f>
        <v>4.6998981403177844E-3</v>
      </c>
      <c r="C282" s="103"/>
      <c r="D282" s="103"/>
      <c r="E282" s="103"/>
      <c r="F282" s="103"/>
      <c r="G282" s="103"/>
      <c r="H282" s="103"/>
      <c r="I282" s="109">
        <f t="shared" si="162"/>
        <v>3.0408340967856063E-4</v>
      </c>
      <c r="J282" s="256">
        <f t="shared" si="163"/>
        <v>3.3087282907837205E-4</v>
      </c>
      <c r="L282" s="117" t="s">
        <v>27</v>
      </c>
      <c r="M282" s="109">
        <f>SUMPRODUCT(Q$244:Q$274,U$244:U$274)</f>
        <v>8.1716845397094044E-4</v>
      </c>
      <c r="N282" s="103"/>
      <c r="O282" s="103"/>
      <c r="P282" s="103"/>
      <c r="Q282" s="103"/>
      <c r="R282" s="103"/>
      <c r="S282" s="103"/>
      <c r="T282" s="109">
        <f t="shared" si="164"/>
        <v>8.6292988739331315E-5</v>
      </c>
      <c r="U282" s="110">
        <f t="shared" si="165"/>
        <v>6.3412272028144973E-5</v>
      </c>
      <c r="W282" s="117" t="s">
        <v>27</v>
      </c>
      <c r="X282" s="109">
        <f>SUMPRODUCT(AB$244:AB$274,AF$244:AF$274)</f>
        <v>1.9806316182239466E-7</v>
      </c>
      <c r="Y282" s="103"/>
      <c r="Z282" s="103"/>
      <c r="AA282" s="103"/>
      <c r="AB282" s="103"/>
      <c r="AC282" s="103"/>
      <c r="AD282" s="103"/>
      <c r="AE282" s="109">
        <f t="shared" si="166"/>
        <v>4.2286485049081256E-8</v>
      </c>
      <c r="AF282" s="110">
        <f t="shared" si="167"/>
        <v>5.2090611559289798E-8</v>
      </c>
      <c r="AG282" s="109"/>
      <c r="AH282" s="127" t="s">
        <v>33</v>
      </c>
      <c r="AI282" s="148">
        <f>SUMIF(AJ$244:AJ$274,$AH282,AK$244:AK$274)</f>
        <v>5.7910061512060656E-5</v>
      </c>
      <c r="AJ282" s="148"/>
      <c r="AK282" s="148">
        <f>AI282*VLOOKUP($AH282,N2OEF,5,FALSE)</f>
        <v>5.7910061512060656E-8</v>
      </c>
      <c r="AL282" s="149">
        <f>AI282*VLOOKUP($AH282,CH4EF,5,FALSE)</f>
        <v>2.8955030756030328E-8</v>
      </c>
      <c r="AN282" s="127" t="s">
        <v>33</v>
      </c>
      <c r="AO282" s="148">
        <f>SUMIF(AP$244:AP$274,$AH282,AQ$244:AQ$274)</f>
        <v>3.1345952725386842E-4</v>
      </c>
      <c r="AP282" s="148"/>
      <c r="AQ282" s="148">
        <f>AO282*VLOOKUP($AH282,N2OEF,6,FALSE)</f>
        <v>4.3884333815541579E-7</v>
      </c>
      <c r="AR282" s="149">
        <f>AO282*VLOOKUP($AH282,CH4EF,6,FALSE)</f>
        <v>2.8211357452848156E-7</v>
      </c>
      <c r="AT282" s="127" t="s">
        <v>33</v>
      </c>
      <c r="AU282" s="148">
        <f>SUMIF(AV$244:AV$274,$AH282,AW$244:AW$274)</f>
        <v>1.4220151526093303E-5</v>
      </c>
      <c r="AV282" s="148"/>
      <c r="AW282" s="148">
        <f>AU282*VLOOKUP($AH282,N2OEF,7,FALSE)</f>
        <v>6.8256727325247843E-8</v>
      </c>
      <c r="AX282" s="149">
        <f>AU282*VLOOKUP($AH282,CH4EF,7,FALSE)</f>
        <v>7.2522772783075846E-8</v>
      </c>
      <c r="AZ282" s="127"/>
      <c r="BA282" s="148"/>
      <c r="BB282" s="148"/>
      <c r="BC282" s="148"/>
      <c r="BD282" s="149"/>
      <c r="BF282" s="127"/>
      <c r="BG282" s="148"/>
      <c r="BH282" s="148"/>
      <c r="BI282" s="148"/>
      <c r="BJ282" s="149"/>
      <c r="BL282" s="146"/>
      <c r="BM282" s="147"/>
    </row>
    <row r="283" spans="1:65" ht="13">
      <c r="A283" s="117" t="s">
        <v>25</v>
      </c>
      <c r="B283" s="109">
        <f>SUMPRODUCT(G$244:G$274,J$244:J$274)</f>
        <v>7.4994680725351199E-3</v>
      </c>
      <c r="C283" s="103"/>
      <c r="D283" s="103"/>
      <c r="E283" s="103"/>
      <c r="F283" s="103"/>
      <c r="G283" s="103"/>
      <c r="H283" s="103"/>
      <c r="I283" s="109">
        <f t="shared" si="162"/>
        <v>3.2172718031175663E-4</v>
      </c>
      <c r="J283" s="256">
        <f t="shared" si="163"/>
        <v>2.0323558476570175E-4</v>
      </c>
      <c r="L283" s="117" t="s">
        <v>25</v>
      </c>
      <c r="M283" s="109">
        <f>SUMPRODUCT(R$244:R$274,U$244:U$274)</f>
        <v>2.5714047613277545E-3</v>
      </c>
      <c r="N283" s="103"/>
      <c r="O283" s="103"/>
      <c r="P283" s="103"/>
      <c r="Q283" s="103"/>
      <c r="R283" s="103"/>
      <c r="S283" s="103"/>
      <c r="T283" s="109">
        <f t="shared" si="164"/>
        <v>2.2396935471164742E-4</v>
      </c>
      <c r="U283" s="110">
        <f t="shared" si="165"/>
        <v>1.162274952120145E-4</v>
      </c>
      <c r="W283" s="117" t="s">
        <v>25</v>
      </c>
      <c r="X283" s="109">
        <f>SUMPRODUCT(AC$244:AC$274,AF$244:AF$274)</f>
        <v>1.9532544745137295E-6</v>
      </c>
      <c r="Y283" s="103"/>
      <c r="Z283" s="103"/>
      <c r="AA283" s="103"/>
      <c r="AB283" s="103"/>
      <c r="AC283" s="103"/>
      <c r="AD283" s="103"/>
      <c r="AE283" s="109">
        <f t="shared" si="166"/>
        <v>3.4181953303990264E-7</v>
      </c>
      <c r="AF283" s="110">
        <f t="shared" si="167"/>
        <v>1.2793816808064928E-7</v>
      </c>
      <c r="AG283" s="109"/>
      <c r="AH283" s="117" t="s">
        <v>35</v>
      </c>
      <c r="AI283" s="150">
        <f>SUMIF(AJ$244:AJ$274,$AH283,AK$244:AK$274)</f>
        <v>1.4954407140831949E-5</v>
      </c>
      <c r="AJ283" s="150"/>
      <c r="AK283" s="150">
        <f>AI283*VLOOKUP($AH283,N2OEF,5,FALSE)</f>
        <v>1.495440714083195E-8</v>
      </c>
      <c r="AL283" s="151">
        <f>AI283*VLOOKUP($AH283,CH4EF,5,FALSE)</f>
        <v>7.4772035704159748E-9</v>
      </c>
      <c r="AN283" s="117" t="s">
        <v>35</v>
      </c>
      <c r="AO283" s="150">
        <f>SUMIF(AP$244:AP$274,$AH283,AQ$244:AQ$274)</f>
        <v>3.3662812809888498E-5</v>
      </c>
      <c r="AP283" s="150"/>
      <c r="AQ283" s="150">
        <f>AO283*VLOOKUP($AH283,N2OEF,6,FALSE)</f>
        <v>4.7127937933843898E-8</v>
      </c>
      <c r="AR283" s="151">
        <f>AO283*VLOOKUP($AH283,CH4EF,6,FALSE)</f>
        <v>3.029653152889965E-8</v>
      </c>
      <c r="AT283" s="117" t="s">
        <v>35</v>
      </c>
      <c r="AU283" s="150">
        <f>SUMIF(AV$244:AV$274,$AH283,AW$244:AW$274)</f>
        <v>2.5006620943335641E-6</v>
      </c>
      <c r="AV283" s="150"/>
      <c r="AW283" s="150">
        <f>AU283*VLOOKUP($AH283,N2OEF,7,FALSE)</f>
        <v>1.2003178052801106E-8</v>
      </c>
      <c r="AX283" s="151">
        <f>AU283*VLOOKUP($AH283,CH4EF,7,FALSE)</f>
        <v>1.2753376681101177E-8</v>
      </c>
      <c r="AZ283" s="117" t="s">
        <v>31</v>
      </c>
      <c r="BA283" s="150">
        <f>SUMIF(BB$244:BB$274,$AH283,BC$244:BC$274)</f>
        <v>0</v>
      </c>
      <c r="BB283" s="150"/>
      <c r="BC283" s="150">
        <f>BA283*VLOOKUP($AH283,N2OEF,8,FALSE)</f>
        <v>0</v>
      </c>
      <c r="BD283" s="151">
        <f>BA283*VLOOKUP($AH283,CH4EF,7,FALSE)</f>
        <v>0</v>
      </c>
      <c r="BF283" s="117" t="s">
        <v>31</v>
      </c>
      <c r="BG283" s="150">
        <f>SUMIF(BH$244:BH$274,$AH283,BI$244:BI$274)</f>
        <v>0</v>
      </c>
      <c r="BH283" s="150"/>
      <c r="BI283" s="150">
        <f>BG283*VLOOKUP($AH283,N2OEF,8,FALSE)</f>
        <v>0</v>
      </c>
      <c r="BJ283" s="151">
        <f>BG283*VLOOKUP($AH283,CH4EF,7,FALSE)</f>
        <v>0</v>
      </c>
      <c r="BL283" s="146"/>
      <c r="BM283" s="147"/>
    </row>
    <row r="284" spans="1:65" ht="13">
      <c r="A284" s="117" t="s">
        <v>23</v>
      </c>
      <c r="B284" s="109">
        <f>SUMPRODUCT(H$244:H$274,J$244:J$274)</f>
        <v>9.4141941025188466E-3</v>
      </c>
      <c r="C284" s="103"/>
      <c r="D284" s="103"/>
      <c r="E284" s="103"/>
      <c r="F284" s="103"/>
      <c r="G284" s="103"/>
      <c r="H284" s="103"/>
      <c r="I284" s="109">
        <f t="shared" si="162"/>
        <v>1.9299097910163636E-4</v>
      </c>
      <c r="J284" s="256">
        <f t="shared" si="163"/>
        <v>9.4141941025188469E-5</v>
      </c>
      <c r="L284" s="117" t="s">
        <v>23</v>
      </c>
      <c r="M284" s="109">
        <f>SUMPRODUCT(S$244:S$274,U$244:U$274)</f>
        <v>2.4863824996910534E-3</v>
      </c>
      <c r="N284" s="103"/>
      <c r="O284" s="103"/>
      <c r="P284" s="103"/>
      <c r="Q284" s="103"/>
      <c r="R284" s="103"/>
      <c r="S284" s="103"/>
      <c r="T284" s="109">
        <f t="shared" si="164"/>
        <v>5.5446329743110493E-5</v>
      </c>
      <c r="U284" s="110">
        <f t="shared" si="165"/>
        <v>3.6798460995427591E-5</v>
      </c>
      <c r="W284" s="117" t="s">
        <v>23</v>
      </c>
      <c r="X284" s="109">
        <f>SUMPRODUCT(AD$244:AD$274,AF$244:AF$274)</f>
        <v>3.9796959255992871E-7</v>
      </c>
      <c r="Y284" s="103"/>
      <c r="Z284" s="103"/>
      <c r="AA284" s="103"/>
      <c r="AB284" s="103"/>
      <c r="AC284" s="103"/>
      <c r="AD284" s="103"/>
      <c r="AE284" s="109">
        <f t="shared" si="166"/>
        <v>1.8545383013292678E-8</v>
      </c>
      <c r="AF284" s="110">
        <f t="shared" si="167"/>
        <v>1.193908777679786E-8</v>
      </c>
      <c r="AG284" s="109"/>
      <c r="AH284" s="117" t="s">
        <v>37</v>
      </c>
      <c r="AI284" s="157">
        <f>SUMIF(AJ$244:AJ$274,$AH284,AK$244:AK$274)</f>
        <v>2.2459413237608963E-5</v>
      </c>
      <c r="AJ284" s="150"/>
      <c r="AK284" s="150">
        <f>AI284*VLOOKUP($AH284,N2OEF,5,FALSE)</f>
        <v>2.6951295885130754E-8</v>
      </c>
      <c r="AL284" s="151">
        <f>AI284*VLOOKUP($AH284,CH4EF,5,FALSE)</f>
        <v>1.3475647942565377E-8</v>
      </c>
      <c r="AN284" s="117" t="s">
        <v>37</v>
      </c>
      <c r="AO284" s="157">
        <f>SUMIF(AP$244:AP$274,$AH284,AQ$244:AQ$274)</f>
        <v>4.4563114288561499E-6</v>
      </c>
      <c r="AP284" s="150"/>
      <c r="AQ284" s="150">
        <f>AO284*VLOOKUP($AH284,N2OEF,6,FALSE)</f>
        <v>7.5757294290554545E-9</v>
      </c>
      <c r="AR284" s="151">
        <f>AO284*VLOOKUP($AH284,CH4EF,6,FALSE)</f>
        <v>4.9019425717417655E-9</v>
      </c>
      <c r="AT284" s="117" t="s">
        <v>37</v>
      </c>
      <c r="AU284" s="150">
        <f>SUMIF(AV$244:AV$274,$AH284,AW$244:AW$274)</f>
        <v>8.856391463931305E-8</v>
      </c>
      <c r="AV284" s="150"/>
      <c r="AW284" s="150">
        <f>AU284*VLOOKUP($AH284,N2OEF,7,FALSE)</f>
        <v>4.2510679026870261E-10</v>
      </c>
      <c r="AX284" s="151">
        <f>AU284*VLOOKUP($AH284,CH4EF,7,FALSE)</f>
        <v>4.5167596466049659E-10</v>
      </c>
      <c r="AZ284" s="117" t="s">
        <v>37</v>
      </c>
      <c r="BA284" s="157">
        <f>SUMIF(BB$244:BB$274,$AH284,BC$244:BC$274)</f>
        <v>7.2304753544867351E-5</v>
      </c>
      <c r="BB284" s="150"/>
      <c r="BC284" s="150">
        <f>BA284*VLOOKUP($AH284,N2OEF,8,FALSE)</f>
        <v>6.0012945442239902E-7</v>
      </c>
      <c r="BD284" s="151">
        <f>BA284*VLOOKUP($AH284,CH4EF,7,FALSE)</f>
        <v>3.6875424307882351E-7</v>
      </c>
      <c r="BF284" s="117" t="s">
        <v>37</v>
      </c>
      <c r="BG284" s="157">
        <f>SUMIF(BH$244:BH$274,$AH284,BI$244:BI$274)</f>
        <v>4.3732471337791913E-4</v>
      </c>
      <c r="BH284" s="150"/>
      <c r="BI284" s="150">
        <f>BG284*VLOOKUP($AH284,N2OEF,8,FALSE)</f>
        <v>3.629795121036729E-6</v>
      </c>
      <c r="BJ284" s="151">
        <f>BG284*VLOOKUP($AH284,CH4EF,7,FALSE)</f>
        <v>2.2303560382273875E-6</v>
      </c>
      <c r="BL284" s="146"/>
      <c r="BM284" s="147"/>
    </row>
    <row r="285" spans="1:65" ht="13">
      <c r="A285" s="118" t="s">
        <v>21</v>
      </c>
      <c r="B285" s="254">
        <f>SUMPRODUCT(I$244:I$274,J$244:J$274)</f>
        <v>5.3025791161776014E-3</v>
      </c>
      <c r="C285" s="111"/>
      <c r="D285" s="111"/>
      <c r="E285" s="111"/>
      <c r="F285" s="111"/>
      <c r="G285" s="111"/>
      <c r="H285" s="111"/>
      <c r="I285" s="254">
        <f t="shared" si="162"/>
        <v>2.5452379757652485E-5</v>
      </c>
      <c r="J285" s="257">
        <f>B285*VLOOKUP($A285,CH4EF,2,FALSE)</f>
        <v>3.8178569636478726E-5</v>
      </c>
      <c r="L285" s="118" t="s">
        <v>21</v>
      </c>
      <c r="M285" s="254">
        <f>SUMPRODUCT(T$244:T$274,U$244:U$274)</f>
        <v>1.7932600056399927E-3</v>
      </c>
      <c r="N285" s="111"/>
      <c r="O285" s="111"/>
      <c r="P285" s="111"/>
      <c r="Q285" s="111"/>
      <c r="R285" s="111"/>
      <c r="S285" s="111"/>
      <c r="T285" s="254">
        <f t="shared" si="164"/>
        <v>4.4831500140999819E-6</v>
      </c>
      <c r="U285" s="255">
        <f t="shared" si="165"/>
        <v>1.7932600056399928E-5</v>
      </c>
      <c r="W285" s="118" t="s">
        <v>21</v>
      </c>
      <c r="X285" s="254">
        <f>SUMPRODUCT(AE$244:AE$274,AF$244:AF$274)</f>
        <v>5.5960276783250431E-7</v>
      </c>
      <c r="Y285" s="111"/>
      <c r="Z285" s="111"/>
      <c r="AA285" s="111"/>
      <c r="AB285" s="111"/>
      <c r="AC285" s="111"/>
      <c r="AD285" s="111"/>
      <c r="AE285" s="254">
        <f t="shared" si="166"/>
        <v>8.3940415174875649E-10</v>
      </c>
      <c r="AF285" s="255">
        <f t="shared" si="167"/>
        <v>1.662020220462538E-8</v>
      </c>
      <c r="AG285" s="109"/>
      <c r="AH285" s="117" t="s">
        <v>185</v>
      </c>
      <c r="AI285" s="157"/>
      <c r="AJ285" s="150"/>
      <c r="AK285" s="150"/>
      <c r="AL285" s="151"/>
      <c r="AN285" s="117" t="s">
        <v>185</v>
      </c>
      <c r="AO285" s="157"/>
      <c r="AP285" s="150"/>
      <c r="AQ285" s="150"/>
      <c r="AR285" s="151"/>
      <c r="AT285" s="117" t="s">
        <v>185</v>
      </c>
      <c r="AU285" s="157">
        <f>SUMIF(AV$244:AV$274,$AH285,AW$244:AW$274)</f>
        <v>0</v>
      </c>
      <c r="AV285" s="150"/>
      <c r="AW285" s="150">
        <f>AU285*VLOOKUP($AH285,N2OEF,7,FALSE)</f>
        <v>0</v>
      </c>
      <c r="AX285" s="151">
        <f>AU285*VLOOKUP($AH285,CH4EF,7,FALSE)</f>
        <v>0</v>
      </c>
      <c r="AZ285" s="117"/>
      <c r="BA285" s="157"/>
      <c r="BB285" s="150"/>
      <c r="BC285" s="150"/>
      <c r="BD285" s="151"/>
      <c r="BF285" s="117"/>
      <c r="BG285" s="157"/>
      <c r="BH285" s="150"/>
      <c r="BI285" s="150"/>
      <c r="BJ285" s="151"/>
      <c r="BL285" s="146"/>
      <c r="BM285" s="147"/>
    </row>
    <row r="286" spans="1:65" ht="13.5" thickBot="1">
      <c r="A286" s="119" t="s">
        <v>89</v>
      </c>
      <c r="B286" s="112">
        <f>SUM(B279:B285)</f>
        <v>2.7186257591077709E-2</v>
      </c>
      <c r="C286" s="113"/>
      <c r="D286" s="113"/>
      <c r="E286" s="113"/>
      <c r="F286" s="113"/>
      <c r="G286" s="113"/>
      <c r="H286" s="113"/>
      <c r="I286" s="114">
        <f>SUM(I279:I285)</f>
        <v>8.5742002659188669E-4</v>
      </c>
      <c r="J286" s="115">
        <f>SUM(J279:J285)</f>
        <v>7.0352741468795825E-4</v>
      </c>
      <c r="L286" s="119" t="s">
        <v>89</v>
      </c>
      <c r="M286" s="112">
        <f>SUM(M279:M285)</f>
        <v>7.8312053308684185E-3</v>
      </c>
      <c r="N286" s="113"/>
      <c r="O286" s="113"/>
      <c r="P286" s="113"/>
      <c r="Q286" s="113"/>
      <c r="R286" s="113"/>
      <c r="S286" s="113"/>
      <c r="T286" s="114">
        <f>SUM(T279:T285)</f>
        <v>3.8035015262246241E-4</v>
      </c>
      <c r="U286" s="115">
        <f>SUM(U279:U285)</f>
        <v>2.5931907700120477E-4</v>
      </c>
      <c r="W286" s="119" t="s">
        <v>89</v>
      </c>
      <c r="X286" s="112">
        <f>SUM(X279:X285)</f>
        <v>3.8552439539904378E-6</v>
      </c>
      <c r="Y286" s="113"/>
      <c r="Z286" s="113"/>
      <c r="AA286" s="113"/>
      <c r="AB286" s="113"/>
      <c r="AC286" s="113"/>
      <c r="AD286" s="113"/>
      <c r="AE286" s="114">
        <f>SUM(AE279:AE285)</f>
        <v>4.6299267277001817E-7</v>
      </c>
      <c r="AF286" s="115">
        <f>SUM(AF279:AF285)</f>
        <v>4.729517726654468E-7</v>
      </c>
      <c r="AG286" s="109"/>
      <c r="AH286" s="118" t="s">
        <v>89</v>
      </c>
      <c r="AI286" s="152">
        <f>SUM(AI282:AI284)</f>
        <v>9.5323881890501565E-5</v>
      </c>
      <c r="AJ286" s="153"/>
      <c r="AK286" s="153">
        <f>SUM(AK282:AK284)</f>
        <v>9.9815764538023367E-8</v>
      </c>
      <c r="AL286" s="154">
        <f>SUM(AL282:AL284)</f>
        <v>4.9907882269011683E-8</v>
      </c>
      <c r="AN286" s="118" t="s">
        <v>89</v>
      </c>
      <c r="AO286" s="152">
        <f>SUM(AO282:AO284)</f>
        <v>3.5157865149261307E-4</v>
      </c>
      <c r="AP286" s="153"/>
      <c r="AQ286" s="153">
        <f>SUM(AQ282:AQ284)</f>
        <v>4.9354700551831509E-7</v>
      </c>
      <c r="AR286" s="154">
        <f>SUM(AR282:AR284)</f>
        <v>3.1731204862912302E-7</v>
      </c>
      <c r="AT286" s="118" t="s">
        <v>89</v>
      </c>
      <c r="AU286" s="152">
        <f>SUM(AU282:AU285)</f>
        <v>1.6809377535066179E-5</v>
      </c>
      <c r="AV286" s="153"/>
      <c r="AW286" s="153">
        <f>SUM(AW282:AW285)</f>
        <v>8.0685012168317651E-8</v>
      </c>
      <c r="AX286" s="154">
        <f>SUM(AX282:AX285)</f>
        <v>8.572782542883752E-8</v>
      </c>
      <c r="AZ286" s="118" t="s">
        <v>89</v>
      </c>
      <c r="BA286" s="152">
        <f>SUM(BA282:BA284)</f>
        <v>7.2304753544867351E-5</v>
      </c>
      <c r="BB286" s="153"/>
      <c r="BC286" s="153">
        <f>SUM(BC282:BC284)</f>
        <v>6.0012945442239902E-7</v>
      </c>
      <c r="BD286" s="154">
        <f>SUM(BD282:BD284)</f>
        <v>3.6875424307882351E-7</v>
      </c>
      <c r="BF286" s="118" t="s">
        <v>89</v>
      </c>
      <c r="BG286" s="152">
        <f>SUM(BG282:BG284)</f>
        <v>4.3732471337791913E-4</v>
      </c>
      <c r="BH286" s="153"/>
      <c r="BI286" s="153">
        <f>SUM(BI282:BI284)</f>
        <v>3.629795121036729E-6</v>
      </c>
      <c r="BJ286" s="154">
        <f>SUM(BJ282:BJ284)</f>
        <v>2.2303560382273875E-6</v>
      </c>
      <c r="BL286" s="155">
        <f>SUM(BC286,AW286,AQ286,AK286,AE286,T286,I286,BI286)</f>
        <v>1.243137144244803E-3</v>
      </c>
      <c r="BM286" s="156">
        <f>SUM(BD286,AX286,AR286,AL286,AF286,U286,J286,BJ286)</f>
        <v>9.6637150149946169E-4</v>
      </c>
    </row>
  </sheetData>
  <phoneticPr fontId="3" type="noConversion"/>
  <pageMargins left="0.75" right="0.75" top="1" bottom="1" header="0.5" footer="0.5"/>
  <pageSetup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9" tint="0.79998168889431442"/>
  </sheetPr>
  <dimension ref="A1:BX48"/>
  <sheetViews>
    <sheetView topLeftCell="AX14" workbookViewId="0">
      <selection activeCell="BO49" sqref="BO49"/>
    </sheetView>
  </sheetViews>
  <sheetFormatPr defaultColWidth="9.1796875" defaultRowHeight="12.5"/>
  <cols>
    <col min="1" max="1" width="14.54296875" style="134" bestFit="1" customWidth="1"/>
    <col min="2" max="2" width="9.1796875" style="134"/>
    <col min="3" max="9" width="9.7265625" style="134" bestFit="1" customWidth="1"/>
    <col min="10" max="10" width="9.1796875" style="134"/>
    <col min="11" max="11" width="4" style="134" customWidth="1"/>
    <col min="12" max="12" width="14.54296875" style="134" bestFit="1" customWidth="1"/>
    <col min="13" max="13" width="6.1796875" style="134" bestFit="1" customWidth="1"/>
    <col min="14" max="18" width="9.1796875" style="134"/>
    <col min="19" max="19" width="16.453125" style="134" customWidth="1"/>
    <col min="20" max="21" width="9.1796875" style="134"/>
    <col min="22" max="22" width="4.453125" style="134" customWidth="1"/>
    <col min="23" max="23" width="14.54296875" style="134" bestFit="1" customWidth="1"/>
    <col min="24" max="32" width="9.1796875" style="134"/>
    <col min="33" max="33" width="5.1796875" style="134" customWidth="1"/>
    <col min="34" max="34" width="16.7265625" style="134" bestFit="1" customWidth="1"/>
    <col min="35" max="38" width="9.1796875" style="134"/>
    <col min="39" max="39" width="6" style="134" customWidth="1"/>
    <col min="40" max="40" width="16.7265625" style="134" bestFit="1" customWidth="1"/>
    <col min="41" max="44" width="9.1796875" style="134"/>
    <col min="45" max="45" width="4.7265625" style="134" customWidth="1"/>
    <col min="46" max="46" width="16.7265625" style="134" bestFit="1" customWidth="1"/>
    <col min="47" max="50" width="9.1796875" style="134"/>
    <col min="51" max="51" width="6.1796875" style="134" customWidth="1"/>
    <col min="52" max="52" width="16.7265625" style="134" bestFit="1" customWidth="1"/>
    <col min="53" max="56" width="9.1796875" style="134"/>
    <col min="57" max="57" width="6.1796875" style="134" customWidth="1"/>
    <col min="58" max="58" width="16.7265625" style="134" bestFit="1" customWidth="1"/>
    <col min="59" max="16384" width="9.1796875" style="134"/>
  </cols>
  <sheetData>
    <row r="1" spans="1:62" s="104" customFormat="1" ht="13.5" thickBot="1">
      <c r="B1" s="104" t="s">
        <v>13</v>
      </c>
      <c r="C1" s="104" t="s">
        <v>254</v>
      </c>
      <c r="M1" s="104" t="s">
        <v>14</v>
      </c>
      <c r="N1" s="104" t="s">
        <v>254</v>
      </c>
      <c r="X1" s="104" t="s">
        <v>15</v>
      </c>
      <c r="Y1" s="104" t="s">
        <v>254</v>
      </c>
      <c r="AI1" s="104" t="s">
        <v>16</v>
      </c>
      <c r="AJ1" s="104" t="s">
        <v>254</v>
      </c>
      <c r="AO1" s="104" t="s">
        <v>17</v>
      </c>
      <c r="AP1" s="104" t="s">
        <v>254</v>
      </c>
      <c r="AU1" s="104" t="s">
        <v>18</v>
      </c>
      <c r="AV1" s="104" t="s">
        <v>254</v>
      </c>
      <c r="BA1" s="104" t="s">
        <v>19</v>
      </c>
      <c r="BB1" s="104" t="s">
        <v>254</v>
      </c>
      <c r="BG1" s="104" t="s">
        <v>318</v>
      </c>
      <c r="BH1" s="104" t="s">
        <v>254</v>
      </c>
    </row>
    <row r="2" spans="1:62" ht="13">
      <c r="A2" s="171"/>
      <c r="B2" s="133">
        <v>2010</v>
      </c>
      <c r="C2" s="98">
        <v>5</v>
      </c>
      <c r="D2" s="98">
        <v>6</v>
      </c>
      <c r="E2" s="98">
        <v>7</v>
      </c>
      <c r="F2" s="98">
        <v>8</v>
      </c>
      <c r="G2" s="99">
        <v>9</v>
      </c>
      <c r="H2" s="98">
        <v>10</v>
      </c>
      <c r="I2" s="99">
        <v>11</v>
      </c>
      <c r="J2" s="164"/>
      <c r="L2" s="171"/>
      <c r="M2" s="133">
        <v>2010</v>
      </c>
      <c r="N2" s="98">
        <v>12</v>
      </c>
      <c r="O2" s="98">
        <v>13</v>
      </c>
      <c r="P2" s="99">
        <v>14</v>
      </c>
      <c r="Q2" s="98">
        <v>15</v>
      </c>
      <c r="R2" s="99">
        <v>16</v>
      </c>
      <c r="S2" s="98">
        <v>17</v>
      </c>
      <c r="T2" s="99">
        <v>18</v>
      </c>
      <c r="U2" s="164"/>
      <c r="W2" s="171"/>
      <c r="X2" s="133">
        <v>2010</v>
      </c>
      <c r="Y2" s="98">
        <v>19</v>
      </c>
      <c r="Z2" s="98">
        <v>20</v>
      </c>
      <c r="AA2" s="98">
        <v>21</v>
      </c>
      <c r="AB2" s="98">
        <v>22</v>
      </c>
      <c r="AC2" s="99">
        <v>23</v>
      </c>
      <c r="AD2" s="98">
        <v>24</v>
      </c>
      <c r="AE2" s="99">
        <v>25</v>
      </c>
      <c r="AF2" s="164"/>
      <c r="AG2" s="123"/>
      <c r="AI2" s="128">
        <v>2010</v>
      </c>
      <c r="AJ2" s="135"/>
      <c r="AK2" s="135"/>
      <c r="AL2" s="164"/>
      <c r="AO2" s="128">
        <v>2010</v>
      </c>
      <c r="AP2" s="135"/>
      <c r="AQ2" s="135"/>
      <c r="AR2" s="164"/>
      <c r="AU2" s="128">
        <v>2010</v>
      </c>
      <c r="AV2" s="135"/>
      <c r="AW2" s="135"/>
      <c r="AX2" s="164"/>
      <c r="BA2" s="128">
        <v>2010</v>
      </c>
      <c r="BB2" s="135"/>
      <c r="BC2" s="135"/>
      <c r="BD2" s="164"/>
      <c r="BG2" s="128">
        <v>2010</v>
      </c>
      <c r="BH2" s="135"/>
      <c r="BI2" s="135"/>
      <c r="BJ2" s="164"/>
    </row>
    <row r="3" spans="1:62">
      <c r="A3" s="146"/>
      <c r="B3" s="100" t="s">
        <v>43</v>
      </c>
      <c r="C3" s="124" t="s">
        <v>37</v>
      </c>
      <c r="D3" s="100" t="s">
        <v>31</v>
      </c>
      <c r="E3" s="100" t="s">
        <v>29</v>
      </c>
      <c r="F3" s="100" t="s">
        <v>27</v>
      </c>
      <c r="G3" s="100" t="s">
        <v>25</v>
      </c>
      <c r="H3" s="100" t="s">
        <v>22</v>
      </c>
      <c r="I3" s="100" t="s">
        <v>21</v>
      </c>
      <c r="J3" s="172" t="s">
        <v>97</v>
      </c>
      <c r="L3" s="146"/>
      <c r="M3" s="100" t="s">
        <v>43</v>
      </c>
      <c r="N3" s="124" t="s">
        <v>37</v>
      </c>
      <c r="O3" s="100" t="s">
        <v>31</v>
      </c>
      <c r="P3" s="100" t="s">
        <v>29</v>
      </c>
      <c r="Q3" s="100" t="s">
        <v>27</v>
      </c>
      <c r="R3" s="100" t="s">
        <v>25</v>
      </c>
      <c r="S3" s="100" t="s">
        <v>22</v>
      </c>
      <c r="T3" s="100" t="s">
        <v>21</v>
      </c>
      <c r="U3" s="172" t="s">
        <v>97</v>
      </c>
      <c r="W3" s="146"/>
      <c r="X3" s="100" t="s">
        <v>43</v>
      </c>
      <c r="Y3" s="124" t="s">
        <v>37</v>
      </c>
      <c r="Z3" s="100" t="s">
        <v>31</v>
      </c>
      <c r="AA3" s="100" t="s">
        <v>29</v>
      </c>
      <c r="AB3" s="100" t="s">
        <v>27</v>
      </c>
      <c r="AC3" s="100" t="s">
        <v>25</v>
      </c>
      <c r="AD3" s="100" t="s">
        <v>22</v>
      </c>
      <c r="AE3" s="100" t="s">
        <v>21</v>
      </c>
      <c r="AF3" s="172" t="s">
        <v>97</v>
      </c>
      <c r="AG3" s="124"/>
      <c r="AI3" s="165" t="s">
        <v>43</v>
      </c>
      <c r="AJ3" s="111" t="s">
        <v>103</v>
      </c>
      <c r="AK3" s="136" t="s">
        <v>97</v>
      </c>
      <c r="AL3" s="166"/>
      <c r="AO3" s="165" t="s">
        <v>43</v>
      </c>
      <c r="AP3" s="111" t="s">
        <v>103</v>
      </c>
      <c r="AQ3" s="136" t="s">
        <v>97</v>
      </c>
      <c r="AR3" s="166"/>
      <c r="AU3" s="165" t="s">
        <v>43</v>
      </c>
      <c r="AV3" s="111" t="s">
        <v>103</v>
      </c>
      <c r="AW3" s="136" t="s">
        <v>97</v>
      </c>
      <c r="AX3" s="166"/>
      <c r="BA3" s="165" t="s">
        <v>43</v>
      </c>
      <c r="BB3" s="111" t="s">
        <v>103</v>
      </c>
      <c r="BC3" s="136" t="s">
        <v>97</v>
      </c>
      <c r="BD3" s="166"/>
      <c r="BG3" s="165" t="s">
        <v>43</v>
      </c>
      <c r="BH3" s="111" t="s">
        <v>103</v>
      </c>
      <c r="BI3" s="136" t="s">
        <v>97</v>
      </c>
      <c r="BJ3" s="166"/>
    </row>
    <row r="4" spans="1:62" ht="13">
      <c r="A4" s="173">
        <v>0</v>
      </c>
      <c r="B4" s="178">
        <v>2010</v>
      </c>
      <c r="C4" s="137">
        <f t="shared" ref="C4:I13" si="0">VLOOKUP($B4,oldtechs,C$2,FALSE)</f>
        <v>0</v>
      </c>
      <c r="D4" s="137">
        <f t="shared" si="0"/>
        <v>0</v>
      </c>
      <c r="E4" s="137">
        <f t="shared" si="0"/>
        <v>0</v>
      </c>
      <c r="F4" s="137">
        <f t="shared" si="0"/>
        <v>0</v>
      </c>
      <c r="G4" s="137">
        <f t="shared" si="0"/>
        <v>0</v>
      </c>
      <c r="H4" s="137">
        <f t="shared" si="0"/>
        <v>0</v>
      </c>
      <c r="I4" s="137">
        <f t="shared" si="0"/>
        <v>1</v>
      </c>
      <c r="J4" s="179">
        <f t="shared" ref="J4:J34" si="1">VLOOKUP($A4,VMTtoMY10,2,FALSE)*$J$35</f>
        <v>0.43028676671032129</v>
      </c>
      <c r="L4" s="173">
        <v>0</v>
      </c>
      <c r="M4" s="178">
        <v>2010</v>
      </c>
      <c r="N4" s="137">
        <f t="shared" ref="N4:T13" si="2">VLOOKUP($B4,oldtechs,N$2,FALSE)</f>
        <v>0</v>
      </c>
      <c r="O4" s="137">
        <f t="shared" si="2"/>
        <v>0</v>
      </c>
      <c r="P4" s="137">
        <f t="shared" si="2"/>
        <v>0</v>
      </c>
      <c r="Q4" s="137">
        <f t="shared" si="2"/>
        <v>0</v>
      </c>
      <c r="R4" s="137">
        <f t="shared" si="2"/>
        <v>0</v>
      </c>
      <c r="S4" s="137">
        <f t="shared" si="2"/>
        <v>0</v>
      </c>
      <c r="T4" s="137">
        <f t="shared" si="2"/>
        <v>1</v>
      </c>
      <c r="U4" s="179">
        <f t="shared" ref="U4:U34" si="3">VLOOKUP($A4,VMTtoMY10,3,FALSE)*$U$35</f>
        <v>0.12179919372081478</v>
      </c>
      <c r="W4" s="173">
        <v>0</v>
      </c>
      <c r="X4" s="178">
        <v>2010</v>
      </c>
      <c r="Y4" s="137">
        <f t="shared" ref="Y4:AE13" si="4">VLOOKUP($B4,oldtechs,Y$2,FALSE)</f>
        <v>0</v>
      </c>
      <c r="Z4" s="137">
        <f t="shared" si="4"/>
        <v>0</v>
      </c>
      <c r="AA4" s="137">
        <f t="shared" si="4"/>
        <v>0</v>
      </c>
      <c r="AB4" s="137">
        <f t="shared" si="4"/>
        <v>0</v>
      </c>
      <c r="AC4" s="137">
        <f t="shared" si="4"/>
        <v>0</v>
      </c>
      <c r="AD4" s="137">
        <f t="shared" si="4"/>
        <v>0</v>
      </c>
      <c r="AE4" s="137">
        <f t="shared" si="4"/>
        <v>1</v>
      </c>
      <c r="AF4" s="179">
        <f t="shared" ref="AF4:AF34" si="5">VLOOKUP($A4,VMTtoMY10,4,FALSE)*$AF$35</f>
        <v>1.0457676723248425E-3</v>
      </c>
      <c r="AG4" s="139"/>
      <c r="AI4" s="146">
        <v>2010</v>
      </c>
      <c r="AJ4" s="103" t="str">
        <f t="shared" ref="AJ4:AJ34" si="6">VLOOKUP(AI4,oldtechs,2,FALSE)</f>
        <v>A</v>
      </c>
      <c r="AK4" s="140">
        <f t="shared" ref="AK4:AK34" si="7">VLOOKUP($A4,VMTtoMY10,5,FALSE)*AK$35</f>
        <v>3.8429268826442251E-3</v>
      </c>
      <c r="AL4" s="167"/>
      <c r="AO4" s="146">
        <v>2010</v>
      </c>
      <c r="AP4" s="103" t="str">
        <f t="shared" ref="AP4:AP34" si="8">VLOOKUP(AO4,oldtechs,2,FALSE)</f>
        <v>A</v>
      </c>
      <c r="AQ4" s="140">
        <f t="shared" ref="AQ4:AQ34" si="9">VLOOKUP($A4,VMTtoMY10,6,FALSE)*AQ$35</f>
        <v>3.6731931203130338E-3</v>
      </c>
      <c r="AR4" s="167"/>
      <c r="AU4" s="146">
        <v>2010</v>
      </c>
      <c r="AV4" s="103" t="str">
        <f t="shared" ref="AV4:AV34" si="10">VLOOKUP(AU4,oldtechs,3,FALSE)</f>
        <v>AF</v>
      </c>
      <c r="AW4" s="140">
        <f>VLOOKUP($A4,VMTtoMY10,7,FALSE)*AW$35</f>
        <v>9.0328831230577812E-3</v>
      </c>
      <c r="AX4" s="167"/>
      <c r="BA4" s="146">
        <v>2010</v>
      </c>
      <c r="BB4" s="103" t="str">
        <f t="shared" ref="BB4:BB34" si="11">VLOOKUP(BA4,oldtechs,4,FALSE)</f>
        <v>N</v>
      </c>
      <c r="BC4" s="140">
        <f t="shared" ref="BC4:BC34" si="12">VLOOKUP($A4,VMTtoMY10,8,FALSE)*BC$35</f>
        <v>1.7945872763737731E-2</v>
      </c>
      <c r="BD4" s="167"/>
      <c r="BG4" s="146">
        <v>2010</v>
      </c>
      <c r="BH4" s="103" t="str">
        <f t="shared" ref="BH4:BH34" si="13">VLOOKUP(BG4,oldtechs,4,FALSE)</f>
        <v>N</v>
      </c>
      <c r="BI4" s="140">
        <f t="shared" ref="BI4:BI34" si="14">VLOOKUP($A4,VMTtoMY10,8,FALSE)*BI$35</f>
        <v>9.5562848759114354E-3</v>
      </c>
      <c r="BJ4" s="167"/>
    </row>
    <row r="5" spans="1:62" ht="13">
      <c r="A5" s="173">
        <v>1</v>
      </c>
      <c r="B5" s="180">
        <v>2009</v>
      </c>
      <c r="C5" s="137">
        <f t="shared" si="0"/>
        <v>0</v>
      </c>
      <c r="D5" s="137">
        <f t="shared" si="0"/>
        <v>0</v>
      </c>
      <c r="E5" s="137">
        <f t="shared" si="0"/>
        <v>0</v>
      </c>
      <c r="F5" s="137">
        <f t="shared" si="0"/>
        <v>0</v>
      </c>
      <c r="G5" s="137">
        <f t="shared" si="0"/>
        <v>0</v>
      </c>
      <c r="H5" s="137">
        <f t="shared" si="0"/>
        <v>1.3666618525702279E-3</v>
      </c>
      <c r="I5" s="137">
        <f t="shared" si="0"/>
        <v>0.99863333814742983</v>
      </c>
      <c r="J5" s="174">
        <f t="shared" si="1"/>
        <v>0.38459080138695917</v>
      </c>
      <c r="L5" s="173">
        <v>1</v>
      </c>
      <c r="M5" s="180">
        <v>2009</v>
      </c>
      <c r="N5" s="137">
        <f t="shared" si="2"/>
        <v>0</v>
      </c>
      <c r="O5" s="137">
        <f t="shared" si="2"/>
        <v>0</v>
      </c>
      <c r="P5" s="137">
        <f t="shared" si="2"/>
        <v>0</v>
      </c>
      <c r="Q5" s="137">
        <f t="shared" si="2"/>
        <v>0</v>
      </c>
      <c r="R5" s="137">
        <f t="shared" si="2"/>
        <v>0</v>
      </c>
      <c r="S5" s="137">
        <f t="shared" si="2"/>
        <v>0</v>
      </c>
      <c r="T5" s="137">
        <f t="shared" si="2"/>
        <v>1</v>
      </c>
      <c r="U5" s="174">
        <f t="shared" si="3"/>
        <v>9.1535993689651735E-2</v>
      </c>
      <c r="W5" s="173">
        <v>1</v>
      </c>
      <c r="X5" s="180">
        <v>2009</v>
      </c>
      <c r="Y5" s="137">
        <f t="shared" si="4"/>
        <v>0</v>
      </c>
      <c r="Z5" s="137">
        <f t="shared" si="4"/>
        <v>0</v>
      </c>
      <c r="AA5" s="137">
        <f t="shared" si="4"/>
        <v>0</v>
      </c>
      <c r="AB5" s="137">
        <f t="shared" si="4"/>
        <v>0</v>
      </c>
      <c r="AC5" s="137">
        <f t="shared" si="4"/>
        <v>0</v>
      </c>
      <c r="AD5" s="137">
        <f t="shared" si="4"/>
        <v>0</v>
      </c>
      <c r="AE5" s="137">
        <f t="shared" si="4"/>
        <v>1</v>
      </c>
      <c r="AF5" s="174">
        <f t="shared" si="5"/>
        <v>9.4206107290091599E-4</v>
      </c>
      <c r="AG5" s="139"/>
      <c r="AI5" s="146">
        <v>2009</v>
      </c>
      <c r="AJ5" s="103" t="str">
        <f t="shared" si="6"/>
        <v>A</v>
      </c>
      <c r="AK5" s="140">
        <f t="shared" si="7"/>
        <v>2.5011943144820706E-3</v>
      </c>
      <c r="AL5" s="147"/>
      <c r="AO5" s="146">
        <v>2009</v>
      </c>
      <c r="AP5" s="103" t="str">
        <f t="shared" si="8"/>
        <v>A</v>
      </c>
      <c r="AQ5" s="140">
        <f t="shared" si="9"/>
        <v>3.3117976944769547E-3</v>
      </c>
      <c r="AR5" s="147"/>
      <c r="AU5" s="146">
        <v>2009</v>
      </c>
      <c r="AV5" s="103" t="str">
        <f t="shared" si="10"/>
        <v>AF</v>
      </c>
      <c r="AW5" s="140">
        <f t="shared" ref="AW5:AW34" si="15">VLOOKUP($A5,VMTtoMY10,7,FALSE)*AW$35</f>
        <v>1.0866218411792326E-2</v>
      </c>
      <c r="AX5" s="147"/>
      <c r="BA5" s="146">
        <v>2009</v>
      </c>
      <c r="BB5" s="103" t="str">
        <f t="shared" si="11"/>
        <v>N</v>
      </c>
      <c r="BC5" s="140">
        <f t="shared" si="12"/>
        <v>1.0381249767067335E-2</v>
      </c>
      <c r="BD5" s="147"/>
      <c r="BG5" s="146">
        <v>2009</v>
      </c>
      <c r="BH5" s="103" t="str">
        <f t="shared" si="13"/>
        <v>N</v>
      </c>
      <c r="BI5" s="140">
        <f t="shared" si="14"/>
        <v>5.52807776184312E-3</v>
      </c>
      <c r="BJ5" s="147"/>
    </row>
    <row r="6" spans="1:62" ht="13">
      <c r="A6" s="173">
        <v>2</v>
      </c>
      <c r="B6" s="180">
        <v>2008</v>
      </c>
      <c r="C6" s="137">
        <f t="shared" si="0"/>
        <v>0</v>
      </c>
      <c r="D6" s="137">
        <f t="shared" si="0"/>
        <v>0</v>
      </c>
      <c r="E6" s="137">
        <f t="shared" si="0"/>
        <v>0</v>
      </c>
      <c r="F6" s="137">
        <f t="shared" si="0"/>
        <v>0</v>
      </c>
      <c r="G6" s="137">
        <f t="shared" si="0"/>
        <v>0</v>
      </c>
      <c r="H6" s="137">
        <f t="shared" si="0"/>
        <v>1.7051570921202044E-2</v>
      </c>
      <c r="I6" s="137">
        <f t="shared" si="0"/>
        <v>0.98294842907879798</v>
      </c>
      <c r="J6" s="174">
        <f t="shared" si="1"/>
        <v>0.50512068920310849</v>
      </c>
      <c r="L6" s="173">
        <v>2</v>
      </c>
      <c r="M6" s="180">
        <v>2008</v>
      </c>
      <c r="N6" s="137">
        <f t="shared" si="2"/>
        <v>0</v>
      </c>
      <c r="O6" s="137">
        <f t="shared" si="2"/>
        <v>0</v>
      </c>
      <c r="P6" s="137">
        <f t="shared" si="2"/>
        <v>0</v>
      </c>
      <c r="Q6" s="137">
        <f t="shared" si="2"/>
        <v>0</v>
      </c>
      <c r="R6" s="137">
        <f t="shared" si="2"/>
        <v>0</v>
      </c>
      <c r="S6" s="137">
        <f t="shared" si="2"/>
        <v>1.8681595137308996E-4</v>
      </c>
      <c r="T6" s="137">
        <f t="shared" si="2"/>
        <v>0.99981318404862685</v>
      </c>
      <c r="U6" s="174">
        <f t="shared" si="3"/>
        <v>0.15673263968903214</v>
      </c>
      <c r="W6" s="173">
        <v>2</v>
      </c>
      <c r="X6" s="180">
        <v>2008</v>
      </c>
      <c r="Y6" s="137">
        <f t="shared" si="4"/>
        <v>0</v>
      </c>
      <c r="Z6" s="137">
        <f t="shared" si="4"/>
        <v>0</v>
      </c>
      <c r="AA6" s="137">
        <f t="shared" si="4"/>
        <v>0</v>
      </c>
      <c r="AB6" s="137">
        <f t="shared" si="4"/>
        <v>0</v>
      </c>
      <c r="AC6" s="137">
        <f t="shared" si="4"/>
        <v>0</v>
      </c>
      <c r="AD6" s="137">
        <f t="shared" si="4"/>
        <v>0</v>
      </c>
      <c r="AE6" s="137">
        <f t="shared" si="4"/>
        <v>1</v>
      </c>
      <c r="AF6" s="174">
        <f t="shared" si="5"/>
        <v>1.8788315255258E-3</v>
      </c>
      <c r="AG6" s="139"/>
      <c r="AI6" s="146">
        <v>2008</v>
      </c>
      <c r="AJ6" s="103" t="str">
        <f t="shared" si="6"/>
        <v>A</v>
      </c>
      <c r="AK6" s="140">
        <f t="shared" si="7"/>
        <v>2.4843559135663101E-4</v>
      </c>
      <c r="AL6" s="147"/>
      <c r="AO6" s="146">
        <v>2008</v>
      </c>
      <c r="AP6" s="103" t="str">
        <f t="shared" si="8"/>
        <v>A</v>
      </c>
      <c r="AQ6" s="140">
        <f t="shared" si="9"/>
        <v>8.0055959553822914E-3</v>
      </c>
      <c r="AR6" s="147"/>
      <c r="AU6" s="146">
        <v>2008</v>
      </c>
      <c r="AV6" s="103" t="str">
        <f t="shared" si="10"/>
        <v>AF</v>
      </c>
      <c r="AW6" s="140">
        <f t="shared" si="15"/>
        <v>1.7766565256280828E-2</v>
      </c>
      <c r="AX6" s="147"/>
      <c r="BA6" s="146">
        <v>2008</v>
      </c>
      <c r="BB6" s="103" t="str">
        <f t="shared" si="11"/>
        <v>N</v>
      </c>
      <c r="BC6" s="140">
        <f t="shared" si="12"/>
        <v>1.4017394564413111E-2</v>
      </c>
      <c r="BD6" s="147"/>
      <c r="BG6" s="146">
        <v>2008</v>
      </c>
      <c r="BH6" s="103" t="str">
        <f t="shared" si="13"/>
        <v>N</v>
      </c>
      <c r="BI6" s="140">
        <f t="shared" si="14"/>
        <v>7.464346673974994E-3</v>
      </c>
      <c r="BJ6" s="147"/>
    </row>
    <row r="7" spans="1:62" ht="13">
      <c r="A7" s="173">
        <v>3</v>
      </c>
      <c r="B7" s="180">
        <v>2007</v>
      </c>
      <c r="C7" s="137">
        <f t="shared" si="0"/>
        <v>0</v>
      </c>
      <c r="D7" s="137">
        <f t="shared" si="0"/>
        <v>0</v>
      </c>
      <c r="E7" s="137">
        <f t="shared" si="0"/>
        <v>0</v>
      </c>
      <c r="F7" s="137">
        <f t="shared" si="0"/>
        <v>0</v>
      </c>
      <c r="G7" s="137">
        <f t="shared" si="0"/>
        <v>0</v>
      </c>
      <c r="H7" s="137">
        <f t="shared" si="0"/>
        <v>4.2239095276704559E-2</v>
      </c>
      <c r="I7" s="137">
        <f t="shared" si="0"/>
        <v>0.95776090472329556</v>
      </c>
      <c r="J7" s="174">
        <f t="shared" si="1"/>
        <v>0.53847008498043802</v>
      </c>
      <c r="L7" s="173">
        <v>3</v>
      </c>
      <c r="M7" s="180">
        <v>2007</v>
      </c>
      <c r="N7" s="137">
        <f t="shared" si="2"/>
        <v>0</v>
      </c>
      <c r="O7" s="137">
        <f t="shared" si="2"/>
        <v>0</v>
      </c>
      <c r="P7" s="137">
        <f t="shared" si="2"/>
        <v>0</v>
      </c>
      <c r="Q7" s="137">
        <f t="shared" si="2"/>
        <v>0</v>
      </c>
      <c r="R7" s="137">
        <f t="shared" si="2"/>
        <v>0</v>
      </c>
      <c r="S7" s="137">
        <f t="shared" si="2"/>
        <v>0.14457178863448597</v>
      </c>
      <c r="T7" s="137">
        <f t="shared" si="2"/>
        <v>0.85542821136551395</v>
      </c>
      <c r="U7" s="174">
        <f t="shared" si="3"/>
        <v>0.16265768533950753</v>
      </c>
      <c r="W7" s="173">
        <v>3</v>
      </c>
      <c r="X7" s="180">
        <v>2007</v>
      </c>
      <c r="Y7" s="137">
        <f t="shared" si="4"/>
        <v>0</v>
      </c>
      <c r="Z7" s="137">
        <f t="shared" si="4"/>
        <v>0</v>
      </c>
      <c r="AA7" s="137">
        <f t="shared" si="4"/>
        <v>0</v>
      </c>
      <c r="AB7" s="137">
        <f t="shared" si="4"/>
        <v>0</v>
      </c>
      <c r="AC7" s="137">
        <f t="shared" si="4"/>
        <v>0</v>
      </c>
      <c r="AD7" s="137">
        <f t="shared" si="4"/>
        <v>0</v>
      </c>
      <c r="AE7" s="137">
        <f t="shared" si="4"/>
        <v>1</v>
      </c>
      <c r="AF7" s="174">
        <f t="shared" si="5"/>
        <v>1.7735014415904784E-3</v>
      </c>
      <c r="AG7" s="139"/>
      <c r="AI7" s="146">
        <v>2007</v>
      </c>
      <c r="AJ7" s="103" t="str">
        <f t="shared" si="6"/>
        <v>A</v>
      </c>
      <c r="AK7" s="140">
        <f t="shared" si="7"/>
        <v>1.7340580857861464E-4</v>
      </c>
      <c r="AL7" s="147"/>
      <c r="AO7" s="146">
        <v>2007</v>
      </c>
      <c r="AP7" s="103" t="str">
        <f t="shared" si="8"/>
        <v>A</v>
      </c>
      <c r="AQ7" s="140">
        <f t="shared" si="9"/>
        <v>7.1612031342847913E-3</v>
      </c>
      <c r="AR7" s="147"/>
      <c r="AU7" s="146">
        <v>2007</v>
      </c>
      <c r="AV7" s="103" t="str">
        <f t="shared" si="10"/>
        <v>AF</v>
      </c>
      <c r="AW7" s="140">
        <f t="shared" si="15"/>
        <v>3.550357720988797E-2</v>
      </c>
      <c r="AX7" s="147"/>
      <c r="BA7" s="146">
        <v>2007</v>
      </c>
      <c r="BB7" s="103" t="str">
        <f t="shared" si="11"/>
        <v>N</v>
      </c>
      <c r="BC7" s="140">
        <f t="shared" si="12"/>
        <v>1.0290834428073983E-2</v>
      </c>
      <c r="BD7" s="147"/>
      <c r="BG7" s="146">
        <v>2007</v>
      </c>
      <c r="BH7" s="103" t="str">
        <f t="shared" si="13"/>
        <v>N</v>
      </c>
      <c r="BI7" s="140">
        <f t="shared" si="14"/>
        <v>5.4799310515689622E-3</v>
      </c>
      <c r="BJ7" s="147"/>
    </row>
    <row r="8" spans="1:62" ht="13">
      <c r="A8" s="173">
        <v>4</v>
      </c>
      <c r="B8" s="180">
        <v>2006</v>
      </c>
      <c r="C8" s="137">
        <f t="shared" si="0"/>
        <v>0</v>
      </c>
      <c r="D8" s="137">
        <f t="shared" si="0"/>
        <v>0</v>
      </c>
      <c r="E8" s="137">
        <f t="shared" si="0"/>
        <v>0</v>
      </c>
      <c r="F8" s="137">
        <f t="shared" si="0"/>
        <v>0</v>
      </c>
      <c r="G8" s="137">
        <f t="shared" si="0"/>
        <v>0</v>
      </c>
      <c r="H8" s="137">
        <f t="shared" si="0"/>
        <v>0.17592864786506646</v>
      </c>
      <c r="I8" s="137">
        <f t="shared" si="0"/>
        <v>0.82407135213493343</v>
      </c>
      <c r="J8" s="174">
        <f t="shared" si="1"/>
        <v>0.50771570978108993</v>
      </c>
      <c r="L8" s="173">
        <v>4</v>
      </c>
      <c r="M8" s="180">
        <v>2006</v>
      </c>
      <c r="N8" s="137">
        <f t="shared" si="2"/>
        <v>0</v>
      </c>
      <c r="O8" s="137">
        <f t="shared" si="2"/>
        <v>0</v>
      </c>
      <c r="P8" s="137">
        <f t="shared" si="2"/>
        <v>0</v>
      </c>
      <c r="Q8" s="137">
        <f t="shared" si="2"/>
        <v>0</v>
      </c>
      <c r="R8" s="137">
        <f t="shared" si="2"/>
        <v>0</v>
      </c>
      <c r="S8" s="137">
        <f t="shared" si="2"/>
        <v>0.24442346200645765</v>
      </c>
      <c r="T8" s="137">
        <f t="shared" si="2"/>
        <v>0.75557653799354252</v>
      </c>
      <c r="U8" s="174">
        <f t="shared" si="3"/>
        <v>0.16303763862914092</v>
      </c>
      <c r="W8" s="173">
        <v>4</v>
      </c>
      <c r="X8" s="180">
        <v>2006</v>
      </c>
      <c r="Y8" s="137">
        <f t="shared" si="4"/>
        <v>0</v>
      </c>
      <c r="Z8" s="137">
        <f t="shared" si="4"/>
        <v>0</v>
      </c>
      <c r="AA8" s="137">
        <f t="shared" si="4"/>
        <v>0</v>
      </c>
      <c r="AB8" s="137">
        <f t="shared" si="4"/>
        <v>0</v>
      </c>
      <c r="AC8" s="137">
        <f t="shared" si="4"/>
        <v>0</v>
      </c>
      <c r="AD8" s="137">
        <f t="shared" si="4"/>
        <v>0.5</v>
      </c>
      <c r="AE8" s="137">
        <f t="shared" si="4"/>
        <v>0.5</v>
      </c>
      <c r="AF8" s="174">
        <f t="shared" si="5"/>
        <v>2.364996766360818E-3</v>
      </c>
      <c r="AG8" s="139"/>
      <c r="AI8" s="146">
        <v>2006</v>
      </c>
      <c r="AJ8" s="103" t="str">
        <f t="shared" si="6"/>
        <v>A</v>
      </c>
      <c r="AK8" s="140">
        <f t="shared" si="7"/>
        <v>3.0783451100823561E-3</v>
      </c>
      <c r="AL8" s="147"/>
      <c r="AO8" s="146">
        <v>2006</v>
      </c>
      <c r="AP8" s="103" t="str">
        <f t="shared" si="8"/>
        <v>A</v>
      </c>
      <c r="AQ8" s="140">
        <f t="shared" si="9"/>
        <v>9.0517858044213226E-3</v>
      </c>
      <c r="AR8" s="147"/>
      <c r="AU8" s="146">
        <v>2006</v>
      </c>
      <c r="AV8" s="103" t="str">
        <f t="shared" si="10"/>
        <v>A</v>
      </c>
      <c r="AW8" s="140">
        <f t="shared" si="15"/>
        <v>2.9219727629684736E-2</v>
      </c>
      <c r="AX8" s="147"/>
      <c r="BA8" s="146">
        <v>2006</v>
      </c>
      <c r="BB8" s="103" t="str">
        <f t="shared" si="11"/>
        <v>N</v>
      </c>
      <c r="BC8" s="140">
        <f t="shared" si="12"/>
        <v>8.3852207993571331E-3</v>
      </c>
      <c r="BD8" s="147"/>
      <c r="BG8" s="146">
        <v>2006</v>
      </c>
      <c r="BH8" s="103" t="str">
        <f t="shared" si="13"/>
        <v>N</v>
      </c>
      <c r="BI8" s="140">
        <f t="shared" si="14"/>
        <v>4.4651803654817022E-3</v>
      </c>
      <c r="BJ8" s="147"/>
    </row>
    <row r="9" spans="1:62" ht="13">
      <c r="A9" s="173">
        <v>5</v>
      </c>
      <c r="B9" s="180">
        <v>2005</v>
      </c>
      <c r="C9" s="137">
        <f t="shared" si="0"/>
        <v>0</v>
      </c>
      <c r="D9" s="137">
        <f t="shared" si="0"/>
        <v>0</v>
      </c>
      <c r="E9" s="137">
        <f t="shared" si="0"/>
        <v>0</v>
      </c>
      <c r="F9" s="137">
        <f t="shared" si="0"/>
        <v>0</v>
      </c>
      <c r="G9" s="137">
        <f t="shared" si="0"/>
        <v>0</v>
      </c>
      <c r="H9" s="137">
        <f t="shared" si="0"/>
        <v>0.13013935844182975</v>
      </c>
      <c r="I9" s="137">
        <f t="shared" si="0"/>
        <v>0.86986064155817033</v>
      </c>
      <c r="J9" s="174">
        <f t="shared" si="1"/>
        <v>0.51129994106483234</v>
      </c>
      <c r="L9" s="173">
        <v>5</v>
      </c>
      <c r="M9" s="180">
        <v>2005</v>
      </c>
      <c r="N9" s="137">
        <f t="shared" si="2"/>
        <v>0</v>
      </c>
      <c r="O9" s="137">
        <f t="shared" si="2"/>
        <v>0</v>
      </c>
      <c r="P9" s="137">
        <f t="shared" si="2"/>
        <v>0</v>
      </c>
      <c r="Q9" s="137">
        <f t="shared" si="2"/>
        <v>0</v>
      </c>
      <c r="R9" s="137">
        <f t="shared" si="2"/>
        <v>0</v>
      </c>
      <c r="S9" s="137">
        <f t="shared" si="2"/>
        <v>0.16577568853745742</v>
      </c>
      <c r="T9" s="137">
        <f t="shared" si="2"/>
        <v>0.83422431146254261</v>
      </c>
      <c r="U9" s="174">
        <f t="shared" si="3"/>
        <v>0.16745240969739156</v>
      </c>
      <c r="W9" s="173">
        <v>5</v>
      </c>
      <c r="X9" s="180">
        <v>2005</v>
      </c>
      <c r="Y9" s="137">
        <f t="shared" si="4"/>
        <v>0</v>
      </c>
      <c r="Z9" s="137">
        <f t="shared" si="4"/>
        <v>0</v>
      </c>
      <c r="AA9" s="137">
        <f t="shared" si="4"/>
        <v>0</v>
      </c>
      <c r="AB9" s="137">
        <f t="shared" si="4"/>
        <v>0</v>
      </c>
      <c r="AC9" s="137">
        <f t="shared" si="4"/>
        <v>0</v>
      </c>
      <c r="AD9" s="137">
        <f t="shared" si="4"/>
        <v>0.15034509701784088</v>
      </c>
      <c r="AE9" s="137">
        <f t="shared" si="4"/>
        <v>0.84965490298215918</v>
      </c>
      <c r="AF9" s="174">
        <f t="shared" si="5"/>
        <v>1.9338982306450808E-3</v>
      </c>
      <c r="AG9" s="139"/>
      <c r="AI9" s="146">
        <v>2005</v>
      </c>
      <c r="AJ9" s="103" t="str">
        <f t="shared" si="6"/>
        <v>A</v>
      </c>
      <c r="AK9" s="140">
        <f t="shared" si="7"/>
        <v>2.1405291924935094E-3</v>
      </c>
      <c r="AL9" s="147"/>
      <c r="AO9" s="146">
        <v>2005</v>
      </c>
      <c r="AP9" s="103" t="str">
        <f t="shared" si="8"/>
        <v>A</v>
      </c>
      <c r="AQ9" s="140">
        <f t="shared" si="9"/>
        <v>7.7335125384420172E-3</v>
      </c>
      <c r="AR9" s="147"/>
      <c r="AU9" s="146">
        <v>2005</v>
      </c>
      <c r="AV9" s="103" t="str">
        <f t="shared" si="10"/>
        <v>A</v>
      </c>
      <c r="AW9" s="140">
        <f t="shared" si="15"/>
        <v>2.5601806028434482E-2</v>
      </c>
      <c r="AX9" s="147"/>
      <c r="BA9" s="146">
        <v>2005</v>
      </c>
      <c r="BB9" s="103" t="str">
        <f t="shared" si="11"/>
        <v>N</v>
      </c>
      <c r="BC9" s="140">
        <f t="shared" si="12"/>
        <v>6.5326432142366608E-3</v>
      </c>
      <c r="BD9" s="147"/>
      <c r="BG9" s="146">
        <v>2005</v>
      </c>
      <c r="BH9" s="103" t="str">
        <f t="shared" si="13"/>
        <v>N</v>
      </c>
      <c r="BI9" s="140">
        <f t="shared" si="14"/>
        <v>3.4786716906897832E-3</v>
      </c>
      <c r="BJ9" s="147"/>
    </row>
    <row r="10" spans="1:62" ht="13">
      <c r="A10" s="173">
        <v>6</v>
      </c>
      <c r="B10" s="180">
        <v>2004</v>
      </c>
      <c r="C10" s="137">
        <f t="shared" si="0"/>
        <v>0</v>
      </c>
      <c r="D10" s="137">
        <f t="shared" si="0"/>
        <v>0</v>
      </c>
      <c r="E10" s="137">
        <f t="shared" si="0"/>
        <v>0</v>
      </c>
      <c r="F10" s="137">
        <f t="shared" si="0"/>
        <v>0</v>
      </c>
      <c r="G10" s="137">
        <f t="shared" si="0"/>
        <v>6.6914331477315638E-6</v>
      </c>
      <c r="H10" s="137">
        <f t="shared" si="0"/>
        <v>0.24230909908142606</v>
      </c>
      <c r="I10" s="137">
        <f t="shared" si="0"/>
        <v>0.75768420948542614</v>
      </c>
      <c r="J10" s="174">
        <f t="shared" si="1"/>
        <v>0.4802976001791876</v>
      </c>
      <c r="L10" s="173">
        <v>6</v>
      </c>
      <c r="M10" s="180">
        <v>2004</v>
      </c>
      <c r="N10" s="137">
        <f t="shared" si="2"/>
        <v>0</v>
      </c>
      <c r="O10" s="137">
        <f t="shared" si="2"/>
        <v>0</v>
      </c>
      <c r="P10" s="137">
        <f t="shared" si="2"/>
        <v>0</v>
      </c>
      <c r="Q10" s="137">
        <f t="shared" si="2"/>
        <v>0</v>
      </c>
      <c r="R10" s="137">
        <f t="shared" si="2"/>
        <v>1.28574213850198E-2</v>
      </c>
      <c r="S10" s="137">
        <f t="shared" si="2"/>
        <v>0.25685195890581963</v>
      </c>
      <c r="T10" s="137">
        <f t="shared" si="2"/>
        <v>0.73029061970916076</v>
      </c>
      <c r="U10" s="174">
        <f t="shared" si="3"/>
        <v>0.16440531149554927</v>
      </c>
      <c r="W10" s="173">
        <v>6</v>
      </c>
      <c r="X10" s="180">
        <v>2004</v>
      </c>
      <c r="Y10" s="137">
        <f t="shared" si="4"/>
        <v>0</v>
      </c>
      <c r="Z10" s="137">
        <f t="shared" si="4"/>
        <v>0</v>
      </c>
      <c r="AA10" s="137">
        <f t="shared" si="4"/>
        <v>0</v>
      </c>
      <c r="AB10" s="137">
        <f t="shared" si="4"/>
        <v>0</v>
      </c>
      <c r="AC10" s="137">
        <f t="shared" si="4"/>
        <v>0</v>
      </c>
      <c r="AD10" s="137">
        <f t="shared" si="4"/>
        <v>0.32690518480927006</v>
      </c>
      <c r="AE10" s="137">
        <f t="shared" si="4"/>
        <v>0.67309481519072989</v>
      </c>
      <c r="AF10" s="174">
        <f t="shared" si="5"/>
        <v>2.3121601770251842E-3</v>
      </c>
      <c r="AG10" s="139"/>
      <c r="AI10" s="146">
        <v>2004</v>
      </c>
      <c r="AJ10" s="103" t="str">
        <f t="shared" si="6"/>
        <v>A</v>
      </c>
      <c r="AK10" s="140">
        <f t="shared" si="7"/>
        <v>1.2800464238456838E-3</v>
      </c>
      <c r="AL10" s="147"/>
      <c r="AO10" s="146">
        <v>2004</v>
      </c>
      <c r="AP10" s="103" t="str">
        <f t="shared" si="8"/>
        <v>A</v>
      </c>
      <c r="AQ10" s="140">
        <f t="shared" si="9"/>
        <v>6.8087845854423977E-3</v>
      </c>
      <c r="AR10" s="147"/>
      <c r="AU10" s="146">
        <v>2004</v>
      </c>
      <c r="AV10" s="103" t="str">
        <f t="shared" si="10"/>
        <v>A</v>
      </c>
      <c r="AW10" s="140">
        <f t="shared" si="15"/>
        <v>1.7779577792032548E-2</v>
      </c>
      <c r="AX10" s="147"/>
      <c r="BA10" s="146">
        <v>2004</v>
      </c>
      <c r="BB10" s="103" t="str">
        <f t="shared" si="11"/>
        <v>N</v>
      </c>
      <c r="BC10" s="140">
        <f t="shared" si="12"/>
        <v>5.0167651106783505E-3</v>
      </c>
      <c r="BD10" s="147"/>
      <c r="BG10" s="146">
        <v>2004</v>
      </c>
      <c r="BH10" s="103" t="str">
        <f t="shared" si="13"/>
        <v>N</v>
      </c>
      <c r="BI10" s="140">
        <f t="shared" si="14"/>
        <v>2.6714575091632648E-3</v>
      </c>
      <c r="BJ10" s="147"/>
    </row>
    <row r="11" spans="1:62" ht="13">
      <c r="A11" s="173">
        <v>7</v>
      </c>
      <c r="B11" s="180">
        <v>2003</v>
      </c>
      <c r="C11" s="137">
        <f t="shared" si="0"/>
        <v>0</v>
      </c>
      <c r="D11" s="137">
        <f t="shared" si="0"/>
        <v>0</v>
      </c>
      <c r="E11" s="137">
        <f t="shared" si="0"/>
        <v>0</v>
      </c>
      <c r="F11" s="137">
        <f t="shared" si="0"/>
        <v>0</v>
      </c>
      <c r="G11" s="137">
        <f t="shared" si="0"/>
        <v>1.3545355463461131E-3</v>
      </c>
      <c r="H11" s="137">
        <f t="shared" si="0"/>
        <v>0.85322010307251217</v>
      </c>
      <c r="I11" s="137">
        <f t="shared" si="0"/>
        <v>0.1454253613811417</v>
      </c>
      <c r="J11" s="174">
        <f t="shared" si="1"/>
        <v>0.47394861779422315</v>
      </c>
      <c r="L11" s="173">
        <v>7</v>
      </c>
      <c r="M11" s="180">
        <v>2003</v>
      </c>
      <c r="N11" s="137">
        <f t="shared" si="2"/>
        <v>0</v>
      </c>
      <c r="O11" s="137">
        <f t="shared" si="2"/>
        <v>0</v>
      </c>
      <c r="P11" s="137">
        <f t="shared" si="2"/>
        <v>0</v>
      </c>
      <c r="Q11" s="137">
        <f t="shared" si="2"/>
        <v>0</v>
      </c>
      <c r="R11" s="137">
        <f t="shared" si="2"/>
        <v>0.24985328875332344</v>
      </c>
      <c r="S11" s="137">
        <f t="shared" si="2"/>
        <v>0.68629960328095929</v>
      </c>
      <c r="T11" s="137">
        <f t="shared" si="2"/>
        <v>6.384710796571727E-2</v>
      </c>
      <c r="U11" s="174">
        <f t="shared" si="3"/>
        <v>0.14810833591944161</v>
      </c>
      <c r="W11" s="173">
        <v>7</v>
      </c>
      <c r="X11" s="180">
        <v>2003</v>
      </c>
      <c r="Y11" s="137">
        <f t="shared" si="4"/>
        <v>0</v>
      </c>
      <c r="Z11" s="137">
        <f t="shared" si="4"/>
        <v>0</v>
      </c>
      <c r="AA11" s="137">
        <f t="shared" si="4"/>
        <v>0</v>
      </c>
      <c r="AB11" s="137">
        <f t="shared" si="4"/>
        <v>0</v>
      </c>
      <c r="AC11" s="137">
        <f t="shared" si="4"/>
        <v>0.85472062814850425</v>
      </c>
      <c r="AD11" s="137">
        <f t="shared" si="4"/>
        <v>0.13947560816833418</v>
      </c>
      <c r="AE11" s="137">
        <f t="shared" si="4"/>
        <v>5.8037636831615733E-3</v>
      </c>
      <c r="AF11" s="174">
        <f t="shared" si="5"/>
        <v>1.8850519822601196E-3</v>
      </c>
      <c r="AG11" s="139"/>
      <c r="AI11" s="146">
        <v>2003</v>
      </c>
      <c r="AJ11" s="103" t="str">
        <f t="shared" si="6"/>
        <v>A</v>
      </c>
      <c r="AK11" s="140">
        <f t="shared" si="7"/>
        <v>1.6454105152924777E-3</v>
      </c>
      <c r="AL11" s="147"/>
      <c r="AO11" s="146">
        <v>2003</v>
      </c>
      <c r="AP11" s="103" t="str">
        <f t="shared" si="8"/>
        <v>A</v>
      </c>
      <c r="AQ11" s="140">
        <f t="shared" si="9"/>
        <v>6.1671875764295579E-3</v>
      </c>
      <c r="AR11" s="147"/>
      <c r="AU11" s="146">
        <v>2003</v>
      </c>
      <c r="AV11" s="103" t="str">
        <f t="shared" si="10"/>
        <v>A</v>
      </c>
      <c r="AW11" s="140">
        <f t="shared" si="15"/>
        <v>1.6467320327567675E-2</v>
      </c>
      <c r="AX11" s="147"/>
      <c r="BA11" s="146">
        <v>2003</v>
      </c>
      <c r="BB11" s="103" t="str">
        <f t="shared" si="11"/>
        <v>N</v>
      </c>
      <c r="BC11" s="140">
        <f t="shared" si="12"/>
        <v>3.9675406745483029E-3</v>
      </c>
      <c r="BD11" s="147"/>
      <c r="BG11" s="146">
        <v>2003</v>
      </c>
      <c r="BH11" s="103" t="str">
        <f t="shared" si="13"/>
        <v>N</v>
      </c>
      <c r="BI11" s="140">
        <f t="shared" si="14"/>
        <v>2.1127392042677422E-3</v>
      </c>
      <c r="BJ11" s="147"/>
    </row>
    <row r="12" spans="1:62" ht="13">
      <c r="A12" s="173">
        <v>8</v>
      </c>
      <c r="B12" s="180">
        <v>2002</v>
      </c>
      <c r="C12" s="137">
        <f t="shared" si="0"/>
        <v>0</v>
      </c>
      <c r="D12" s="137">
        <f t="shared" si="0"/>
        <v>0</v>
      </c>
      <c r="E12" s="137">
        <f t="shared" si="0"/>
        <v>0</v>
      </c>
      <c r="F12" s="137">
        <f t="shared" si="0"/>
        <v>0</v>
      </c>
      <c r="G12" s="137">
        <f t="shared" si="0"/>
        <v>1.019579190997788E-2</v>
      </c>
      <c r="H12" s="137">
        <f t="shared" si="0"/>
        <v>0.98980420809002212</v>
      </c>
      <c r="I12" s="137">
        <f t="shared" si="0"/>
        <v>0</v>
      </c>
      <c r="J12" s="174">
        <f t="shared" si="1"/>
        <v>0.46674567871420503</v>
      </c>
      <c r="L12" s="173">
        <v>8</v>
      </c>
      <c r="M12" s="180">
        <v>2002</v>
      </c>
      <c r="N12" s="137">
        <f t="shared" si="2"/>
        <v>0</v>
      </c>
      <c r="O12" s="137">
        <f t="shared" si="2"/>
        <v>0</v>
      </c>
      <c r="P12" s="137">
        <f t="shared" si="2"/>
        <v>0</v>
      </c>
      <c r="Q12" s="137">
        <f t="shared" si="2"/>
        <v>0</v>
      </c>
      <c r="R12" s="137">
        <f t="shared" si="2"/>
        <v>0.30571283657216985</v>
      </c>
      <c r="S12" s="137">
        <f t="shared" si="2"/>
        <v>0.69428716342783015</v>
      </c>
      <c r="T12" s="137">
        <f t="shared" si="2"/>
        <v>0</v>
      </c>
      <c r="U12" s="174">
        <f t="shared" si="3"/>
        <v>0.13863875531262065</v>
      </c>
      <c r="W12" s="173">
        <v>8</v>
      </c>
      <c r="X12" s="180">
        <v>2002</v>
      </c>
      <c r="Y12" s="137">
        <f t="shared" si="4"/>
        <v>0</v>
      </c>
      <c r="Z12" s="137">
        <f t="shared" si="4"/>
        <v>0</v>
      </c>
      <c r="AA12" s="137">
        <f t="shared" si="4"/>
        <v>0</v>
      </c>
      <c r="AB12" s="137">
        <f t="shared" si="4"/>
        <v>0</v>
      </c>
      <c r="AC12" s="137">
        <f t="shared" si="4"/>
        <v>0.93980793718166389</v>
      </c>
      <c r="AD12" s="137">
        <f t="shared" si="4"/>
        <v>6.019206281833616E-2</v>
      </c>
      <c r="AE12" s="137">
        <f t="shared" si="4"/>
        <v>0</v>
      </c>
      <c r="AF12" s="174">
        <f t="shared" si="5"/>
        <v>1.786926887779657E-3</v>
      </c>
      <c r="AG12" s="139"/>
      <c r="AI12" s="146">
        <v>2002</v>
      </c>
      <c r="AJ12" s="103" t="str">
        <f t="shared" si="6"/>
        <v>A</v>
      </c>
      <c r="AK12" s="140">
        <f t="shared" si="7"/>
        <v>1.7435738832604515E-3</v>
      </c>
      <c r="AL12" s="147"/>
      <c r="AO12" s="146">
        <v>2002</v>
      </c>
      <c r="AP12" s="103" t="str">
        <f t="shared" si="8"/>
        <v>A</v>
      </c>
      <c r="AQ12" s="140">
        <f t="shared" si="9"/>
        <v>5.1525081490766443E-3</v>
      </c>
      <c r="AR12" s="147"/>
      <c r="AU12" s="146">
        <v>2002</v>
      </c>
      <c r="AV12" s="103" t="str">
        <f t="shared" si="10"/>
        <v>A</v>
      </c>
      <c r="AW12" s="140">
        <f t="shared" si="15"/>
        <v>1.2304793538749012E-2</v>
      </c>
      <c r="AX12" s="147"/>
      <c r="BA12" s="146">
        <v>2002</v>
      </c>
      <c r="BB12" s="103" t="str">
        <f t="shared" si="11"/>
        <v>N</v>
      </c>
      <c r="BC12" s="140">
        <f t="shared" si="12"/>
        <v>3.2575881268853933E-3</v>
      </c>
      <c r="BD12" s="147"/>
      <c r="BG12" s="146">
        <v>2002</v>
      </c>
      <c r="BH12" s="103" t="str">
        <f t="shared" si="13"/>
        <v>N</v>
      </c>
      <c r="BI12" s="140">
        <f t="shared" si="14"/>
        <v>1.7346852147423649E-3</v>
      </c>
      <c r="BJ12" s="147"/>
    </row>
    <row r="13" spans="1:62" ht="13">
      <c r="A13" s="173">
        <v>9</v>
      </c>
      <c r="B13" s="180">
        <v>2001</v>
      </c>
      <c r="C13" s="137">
        <f t="shared" si="0"/>
        <v>0</v>
      </c>
      <c r="D13" s="137">
        <f t="shared" si="0"/>
        <v>0</v>
      </c>
      <c r="E13" s="137">
        <f t="shared" si="0"/>
        <v>0</v>
      </c>
      <c r="F13" s="137">
        <f t="shared" si="0"/>
        <v>0</v>
      </c>
      <c r="G13" s="137">
        <f t="shared" si="0"/>
        <v>2.7079092551001358E-2</v>
      </c>
      <c r="H13" s="137">
        <f t="shared" si="0"/>
        <v>0.97292090744899862</v>
      </c>
      <c r="I13" s="137">
        <f t="shared" si="0"/>
        <v>0</v>
      </c>
      <c r="J13" s="174">
        <f t="shared" si="1"/>
        <v>0.42866968567054187</v>
      </c>
      <c r="L13" s="173">
        <v>9</v>
      </c>
      <c r="M13" s="180">
        <v>2001</v>
      </c>
      <c r="N13" s="137">
        <f t="shared" si="2"/>
        <v>0</v>
      </c>
      <c r="O13" s="137">
        <f t="shared" si="2"/>
        <v>0</v>
      </c>
      <c r="P13" s="137">
        <f t="shared" si="2"/>
        <v>0</v>
      </c>
      <c r="Q13" s="137">
        <f t="shared" si="2"/>
        <v>0</v>
      </c>
      <c r="R13" s="137">
        <f t="shared" si="2"/>
        <v>0.23560707964512367</v>
      </c>
      <c r="S13" s="137">
        <f t="shared" si="2"/>
        <v>0.76439292035487627</v>
      </c>
      <c r="T13" s="137">
        <f t="shared" si="2"/>
        <v>0</v>
      </c>
      <c r="U13" s="174">
        <f t="shared" si="3"/>
        <v>0.12143275341428551</v>
      </c>
      <c r="W13" s="173">
        <v>9</v>
      </c>
      <c r="X13" s="180">
        <v>2001</v>
      </c>
      <c r="Y13" s="137">
        <f t="shared" si="4"/>
        <v>0</v>
      </c>
      <c r="Z13" s="137">
        <f t="shared" si="4"/>
        <v>0</v>
      </c>
      <c r="AA13" s="137">
        <f t="shared" si="4"/>
        <v>0</v>
      </c>
      <c r="AB13" s="137">
        <f t="shared" si="4"/>
        <v>0</v>
      </c>
      <c r="AC13" s="137">
        <f t="shared" si="4"/>
        <v>0.77990896952330824</v>
      </c>
      <c r="AD13" s="137">
        <f t="shared" si="4"/>
        <v>0.22009103047669171</v>
      </c>
      <c r="AE13" s="137">
        <f t="shared" si="4"/>
        <v>0</v>
      </c>
      <c r="AF13" s="174">
        <f t="shared" si="5"/>
        <v>1.285272659952309E-3</v>
      </c>
      <c r="AG13" s="139"/>
      <c r="AI13" s="146">
        <v>2001</v>
      </c>
      <c r="AJ13" s="103" t="str">
        <f t="shared" si="6"/>
        <v>A</v>
      </c>
      <c r="AK13" s="140">
        <f t="shared" si="7"/>
        <v>1.133432940035192E-3</v>
      </c>
      <c r="AL13" s="147"/>
      <c r="AO13" s="146">
        <v>2001</v>
      </c>
      <c r="AP13" s="103" t="str">
        <f t="shared" si="8"/>
        <v>A</v>
      </c>
      <c r="AQ13" s="140">
        <f t="shared" si="9"/>
        <v>5.8720834030197211E-3</v>
      </c>
      <c r="AR13" s="147"/>
      <c r="AU13" s="146">
        <v>2001</v>
      </c>
      <c r="AV13" s="103" t="str">
        <f t="shared" si="10"/>
        <v>A</v>
      </c>
      <c r="AW13" s="140">
        <f t="shared" si="15"/>
        <v>1.615245189535806E-2</v>
      </c>
      <c r="AX13" s="147"/>
      <c r="BA13" s="146">
        <v>2001</v>
      </c>
      <c r="BB13" s="103" t="str">
        <f t="shared" si="11"/>
        <v>N</v>
      </c>
      <c r="BC13" s="140">
        <f t="shared" si="12"/>
        <v>2.5448408655479441E-3</v>
      </c>
      <c r="BD13" s="147"/>
      <c r="BG13" s="146">
        <v>2001</v>
      </c>
      <c r="BH13" s="103" t="str">
        <f t="shared" si="13"/>
        <v>N</v>
      </c>
      <c r="BI13" s="140">
        <f t="shared" si="14"/>
        <v>1.3551430234241793E-3</v>
      </c>
      <c r="BJ13" s="147"/>
    </row>
    <row r="14" spans="1:62" ht="13">
      <c r="A14" s="173">
        <v>10</v>
      </c>
      <c r="B14" s="180">
        <v>2000</v>
      </c>
      <c r="C14" s="137">
        <f t="shared" ref="C14:I23" si="16">VLOOKUP($B14,oldtechs,C$2,FALSE)</f>
        <v>0</v>
      </c>
      <c r="D14" s="137">
        <f t="shared" si="16"/>
        <v>0</v>
      </c>
      <c r="E14" s="137">
        <f t="shared" si="16"/>
        <v>0</v>
      </c>
      <c r="F14" s="137">
        <f t="shared" si="16"/>
        <v>0</v>
      </c>
      <c r="G14" s="137">
        <f t="shared" si="16"/>
        <v>0.44375570542112441</v>
      </c>
      <c r="H14" s="137">
        <f t="shared" si="16"/>
        <v>0.55624429457887559</v>
      </c>
      <c r="I14" s="137">
        <f t="shared" si="16"/>
        <v>0</v>
      </c>
      <c r="J14" s="174">
        <f t="shared" si="1"/>
        <v>0.44281698998657881</v>
      </c>
      <c r="L14" s="173">
        <v>10</v>
      </c>
      <c r="M14" s="180">
        <v>2000</v>
      </c>
      <c r="N14" s="137">
        <f t="shared" ref="N14:T23" si="17">VLOOKUP($B14,oldtechs,N$2,FALSE)</f>
        <v>0</v>
      </c>
      <c r="O14" s="137">
        <f t="shared" si="17"/>
        <v>0</v>
      </c>
      <c r="P14" s="137">
        <f t="shared" si="17"/>
        <v>0</v>
      </c>
      <c r="Q14" s="137">
        <f t="shared" si="17"/>
        <v>0</v>
      </c>
      <c r="R14" s="137">
        <f t="shared" si="17"/>
        <v>0.63278808956605559</v>
      </c>
      <c r="S14" s="137">
        <f t="shared" si="17"/>
        <v>0.36721191043394441</v>
      </c>
      <c r="T14" s="137">
        <f t="shared" si="17"/>
        <v>0</v>
      </c>
      <c r="U14" s="174">
        <f t="shared" si="3"/>
        <v>0.11085033890477265</v>
      </c>
      <c r="W14" s="173">
        <v>10</v>
      </c>
      <c r="X14" s="180">
        <v>2000</v>
      </c>
      <c r="Y14" s="137">
        <f t="shared" ref="Y14:AE23" si="18">VLOOKUP($B14,oldtechs,Y$2,FALSE)</f>
        <v>0</v>
      </c>
      <c r="Z14" s="137">
        <f t="shared" si="18"/>
        <v>0</v>
      </c>
      <c r="AA14" s="137">
        <f t="shared" si="18"/>
        <v>0</v>
      </c>
      <c r="AB14" s="137">
        <f t="shared" si="18"/>
        <v>0</v>
      </c>
      <c r="AC14" s="137">
        <f t="shared" si="18"/>
        <v>0.92515739108536887</v>
      </c>
      <c r="AD14" s="137">
        <f t="shared" si="18"/>
        <v>7.484260891463107E-2</v>
      </c>
      <c r="AE14" s="137">
        <f t="shared" si="18"/>
        <v>0</v>
      </c>
      <c r="AF14" s="174">
        <f t="shared" si="5"/>
        <v>2.3503232509147942E-3</v>
      </c>
      <c r="AG14" s="139"/>
      <c r="AI14" s="146">
        <v>2000</v>
      </c>
      <c r="AJ14" s="103" t="str">
        <f t="shared" si="6"/>
        <v>A</v>
      </c>
      <c r="AK14" s="140">
        <f t="shared" si="7"/>
        <v>9.818514617974854E-4</v>
      </c>
      <c r="AL14" s="147"/>
      <c r="AO14" s="146">
        <v>2000</v>
      </c>
      <c r="AP14" s="103" t="str">
        <f t="shared" si="8"/>
        <v>A</v>
      </c>
      <c r="AQ14" s="140">
        <f t="shared" si="9"/>
        <v>3.0750614919677261E-3</v>
      </c>
      <c r="AR14" s="147"/>
      <c r="AU14" s="146">
        <v>2000</v>
      </c>
      <c r="AV14" s="103" t="str">
        <f t="shared" si="10"/>
        <v>A</v>
      </c>
      <c r="AW14" s="140">
        <f t="shared" si="15"/>
        <v>1.9657775762751361E-2</v>
      </c>
      <c r="AX14" s="147"/>
      <c r="BA14" s="146">
        <v>2000</v>
      </c>
      <c r="BB14" s="103" t="str">
        <f t="shared" si="11"/>
        <v>N</v>
      </c>
      <c r="BC14" s="140">
        <f t="shared" si="12"/>
        <v>1.9259070609672036E-3</v>
      </c>
      <c r="BD14" s="147"/>
      <c r="BG14" s="146">
        <v>2000</v>
      </c>
      <c r="BH14" s="103" t="str">
        <f t="shared" si="13"/>
        <v>N</v>
      </c>
      <c r="BI14" s="140">
        <f t="shared" si="14"/>
        <v>1.0255570604691322E-3</v>
      </c>
      <c r="BJ14" s="147"/>
    </row>
    <row r="15" spans="1:62" ht="13">
      <c r="A15" s="173">
        <v>11</v>
      </c>
      <c r="B15" s="180">
        <v>1999</v>
      </c>
      <c r="C15" s="137">
        <f t="shared" si="16"/>
        <v>0</v>
      </c>
      <c r="D15" s="137">
        <f t="shared" si="16"/>
        <v>0</v>
      </c>
      <c r="E15" s="137">
        <f t="shared" si="16"/>
        <v>0</v>
      </c>
      <c r="F15" s="137">
        <f t="shared" si="16"/>
        <v>5.7747683278442237E-5</v>
      </c>
      <c r="G15" s="137">
        <f t="shared" si="16"/>
        <v>0.66969572514689857</v>
      </c>
      <c r="H15" s="137">
        <f t="shared" si="16"/>
        <v>0.330246527169823</v>
      </c>
      <c r="I15" s="137">
        <f t="shared" si="16"/>
        <v>0</v>
      </c>
      <c r="J15" s="174">
        <f t="shared" si="1"/>
        <v>0.37082737977778252</v>
      </c>
      <c r="L15" s="173">
        <v>11</v>
      </c>
      <c r="M15" s="180">
        <v>1999</v>
      </c>
      <c r="N15" s="137">
        <f t="shared" si="17"/>
        <v>0</v>
      </c>
      <c r="O15" s="137">
        <f t="shared" si="17"/>
        <v>0</v>
      </c>
      <c r="P15" s="137">
        <f t="shared" si="17"/>
        <v>0</v>
      </c>
      <c r="Q15" s="137">
        <f t="shared" si="17"/>
        <v>0</v>
      </c>
      <c r="R15" s="137">
        <f t="shared" si="17"/>
        <v>0.61379735674596192</v>
      </c>
      <c r="S15" s="137">
        <f t="shared" si="17"/>
        <v>0.38620264325403802</v>
      </c>
      <c r="T15" s="137">
        <f t="shared" si="17"/>
        <v>0</v>
      </c>
      <c r="U15" s="174">
        <f t="shared" si="3"/>
        <v>9.3409847005513108E-2</v>
      </c>
      <c r="W15" s="173">
        <v>11</v>
      </c>
      <c r="X15" s="180">
        <v>1999</v>
      </c>
      <c r="Y15" s="137">
        <f t="shared" si="18"/>
        <v>0</v>
      </c>
      <c r="Z15" s="137">
        <f t="shared" si="18"/>
        <v>0</v>
      </c>
      <c r="AA15" s="137">
        <f t="shared" si="18"/>
        <v>0</v>
      </c>
      <c r="AB15" s="137">
        <f t="shared" si="18"/>
        <v>0</v>
      </c>
      <c r="AC15" s="137">
        <f t="shared" si="18"/>
        <v>0.98024644355446866</v>
      </c>
      <c r="AD15" s="137">
        <f t="shared" si="18"/>
        <v>1.9753556445531287E-2</v>
      </c>
      <c r="AE15" s="137">
        <f t="shared" si="18"/>
        <v>0</v>
      </c>
      <c r="AF15" s="174">
        <f t="shared" si="5"/>
        <v>1.9369338732000778E-3</v>
      </c>
      <c r="AG15" s="139"/>
      <c r="AI15" s="146">
        <v>1999</v>
      </c>
      <c r="AJ15" s="103" t="str">
        <f t="shared" si="6"/>
        <v>A</v>
      </c>
      <c r="AK15" s="140">
        <f t="shared" si="7"/>
        <v>5.9484238998910529E-4</v>
      </c>
      <c r="AL15" s="147"/>
      <c r="AO15" s="146">
        <v>1999</v>
      </c>
      <c r="AP15" s="103" t="str">
        <f t="shared" si="8"/>
        <v>A</v>
      </c>
      <c r="AQ15" s="140">
        <f t="shared" si="9"/>
        <v>4.3502043353762761E-3</v>
      </c>
      <c r="AR15" s="147"/>
      <c r="AU15" s="146">
        <v>1999</v>
      </c>
      <c r="AV15" s="103" t="str">
        <f t="shared" si="10"/>
        <v>A</v>
      </c>
      <c r="AW15" s="140">
        <f t="shared" si="15"/>
        <v>1.2384641602089904E-2</v>
      </c>
      <c r="AX15" s="147"/>
      <c r="BA15" s="146">
        <v>1999</v>
      </c>
      <c r="BB15" s="103" t="str">
        <f t="shared" si="11"/>
        <v>N</v>
      </c>
      <c r="BC15" s="140">
        <f t="shared" si="12"/>
        <v>1.3738558359157897E-3</v>
      </c>
      <c r="BD15" s="147"/>
      <c r="BG15" s="146">
        <v>1999</v>
      </c>
      <c r="BH15" s="103" t="str">
        <f t="shared" si="13"/>
        <v>N</v>
      </c>
      <c r="BI15" s="140">
        <f t="shared" si="14"/>
        <v>7.3158647223743329E-4</v>
      </c>
      <c r="BJ15" s="147"/>
    </row>
    <row r="16" spans="1:62" ht="13">
      <c r="A16" s="173">
        <v>12</v>
      </c>
      <c r="B16" s="180">
        <v>1998</v>
      </c>
      <c r="C16" s="137">
        <f t="shared" si="16"/>
        <v>0</v>
      </c>
      <c r="D16" s="137">
        <f t="shared" si="16"/>
        <v>0</v>
      </c>
      <c r="E16" s="137">
        <f t="shared" si="16"/>
        <v>0</v>
      </c>
      <c r="F16" s="137">
        <f t="shared" si="16"/>
        <v>1.1525040152746843E-4</v>
      </c>
      <c r="G16" s="137">
        <f t="shared" si="16"/>
        <v>0.82264195829537878</v>
      </c>
      <c r="H16" s="137">
        <f t="shared" si="16"/>
        <v>0.17724279130309376</v>
      </c>
      <c r="I16" s="137">
        <f t="shared" si="16"/>
        <v>0</v>
      </c>
      <c r="J16" s="174">
        <f t="shared" si="1"/>
        <v>0.28957021779611325</v>
      </c>
      <c r="L16" s="173">
        <v>12</v>
      </c>
      <c r="M16" s="180">
        <v>1998</v>
      </c>
      <c r="N16" s="137">
        <f t="shared" si="17"/>
        <v>0</v>
      </c>
      <c r="O16" s="137">
        <f t="shared" si="17"/>
        <v>0</v>
      </c>
      <c r="P16" s="137">
        <f t="shared" si="17"/>
        <v>0</v>
      </c>
      <c r="Q16" s="137">
        <f t="shared" si="17"/>
        <v>0</v>
      </c>
      <c r="R16" s="137">
        <f t="shared" si="17"/>
        <v>0.87419744526848919</v>
      </c>
      <c r="S16" s="137">
        <f t="shared" si="17"/>
        <v>0.12580255473151084</v>
      </c>
      <c r="T16" s="137">
        <f t="shared" si="17"/>
        <v>0</v>
      </c>
      <c r="U16" s="174">
        <f t="shared" si="3"/>
        <v>7.3607285659654104E-2</v>
      </c>
      <c r="W16" s="173">
        <v>12</v>
      </c>
      <c r="X16" s="180">
        <v>1998</v>
      </c>
      <c r="Y16" s="137">
        <f t="shared" si="18"/>
        <v>0</v>
      </c>
      <c r="Z16" s="137">
        <f t="shared" si="18"/>
        <v>0</v>
      </c>
      <c r="AA16" s="137">
        <f t="shared" si="18"/>
        <v>0</v>
      </c>
      <c r="AB16" s="137">
        <f t="shared" si="18"/>
        <v>0</v>
      </c>
      <c r="AC16" s="137">
        <f t="shared" si="18"/>
        <v>1</v>
      </c>
      <c r="AD16" s="137">
        <f t="shared" si="18"/>
        <v>0</v>
      </c>
      <c r="AE16" s="137">
        <f t="shared" si="18"/>
        <v>0</v>
      </c>
      <c r="AF16" s="174">
        <f t="shared" si="5"/>
        <v>8.0814473335759926E-4</v>
      </c>
      <c r="AG16" s="139"/>
      <c r="AI16" s="146">
        <v>1998</v>
      </c>
      <c r="AJ16" s="103" t="str">
        <f t="shared" si="6"/>
        <v>A</v>
      </c>
      <c r="AK16" s="140">
        <f t="shared" si="7"/>
        <v>5.4649732199161887E-4</v>
      </c>
      <c r="AL16" s="147"/>
      <c r="AO16" s="146">
        <v>1998</v>
      </c>
      <c r="AP16" s="103" t="str">
        <f t="shared" si="8"/>
        <v>A</v>
      </c>
      <c r="AQ16" s="140">
        <f t="shared" si="9"/>
        <v>1.6113067893363225E-3</v>
      </c>
      <c r="AR16" s="147"/>
      <c r="AU16" s="146">
        <v>1998</v>
      </c>
      <c r="AV16" s="103" t="str">
        <f t="shared" si="10"/>
        <v>A</v>
      </c>
      <c r="AW16" s="140">
        <f t="shared" si="15"/>
        <v>8.809495437156362E-3</v>
      </c>
      <c r="AX16" s="147"/>
      <c r="BA16" s="146">
        <v>1998</v>
      </c>
      <c r="BB16" s="103" t="str">
        <f t="shared" si="11"/>
        <v>N</v>
      </c>
      <c r="BC16" s="140">
        <f t="shared" si="12"/>
        <v>1.1196639239724245E-3</v>
      </c>
      <c r="BD16" s="147"/>
      <c r="BG16" s="146">
        <v>1998</v>
      </c>
      <c r="BH16" s="103" t="str">
        <f t="shared" si="13"/>
        <v>N</v>
      </c>
      <c r="BI16" s="140">
        <f t="shared" si="14"/>
        <v>5.9622775462789984E-4</v>
      </c>
      <c r="BJ16" s="147"/>
    </row>
    <row r="17" spans="1:62" ht="13">
      <c r="A17" s="173">
        <v>13</v>
      </c>
      <c r="B17" s="180">
        <v>1997</v>
      </c>
      <c r="C17" s="137">
        <f t="shared" si="16"/>
        <v>0</v>
      </c>
      <c r="D17" s="137">
        <f t="shared" si="16"/>
        <v>0</v>
      </c>
      <c r="E17" s="137">
        <f t="shared" si="16"/>
        <v>0</v>
      </c>
      <c r="F17" s="137">
        <f t="shared" si="16"/>
        <v>5.0000000000000001E-3</v>
      </c>
      <c r="G17" s="137">
        <f t="shared" si="16"/>
        <v>0.96499999999999997</v>
      </c>
      <c r="H17" s="137">
        <f t="shared" si="16"/>
        <v>0.03</v>
      </c>
      <c r="I17" s="137">
        <f t="shared" si="16"/>
        <v>0</v>
      </c>
      <c r="J17" s="174">
        <f t="shared" si="1"/>
        <v>0.29125359982153348</v>
      </c>
      <c r="L17" s="173">
        <v>13</v>
      </c>
      <c r="M17" s="180">
        <v>1997</v>
      </c>
      <c r="N17" s="137">
        <f t="shared" si="17"/>
        <v>0</v>
      </c>
      <c r="O17" s="137">
        <f t="shared" si="17"/>
        <v>0</v>
      </c>
      <c r="P17" s="137">
        <f t="shared" si="17"/>
        <v>0</v>
      </c>
      <c r="Q17" s="137">
        <f t="shared" si="17"/>
        <v>0</v>
      </c>
      <c r="R17" s="137">
        <f t="shared" si="17"/>
        <v>1</v>
      </c>
      <c r="S17" s="137">
        <f t="shared" si="17"/>
        <v>0</v>
      </c>
      <c r="T17" s="137">
        <f t="shared" si="17"/>
        <v>0</v>
      </c>
      <c r="U17" s="174">
        <f t="shared" si="3"/>
        <v>6.3642970894950676E-2</v>
      </c>
      <c r="W17" s="173">
        <v>13</v>
      </c>
      <c r="X17" s="180">
        <v>1997</v>
      </c>
      <c r="Y17" s="137">
        <f t="shared" si="18"/>
        <v>0</v>
      </c>
      <c r="Z17" s="137">
        <f t="shared" si="18"/>
        <v>0</v>
      </c>
      <c r="AA17" s="137">
        <f t="shared" si="18"/>
        <v>0.1</v>
      </c>
      <c r="AB17" s="137">
        <f t="shared" si="18"/>
        <v>0.05</v>
      </c>
      <c r="AC17" s="137">
        <f t="shared" si="18"/>
        <v>0.85</v>
      </c>
      <c r="AD17" s="137">
        <f t="shared" si="18"/>
        <v>0</v>
      </c>
      <c r="AE17" s="137">
        <f t="shared" si="18"/>
        <v>0</v>
      </c>
      <c r="AF17" s="174">
        <f t="shared" si="5"/>
        <v>1.3005528066705853E-3</v>
      </c>
      <c r="AG17" s="139"/>
      <c r="AI17" s="146">
        <v>1997</v>
      </c>
      <c r="AJ17" s="103" t="str">
        <f t="shared" si="6"/>
        <v>A</v>
      </c>
      <c r="AK17" s="140">
        <f t="shared" si="7"/>
        <v>2.2510472118941966E-4</v>
      </c>
      <c r="AL17" s="147"/>
      <c r="AO17" s="146">
        <v>1997</v>
      </c>
      <c r="AP17" s="103" t="str">
        <f t="shared" si="8"/>
        <v>A</v>
      </c>
      <c r="AQ17" s="140">
        <f t="shared" si="9"/>
        <v>1.9889507279398084E-3</v>
      </c>
      <c r="AR17" s="147"/>
      <c r="AU17" s="146">
        <v>1997</v>
      </c>
      <c r="AV17" s="103" t="str">
        <f t="shared" si="10"/>
        <v>A</v>
      </c>
      <c r="AW17" s="140">
        <f t="shared" si="15"/>
        <v>7.7457512058128298E-3</v>
      </c>
      <c r="AX17" s="147"/>
      <c r="BA17" s="146">
        <v>1997</v>
      </c>
      <c r="BB17" s="103" t="str">
        <f t="shared" si="11"/>
        <v>N</v>
      </c>
      <c r="BC17" s="140">
        <f t="shared" si="12"/>
        <v>1.0182285208306067E-3</v>
      </c>
      <c r="BD17" s="147"/>
      <c r="BG17" s="146">
        <v>1997</v>
      </c>
      <c r="BH17" s="103" t="str">
        <f t="shared" si="13"/>
        <v>N</v>
      </c>
      <c r="BI17" s="140">
        <f t="shared" si="14"/>
        <v>5.4221279410255631E-4</v>
      </c>
      <c r="BJ17" s="147"/>
    </row>
    <row r="18" spans="1:62" ht="13">
      <c r="A18" s="173">
        <v>14</v>
      </c>
      <c r="B18" s="180">
        <v>1996</v>
      </c>
      <c r="C18" s="137">
        <f t="shared" si="16"/>
        <v>0</v>
      </c>
      <c r="D18" s="137">
        <f t="shared" si="16"/>
        <v>0</v>
      </c>
      <c r="E18" s="137">
        <f t="shared" si="16"/>
        <v>0</v>
      </c>
      <c r="F18" s="137">
        <f t="shared" si="16"/>
        <v>0.01</v>
      </c>
      <c r="G18" s="137">
        <f t="shared" si="16"/>
        <v>0.97</v>
      </c>
      <c r="H18" s="137">
        <f t="shared" si="16"/>
        <v>0.02</v>
      </c>
      <c r="I18" s="137">
        <f t="shared" si="16"/>
        <v>0</v>
      </c>
      <c r="J18" s="174">
        <f t="shared" si="1"/>
        <v>0.2361468725963142</v>
      </c>
      <c r="L18" s="173">
        <v>14</v>
      </c>
      <c r="M18" s="180">
        <v>1996</v>
      </c>
      <c r="N18" s="137">
        <f t="shared" si="17"/>
        <v>0</v>
      </c>
      <c r="O18" s="137">
        <f t="shared" si="17"/>
        <v>0</v>
      </c>
      <c r="P18" s="137">
        <f t="shared" si="17"/>
        <v>0</v>
      </c>
      <c r="Q18" s="137">
        <f t="shared" si="17"/>
        <v>0</v>
      </c>
      <c r="R18" s="137">
        <f t="shared" si="17"/>
        <v>1</v>
      </c>
      <c r="S18" s="137">
        <f t="shared" si="17"/>
        <v>0</v>
      </c>
      <c r="T18" s="137">
        <f t="shared" si="17"/>
        <v>0</v>
      </c>
      <c r="U18" s="174">
        <f t="shared" si="3"/>
        <v>4.4771533573101173E-2</v>
      </c>
      <c r="W18" s="173">
        <v>14</v>
      </c>
      <c r="X18" s="180">
        <v>1996</v>
      </c>
      <c r="Y18" s="137">
        <f t="shared" si="18"/>
        <v>0</v>
      </c>
      <c r="Z18" s="137">
        <f t="shared" si="18"/>
        <v>0</v>
      </c>
      <c r="AA18" s="137">
        <f t="shared" si="18"/>
        <v>0.25</v>
      </c>
      <c r="AB18" s="137">
        <f t="shared" si="18"/>
        <v>0.1</v>
      </c>
      <c r="AC18" s="137">
        <f t="shared" si="18"/>
        <v>0.65</v>
      </c>
      <c r="AD18" s="137">
        <f t="shared" si="18"/>
        <v>0</v>
      </c>
      <c r="AE18" s="137">
        <f t="shared" si="18"/>
        <v>0</v>
      </c>
      <c r="AF18" s="174">
        <f t="shared" si="5"/>
        <v>6.7842508884527019E-4</v>
      </c>
      <c r="AG18" s="139"/>
      <c r="AI18" s="146">
        <v>1996</v>
      </c>
      <c r="AJ18" s="103" t="str">
        <f t="shared" si="6"/>
        <v>A</v>
      </c>
      <c r="AK18" s="140">
        <f t="shared" si="7"/>
        <v>2.6416458454315753E-4</v>
      </c>
      <c r="AL18" s="147"/>
      <c r="AO18" s="146">
        <v>1996</v>
      </c>
      <c r="AP18" s="103" t="str">
        <f t="shared" si="8"/>
        <v>A</v>
      </c>
      <c r="AQ18" s="140">
        <f t="shared" si="9"/>
        <v>1.4701128163229977E-3</v>
      </c>
      <c r="AR18" s="147"/>
      <c r="AU18" s="146">
        <v>1996</v>
      </c>
      <c r="AV18" s="103" t="str">
        <f t="shared" si="10"/>
        <v>A</v>
      </c>
      <c r="AW18" s="140">
        <f t="shared" si="15"/>
        <v>3.7980360558431134E-3</v>
      </c>
      <c r="AX18" s="147"/>
      <c r="BA18" s="146">
        <v>1996</v>
      </c>
      <c r="BB18" s="103" t="str">
        <f t="shared" si="11"/>
        <v>N</v>
      </c>
      <c r="BC18" s="140">
        <f t="shared" si="12"/>
        <v>8.4349539995199653E-4</v>
      </c>
      <c r="BD18" s="147"/>
      <c r="BG18" s="146">
        <v>1996</v>
      </c>
      <c r="BH18" s="103" t="str">
        <f t="shared" si="13"/>
        <v>N</v>
      </c>
      <c r="BI18" s="140">
        <f t="shared" si="14"/>
        <v>4.4916635928400888E-4</v>
      </c>
      <c r="BJ18" s="147"/>
    </row>
    <row r="19" spans="1:62" ht="13">
      <c r="A19" s="173">
        <v>15</v>
      </c>
      <c r="B19" s="180">
        <v>1995</v>
      </c>
      <c r="C19" s="137">
        <f t="shared" si="16"/>
        <v>0</v>
      </c>
      <c r="D19" s="137">
        <f t="shared" si="16"/>
        <v>0</v>
      </c>
      <c r="E19" s="137">
        <f t="shared" si="16"/>
        <v>0</v>
      </c>
      <c r="F19" s="137">
        <f t="shared" si="16"/>
        <v>0.2</v>
      </c>
      <c r="G19" s="137">
        <f t="shared" si="16"/>
        <v>0.8</v>
      </c>
      <c r="H19" s="137">
        <f t="shared" si="16"/>
        <v>0</v>
      </c>
      <c r="I19" s="137">
        <f t="shared" si="16"/>
        <v>0</v>
      </c>
      <c r="J19" s="174">
        <f t="shared" si="1"/>
        <v>0.22649742714615012</v>
      </c>
      <c r="L19" s="173">
        <v>15</v>
      </c>
      <c r="M19" s="180">
        <v>1995</v>
      </c>
      <c r="N19" s="137">
        <f t="shared" si="17"/>
        <v>0</v>
      </c>
      <c r="O19" s="137">
        <f t="shared" si="17"/>
        <v>0</v>
      </c>
      <c r="P19" s="137">
        <f t="shared" si="17"/>
        <v>0</v>
      </c>
      <c r="Q19" s="137">
        <f t="shared" si="17"/>
        <v>0.2</v>
      </c>
      <c r="R19" s="137">
        <f t="shared" si="17"/>
        <v>0.8</v>
      </c>
      <c r="S19" s="137">
        <f t="shared" si="17"/>
        <v>0</v>
      </c>
      <c r="T19" s="137">
        <f t="shared" si="17"/>
        <v>0</v>
      </c>
      <c r="U19" s="174">
        <f t="shared" si="3"/>
        <v>4.2710565185315741E-2</v>
      </c>
      <c r="W19" s="173">
        <v>15</v>
      </c>
      <c r="X19" s="180">
        <v>1995</v>
      </c>
      <c r="Y19" s="137">
        <f t="shared" si="18"/>
        <v>0</v>
      </c>
      <c r="Z19" s="137">
        <f t="shared" si="18"/>
        <v>0.45</v>
      </c>
      <c r="AA19" s="137">
        <f t="shared" si="18"/>
        <v>0.3</v>
      </c>
      <c r="AB19" s="137">
        <f t="shared" si="18"/>
        <v>0.25</v>
      </c>
      <c r="AC19" s="137">
        <f t="shared" si="18"/>
        <v>0</v>
      </c>
      <c r="AD19" s="137">
        <f t="shared" si="18"/>
        <v>0</v>
      </c>
      <c r="AE19" s="137">
        <f t="shared" si="18"/>
        <v>0</v>
      </c>
      <c r="AF19" s="174">
        <f t="shared" si="5"/>
        <v>7.7505100850127435E-4</v>
      </c>
      <c r="AG19" s="139"/>
      <c r="AI19" s="146">
        <v>1995</v>
      </c>
      <c r="AJ19" s="103" t="str">
        <f t="shared" si="6"/>
        <v>M</v>
      </c>
      <c r="AK19" s="140">
        <f t="shared" si="7"/>
        <v>1.8426929304039548E-4</v>
      </c>
      <c r="AL19" s="147"/>
      <c r="AO19" s="146">
        <v>1995</v>
      </c>
      <c r="AP19" s="103" t="str">
        <f t="shared" si="8"/>
        <v>M</v>
      </c>
      <c r="AQ19" s="140">
        <f t="shared" si="9"/>
        <v>1.1102642878793171E-3</v>
      </c>
      <c r="AR19" s="147"/>
      <c r="AU19" s="146">
        <v>1995</v>
      </c>
      <c r="AV19" s="103" t="str">
        <f t="shared" si="10"/>
        <v>M</v>
      </c>
      <c r="AW19" s="140">
        <f t="shared" si="15"/>
        <v>6.10055622425895E-3</v>
      </c>
      <c r="AX19" s="147"/>
      <c r="BA19" s="146">
        <v>1995</v>
      </c>
      <c r="BB19" s="103" t="str">
        <f t="shared" si="11"/>
        <v>U</v>
      </c>
      <c r="BC19" s="140">
        <f t="shared" si="12"/>
        <v>6.0546836596704861E-4</v>
      </c>
      <c r="BD19" s="147"/>
      <c r="BG19" s="146">
        <v>1995</v>
      </c>
      <c r="BH19" s="103" t="str">
        <f t="shared" si="13"/>
        <v>U</v>
      </c>
      <c r="BI19" s="140">
        <f t="shared" si="14"/>
        <v>3.2241553613515168E-4</v>
      </c>
      <c r="BJ19" s="147"/>
    </row>
    <row r="20" spans="1:62" ht="13">
      <c r="A20" s="173">
        <v>16</v>
      </c>
      <c r="B20" s="180">
        <v>1994</v>
      </c>
      <c r="C20" s="137">
        <f t="shared" si="16"/>
        <v>0</v>
      </c>
      <c r="D20" s="137">
        <f t="shared" si="16"/>
        <v>0</v>
      </c>
      <c r="E20" s="137">
        <f t="shared" si="16"/>
        <v>0</v>
      </c>
      <c r="F20" s="137">
        <f t="shared" si="16"/>
        <v>0.6</v>
      </c>
      <c r="G20" s="137">
        <f t="shared" si="16"/>
        <v>0.4</v>
      </c>
      <c r="H20" s="137">
        <f t="shared" si="16"/>
        <v>0</v>
      </c>
      <c r="I20" s="137">
        <f t="shared" si="16"/>
        <v>0</v>
      </c>
      <c r="J20" s="174">
        <f t="shared" si="1"/>
        <v>0.17137478768437703</v>
      </c>
      <c r="L20" s="173">
        <v>16</v>
      </c>
      <c r="M20" s="180">
        <v>1994</v>
      </c>
      <c r="N20" s="137">
        <f t="shared" si="17"/>
        <v>0</v>
      </c>
      <c r="O20" s="137">
        <f t="shared" si="17"/>
        <v>0</v>
      </c>
      <c r="P20" s="137">
        <f t="shared" si="17"/>
        <v>0</v>
      </c>
      <c r="Q20" s="137">
        <f t="shared" si="17"/>
        <v>0.6</v>
      </c>
      <c r="R20" s="137">
        <f t="shared" si="17"/>
        <v>0.4</v>
      </c>
      <c r="S20" s="137">
        <f t="shared" si="17"/>
        <v>0</v>
      </c>
      <c r="T20" s="137">
        <f t="shared" si="17"/>
        <v>0</v>
      </c>
      <c r="U20" s="174">
        <f t="shared" si="3"/>
        <v>3.4922635581734085E-2</v>
      </c>
      <c r="W20" s="173">
        <v>16</v>
      </c>
      <c r="X20" s="180">
        <v>1994</v>
      </c>
      <c r="Y20" s="137">
        <f t="shared" si="18"/>
        <v>0</v>
      </c>
      <c r="Z20" s="137">
        <f t="shared" si="18"/>
        <v>0.45</v>
      </c>
      <c r="AA20" s="137">
        <f t="shared" si="18"/>
        <v>0.3</v>
      </c>
      <c r="AB20" s="137">
        <f t="shared" si="18"/>
        <v>0.25</v>
      </c>
      <c r="AC20" s="137">
        <f t="shared" si="18"/>
        <v>0</v>
      </c>
      <c r="AD20" s="137">
        <f t="shared" si="18"/>
        <v>0</v>
      </c>
      <c r="AE20" s="137">
        <f t="shared" si="18"/>
        <v>0</v>
      </c>
      <c r="AF20" s="174">
        <f t="shared" si="5"/>
        <v>5.1992277941958565E-4</v>
      </c>
      <c r="AG20" s="139"/>
      <c r="AI20" s="146">
        <v>1994</v>
      </c>
      <c r="AJ20" s="103" t="str">
        <f t="shared" si="6"/>
        <v>M</v>
      </c>
      <c r="AK20" s="140">
        <f t="shared" si="7"/>
        <v>2.2075420311958386E-5</v>
      </c>
      <c r="AL20" s="147"/>
      <c r="AO20" s="146">
        <v>1994</v>
      </c>
      <c r="AP20" s="103" t="str">
        <f t="shared" si="8"/>
        <v>M</v>
      </c>
      <c r="AQ20" s="140">
        <f t="shared" si="9"/>
        <v>6.131742919643086E-4</v>
      </c>
      <c r="AR20" s="147"/>
      <c r="AU20" s="146">
        <v>1994</v>
      </c>
      <c r="AV20" s="103" t="str">
        <f t="shared" si="10"/>
        <v>M</v>
      </c>
      <c r="AW20" s="140">
        <f t="shared" si="15"/>
        <v>3.2702860320336356E-3</v>
      </c>
      <c r="AX20" s="147"/>
      <c r="BA20" s="146">
        <v>1994</v>
      </c>
      <c r="BB20" s="103" t="str">
        <f t="shared" si="11"/>
        <v>U</v>
      </c>
      <c r="BC20" s="140">
        <f t="shared" si="12"/>
        <v>6.6082275158889858E-4</v>
      </c>
      <c r="BD20" s="147"/>
      <c r="BG20" s="146">
        <v>1994</v>
      </c>
      <c r="BH20" s="103" t="str">
        <f t="shared" si="13"/>
        <v>U</v>
      </c>
      <c r="BI20" s="140">
        <f t="shared" si="14"/>
        <v>3.5189207846316486E-4</v>
      </c>
      <c r="BJ20" s="147"/>
    </row>
    <row r="21" spans="1:62" ht="13">
      <c r="A21" s="173">
        <v>17</v>
      </c>
      <c r="B21" s="180">
        <v>1993</v>
      </c>
      <c r="C21" s="137">
        <f t="shared" si="16"/>
        <v>0</v>
      </c>
      <c r="D21" s="137">
        <f t="shared" si="16"/>
        <v>0</v>
      </c>
      <c r="E21" s="137">
        <f t="shared" si="16"/>
        <v>0</v>
      </c>
      <c r="F21" s="137">
        <f t="shared" si="16"/>
        <v>1</v>
      </c>
      <c r="G21" s="137">
        <f t="shared" si="16"/>
        <v>0</v>
      </c>
      <c r="H21" s="137">
        <f t="shared" si="16"/>
        <v>0</v>
      </c>
      <c r="I21" s="137">
        <f t="shared" si="16"/>
        <v>0</v>
      </c>
      <c r="J21" s="174">
        <f t="shared" si="1"/>
        <v>0.14226732896834668</v>
      </c>
      <c r="L21" s="173">
        <v>17</v>
      </c>
      <c r="M21" s="180">
        <v>1993</v>
      </c>
      <c r="N21" s="137">
        <f t="shared" si="17"/>
        <v>0</v>
      </c>
      <c r="O21" s="137">
        <f t="shared" si="17"/>
        <v>0</v>
      </c>
      <c r="P21" s="137">
        <f t="shared" si="17"/>
        <v>0.05</v>
      </c>
      <c r="Q21" s="137">
        <f t="shared" si="17"/>
        <v>0.95</v>
      </c>
      <c r="R21" s="137">
        <f t="shared" si="17"/>
        <v>0</v>
      </c>
      <c r="S21" s="137">
        <f t="shared" si="17"/>
        <v>0</v>
      </c>
      <c r="T21" s="137">
        <f t="shared" si="17"/>
        <v>0</v>
      </c>
      <c r="U21" s="174">
        <f t="shared" si="3"/>
        <v>2.4992977644285926E-2</v>
      </c>
      <c r="W21" s="173">
        <v>17</v>
      </c>
      <c r="X21" s="180">
        <v>1993</v>
      </c>
      <c r="Y21" s="137">
        <f t="shared" si="18"/>
        <v>0</v>
      </c>
      <c r="Z21" s="137">
        <f t="shared" si="18"/>
        <v>0.45</v>
      </c>
      <c r="AA21" s="137">
        <f t="shared" si="18"/>
        <v>0.3</v>
      </c>
      <c r="AB21" s="137">
        <f t="shared" si="18"/>
        <v>0.25</v>
      </c>
      <c r="AC21" s="137">
        <f t="shared" si="18"/>
        <v>0</v>
      </c>
      <c r="AD21" s="137">
        <f t="shared" si="18"/>
        <v>0</v>
      </c>
      <c r="AE21" s="137">
        <f t="shared" si="18"/>
        <v>0</v>
      </c>
      <c r="AF21" s="174">
        <f t="shared" si="5"/>
        <v>3.8162328031487612E-4</v>
      </c>
      <c r="AG21" s="139"/>
      <c r="AI21" s="146">
        <v>1993</v>
      </c>
      <c r="AJ21" s="103" t="str">
        <f t="shared" si="6"/>
        <v>M</v>
      </c>
      <c r="AK21" s="140">
        <f t="shared" si="7"/>
        <v>8.4581450248185966E-5</v>
      </c>
      <c r="AL21" s="147"/>
      <c r="AO21" s="146">
        <v>1993</v>
      </c>
      <c r="AP21" s="103" t="str">
        <f t="shared" si="8"/>
        <v>M</v>
      </c>
      <c r="AQ21" s="140">
        <f t="shared" si="9"/>
        <v>6.3829614922276121E-4</v>
      </c>
      <c r="AR21" s="147"/>
      <c r="AU21" s="146">
        <v>1993</v>
      </c>
      <c r="AV21" s="103" t="str">
        <f t="shared" si="10"/>
        <v>M</v>
      </c>
      <c r="AW21" s="140">
        <f t="shared" si="15"/>
        <v>2.3577666792650633E-3</v>
      </c>
      <c r="AX21" s="147"/>
      <c r="BA21" s="146">
        <v>1993</v>
      </c>
      <c r="BB21" s="103" t="str">
        <f t="shared" si="11"/>
        <v>U</v>
      </c>
      <c r="BC21" s="140">
        <f t="shared" si="12"/>
        <v>5.233101355575678E-4</v>
      </c>
      <c r="BD21" s="147"/>
      <c r="BG21" s="146">
        <v>1993</v>
      </c>
      <c r="BH21" s="103" t="str">
        <f t="shared" si="13"/>
        <v>U</v>
      </c>
      <c r="BI21" s="140">
        <f t="shared" si="14"/>
        <v>2.7866578570338478E-4</v>
      </c>
      <c r="BJ21" s="147"/>
    </row>
    <row r="22" spans="1:62" ht="13">
      <c r="A22" s="173">
        <v>18</v>
      </c>
      <c r="B22" s="180">
        <v>1992</v>
      </c>
      <c r="C22" s="137">
        <f t="shared" si="16"/>
        <v>0</v>
      </c>
      <c r="D22" s="137">
        <f t="shared" si="16"/>
        <v>0</v>
      </c>
      <c r="E22" s="137">
        <f t="shared" si="16"/>
        <v>0</v>
      </c>
      <c r="F22" s="137">
        <f t="shared" si="16"/>
        <v>1</v>
      </c>
      <c r="G22" s="137">
        <f t="shared" si="16"/>
        <v>0</v>
      </c>
      <c r="H22" s="137">
        <f t="shared" si="16"/>
        <v>0</v>
      </c>
      <c r="I22" s="137">
        <f t="shared" si="16"/>
        <v>0</v>
      </c>
      <c r="J22" s="174">
        <f t="shared" si="1"/>
        <v>0.11528945791109932</v>
      </c>
      <c r="L22" s="173">
        <v>18</v>
      </c>
      <c r="M22" s="180">
        <v>1992</v>
      </c>
      <c r="N22" s="137">
        <f t="shared" si="17"/>
        <v>0</v>
      </c>
      <c r="O22" s="137">
        <f t="shared" si="17"/>
        <v>0</v>
      </c>
      <c r="P22" s="137">
        <f t="shared" si="17"/>
        <v>0.05</v>
      </c>
      <c r="Q22" s="137">
        <f t="shared" si="17"/>
        <v>0.95</v>
      </c>
      <c r="R22" s="137">
        <f t="shared" si="17"/>
        <v>0</v>
      </c>
      <c r="S22" s="137">
        <f t="shared" si="17"/>
        <v>0</v>
      </c>
      <c r="T22" s="137">
        <f t="shared" si="17"/>
        <v>0</v>
      </c>
      <c r="U22" s="174">
        <f t="shared" si="3"/>
        <v>1.8570972168122694E-2</v>
      </c>
      <c r="W22" s="173">
        <v>18</v>
      </c>
      <c r="X22" s="180">
        <v>1992</v>
      </c>
      <c r="Y22" s="137">
        <f t="shared" si="18"/>
        <v>0</v>
      </c>
      <c r="Z22" s="137">
        <f t="shared" si="18"/>
        <v>0.45</v>
      </c>
      <c r="AA22" s="137">
        <f t="shared" si="18"/>
        <v>0.3</v>
      </c>
      <c r="AB22" s="137">
        <f t="shared" si="18"/>
        <v>0.25</v>
      </c>
      <c r="AC22" s="137">
        <f t="shared" si="18"/>
        <v>0</v>
      </c>
      <c r="AD22" s="137">
        <f t="shared" si="18"/>
        <v>0</v>
      </c>
      <c r="AE22" s="137">
        <f t="shared" si="18"/>
        <v>0</v>
      </c>
      <c r="AF22" s="174">
        <f t="shared" si="5"/>
        <v>2.9464379236517058E-4</v>
      </c>
      <c r="AG22" s="139"/>
      <c r="AI22" s="146">
        <v>1992</v>
      </c>
      <c r="AJ22" s="103" t="str">
        <f t="shared" si="6"/>
        <v>M</v>
      </c>
      <c r="AK22" s="140">
        <f t="shared" si="7"/>
        <v>1.2150704884799379E-4</v>
      </c>
      <c r="AL22" s="147"/>
      <c r="AO22" s="146">
        <v>1992</v>
      </c>
      <c r="AP22" s="103" t="str">
        <f t="shared" si="8"/>
        <v>M</v>
      </c>
      <c r="AQ22" s="140">
        <f t="shared" si="9"/>
        <v>5.5897807190540699E-4</v>
      </c>
      <c r="AR22" s="147"/>
      <c r="AU22" s="146">
        <v>1992</v>
      </c>
      <c r="AV22" s="103" t="str">
        <f t="shared" si="10"/>
        <v>M</v>
      </c>
      <c r="AW22" s="140">
        <f t="shared" si="15"/>
        <v>1.3841408079362579E-3</v>
      </c>
      <c r="AX22" s="147"/>
      <c r="BA22" s="146">
        <v>1992</v>
      </c>
      <c r="BB22" s="103" t="str">
        <f t="shared" si="11"/>
        <v>U</v>
      </c>
      <c r="BC22" s="140">
        <f t="shared" si="12"/>
        <v>4.3063997075862477E-4</v>
      </c>
      <c r="BD22" s="147"/>
      <c r="BG22" s="146">
        <v>1992</v>
      </c>
      <c r="BH22" s="103" t="str">
        <f t="shared" si="13"/>
        <v>U</v>
      </c>
      <c r="BI22" s="140">
        <f t="shared" si="14"/>
        <v>2.2931836716457685E-4</v>
      </c>
      <c r="BJ22" s="147"/>
    </row>
    <row r="23" spans="1:62" ht="13">
      <c r="A23" s="173">
        <v>19</v>
      </c>
      <c r="B23" s="180">
        <v>1991</v>
      </c>
      <c r="C23" s="137">
        <f t="shared" si="16"/>
        <v>0</v>
      </c>
      <c r="D23" s="137">
        <f t="shared" si="16"/>
        <v>0</v>
      </c>
      <c r="E23" s="137">
        <f t="shared" si="16"/>
        <v>0</v>
      </c>
      <c r="F23" s="137">
        <f t="shared" si="16"/>
        <v>1</v>
      </c>
      <c r="G23" s="137">
        <f t="shared" si="16"/>
        <v>0</v>
      </c>
      <c r="H23" s="137">
        <f t="shared" si="16"/>
        <v>0</v>
      </c>
      <c r="I23" s="137">
        <f t="shared" si="16"/>
        <v>0</v>
      </c>
      <c r="J23" s="174">
        <f t="shared" si="1"/>
        <v>9.0329788856758339E-2</v>
      </c>
      <c r="L23" s="173">
        <v>19</v>
      </c>
      <c r="M23" s="180">
        <v>1991</v>
      </c>
      <c r="N23" s="137">
        <f t="shared" si="17"/>
        <v>0</v>
      </c>
      <c r="O23" s="137">
        <f t="shared" si="17"/>
        <v>0</v>
      </c>
      <c r="P23" s="137">
        <f t="shared" si="17"/>
        <v>0.05</v>
      </c>
      <c r="Q23" s="137">
        <f t="shared" si="17"/>
        <v>0.95</v>
      </c>
      <c r="R23" s="137">
        <f t="shared" si="17"/>
        <v>0</v>
      </c>
      <c r="S23" s="137">
        <f t="shared" si="17"/>
        <v>0</v>
      </c>
      <c r="T23" s="137">
        <f t="shared" si="17"/>
        <v>0</v>
      </c>
      <c r="U23" s="174">
        <f t="shared" si="3"/>
        <v>1.5236921795657714E-2</v>
      </c>
      <c r="W23" s="173">
        <v>19</v>
      </c>
      <c r="X23" s="180">
        <v>1991</v>
      </c>
      <c r="Y23" s="137">
        <f t="shared" si="18"/>
        <v>0</v>
      </c>
      <c r="Z23" s="137">
        <f t="shared" si="18"/>
        <v>0.45</v>
      </c>
      <c r="AA23" s="137">
        <f t="shared" si="18"/>
        <v>0.3</v>
      </c>
      <c r="AB23" s="137">
        <f t="shared" si="18"/>
        <v>0.25</v>
      </c>
      <c r="AC23" s="137">
        <f t="shared" si="18"/>
        <v>0</v>
      </c>
      <c r="AD23" s="137">
        <f t="shared" si="18"/>
        <v>0</v>
      </c>
      <c r="AE23" s="137">
        <f t="shared" si="18"/>
        <v>0</v>
      </c>
      <c r="AF23" s="174">
        <f t="shared" si="5"/>
        <v>2.2532373854171233E-4</v>
      </c>
      <c r="AG23" s="139"/>
      <c r="AI23" s="146">
        <v>1991</v>
      </c>
      <c r="AJ23" s="103" t="str">
        <f t="shared" si="6"/>
        <v>M</v>
      </c>
      <c r="AK23" s="140">
        <f t="shared" si="7"/>
        <v>2.3271428459778975E-4</v>
      </c>
      <c r="AL23" s="147"/>
      <c r="AO23" s="146">
        <v>1991</v>
      </c>
      <c r="AP23" s="103" t="str">
        <f t="shared" si="8"/>
        <v>M</v>
      </c>
      <c r="AQ23" s="140">
        <f t="shared" si="9"/>
        <v>3.4049404059704748E-4</v>
      </c>
      <c r="AR23" s="147"/>
      <c r="AU23" s="146">
        <v>1991</v>
      </c>
      <c r="AV23" s="103" t="str">
        <f t="shared" si="10"/>
        <v>M</v>
      </c>
      <c r="AW23" s="140">
        <f t="shared" si="15"/>
        <v>1.3018911020908552E-3</v>
      </c>
      <c r="AX23" s="147"/>
      <c r="BA23" s="146">
        <v>1991</v>
      </c>
      <c r="BB23" s="103" t="str">
        <f t="shared" si="11"/>
        <v>U</v>
      </c>
      <c r="BC23" s="140">
        <f t="shared" si="12"/>
        <v>3.1211870447018906E-4</v>
      </c>
      <c r="BD23" s="147"/>
      <c r="BG23" s="146">
        <v>1991</v>
      </c>
      <c r="BH23" s="103" t="str">
        <f t="shared" si="13"/>
        <v>U</v>
      </c>
      <c r="BI23" s="140">
        <f t="shared" si="14"/>
        <v>1.6620508204229066E-4</v>
      </c>
      <c r="BJ23" s="147"/>
    </row>
    <row r="24" spans="1:62" ht="13">
      <c r="A24" s="173">
        <v>20</v>
      </c>
      <c r="B24" s="180">
        <v>1990</v>
      </c>
      <c r="C24" s="137">
        <f t="shared" ref="C24:I34" si="19">VLOOKUP($B24,oldtechs,C$2,FALSE)</f>
        <v>0</v>
      </c>
      <c r="D24" s="137">
        <f t="shared" si="19"/>
        <v>0</v>
      </c>
      <c r="E24" s="137">
        <f t="shared" si="19"/>
        <v>0</v>
      </c>
      <c r="F24" s="137">
        <f t="shared" si="19"/>
        <v>1</v>
      </c>
      <c r="G24" s="137">
        <f t="shared" si="19"/>
        <v>0</v>
      </c>
      <c r="H24" s="137">
        <f t="shared" si="19"/>
        <v>0</v>
      </c>
      <c r="I24" s="137">
        <f t="shared" si="19"/>
        <v>0</v>
      </c>
      <c r="J24" s="174">
        <f t="shared" si="1"/>
        <v>7.213215732792401E-2</v>
      </c>
      <c r="L24" s="173">
        <v>20</v>
      </c>
      <c r="M24" s="180">
        <v>1990</v>
      </c>
      <c r="N24" s="137">
        <f t="shared" ref="N24:T34" si="20">VLOOKUP($B24,oldtechs,N$2,FALSE)</f>
        <v>0</v>
      </c>
      <c r="O24" s="137">
        <f t="shared" si="20"/>
        <v>0</v>
      </c>
      <c r="P24" s="137">
        <f t="shared" si="20"/>
        <v>0.05</v>
      </c>
      <c r="Q24" s="137">
        <f t="shared" si="20"/>
        <v>0.95</v>
      </c>
      <c r="R24" s="137">
        <f t="shared" si="20"/>
        <v>0</v>
      </c>
      <c r="S24" s="137">
        <f t="shared" si="20"/>
        <v>0</v>
      </c>
      <c r="T24" s="137">
        <f t="shared" si="20"/>
        <v>0</v>
      </c>
      <c r="U24" s="174">
        <f t="shared" si="3"/>
        <v>1.3405833096914073E-2</v>
      </c>
      <c r="W24" s="173">
        <v>20</v>
      </c>
      <c r="X24" s="180">
        <v>1990</v>
      </c>
      <c r="Y24" s="137">
        <f t="shared" ref="Y24:AE34" si="21">VLOOKUP($B24,oldtechs,Y$2,FALSE)</f>
        <v>0</v>
      </c>
      <c r="Z24" s="137">
        <f t="shared" si="21"/>
        <v>0.45</v>
      </c>
      <c r="AA24" s="137">
        <f t="shared" si="21"/>
        <v>0.3</v>
      </c>
      <c r="AB24" s="137">
        <f t="shared" si="21"/>
        <v>0.25</v>
      </c>
      <c r="AC24" s="137">
        <f t="shared" si="21"/>
        <v>0</v>
      </c>
      <c r="AD24" s="137">
        <f t="shared" si="21"/>
        <v>0</v>
      </c>
      <c r="AE24" s="137">
        <f t="shared" si="21"/>
        <v>0</v>
      </c>
      <c r="AF24" s="174">
        <f t="shared" si="5"/>
        <v>2.7509733719122224E-4</v>
      </c>
      <c r="AG24" s="139"/>
      <c r="AI24" s="146">
        <v>1990</v>
      </c>
      <c r="AJ24" s="103" t="str">
        <f t="shared" si="6"/>
        <v>M</v>
      </c>
      <c r="AK24" s="140">
        <f t="shared" si="7"/>
        <v>7.4332880001222926E-5</v>
      </c>
      <c r="AL24" s="147"/>
      <c r="AO24" s="146">
        <v>1990</v>
      </c>
      <c r="AP24" s="103" t="str">
        <f t="shared" si="8"/>
        <v>M</v>
      </c>
      <c r="AQ24" s="140">
        <f t="shared" si="9"/>
        <v>2.3343534271914773E-4</v>
      </c>
      <c r="AR24" s="147"/>
      <c r="AU24" s="146">
        <v>1990</v>
      </c>
      <c r="AV24" s="103" t="str">
        <f t="shared" si="10"/>
        <v>M</v>
      </c>
      <c r="AW24" s="140">
        <f t="shared" si="15"/>
        <v>1.2518234058059019E-3</v>
      </c>
      <c r="AX24" s="147"/>
      <c r="BA24" s="146">
        <v>1990</v>
      </c>
      <c r="BB24" s="103" t="str">
        <f t="shared" si="11"/>
        <v>U</v>
      </c>
      <c r="BC24" s="140">
        <f t="shared" si="12"/>
        <v>2.6803844787631217E-4</v>
      </c>
      <c r="BD24" s="147"/>
      <c r="BG24" s="146">
        <v>1990</v>
      </c>
      <c r="BH24" s="103" t="str">
        <f t="shared" si="13"/>
        <v>U</v>
      </c>
      <c r="BI24" s="140">
        <f t="shared" si="14"/>
        <v>1.4273208103753897E-4</v>
      </c>
      <c r="BJ24" s="147"/>
    </row>
    <row r="25" spans="1:62" ht="13">
      <c r="A25" s="173">
        <v>21</v>
      </c>
      <c r="B25" s="180">
        <v>1989</v>
      </c>
      <c r="C25" s="137">
        <f t="shared" si="19"/>
        <v>0</v>
      </c>
      <c r="D25" s="137">
        <f t="shared" si="19"/>
        <v>0</v>
      </c>
      <c r="E25" s="137">
        <f t="shared" si="19"/>
        <v>0</v>
      </c>
      <c r="F25" s="137">
        <f t="shared" si="19"/>
        <v>1</v>
      </c>
      <c r="G25" s="137">
        <f t="shared" si="19"/>
        <v>0</v>
      </c>
      <c r="H25" s="137">
        <f t="shared" si="19"/>
        <v>0</v>
      </c>
      <c r="I25" s="137">
        <f t="shared" si="19"/>
        <v>0</v>
      </c>
      <c r="J25" s="174">
        <f t="shared" si="1"/>
        <v>5.9971893551542234E-2</v>
      </c>
      <c r="L25" s="173">
        <v>21</v>
      </c>
      <c r="M25" s="180">
        <v>1989</v>
      </c>
      <c r="N25" s="137">
        <f t="shared" si="20"/>
        <v>0</v>
      </c>
      <c r="O25" s="137">
        <f t="shared" si="20"/>
        <v>0</v>
      </c>
      <c r="P25" s="137">
        <f t="shared" si="20"/>
        <v>0.05</v>
      </c>
      <c r="Q25" s="137">
        <f t="shared" si="20"/>
        <v>0.95</v>
      </c>
      <c r="R25" s="137">
        <f t="shared" si="20"/>
        <v>0</v>
      </c>
      <c r="S25" s="137">
        <f t="shared" si="20"/>
        <v>0</v>
      </c>
      <c r="T25" s="137">
        <f t="shared" si="20"/>
        <v>0</v>
      </c>
      <c r="U25" s="174">
        <f t="shared" si="3"/>
        <v>1.2916186179729628E-2</v>
      </c>
      <c r="W25" s="173">
        <v>21</v>
      </c>
      <c r="X25" s="180">
        <v>1989</v>
      </c>
      <c r="Y25" s="137">
        <f t="shared" si="21"/>
        <v>0</v>
      </c>
      <c r="Z25" s="137">
        <f t="shared" si="21"/>
        <v>0.6</v>
      </c>
      <c r="AA25" s="137">
        <f t="shared" si="21"/>
        <v>0.25</v>
      </c>
      <c r="AB25" s="137">
        <f t="shared" si="21"/>
        <v>0.15</v>
      </c>
      <c r="AC25" s="137">
        <f t="shared" si="21"/>
        <v>0</v>
      </c>
      <c r="AD25" s="137">
        <f t="shared" si="21"/>
        <v>0</v>
      </c>
      <c r="AE25" s="137">
        <f t="shared" si="21"/>
        <v>0</v>
      </c>
      <c r="AF25" s="174">
        <f t="shared" si="5"/>
        <v>2.9164295652251538E-4</v>
      </c>
      <c r="AG25" s="139"/>
      <c r="AI25" s="146">
        <v>1989</v>
      </c>
      <c r="AJ25" s="103" t="str">
        <f t="shared" si="6"/>
        <v>M</v>
      </c>
      <c r="AK25" s="140">
        <f t="shared" si="7"/>
        <v>5.348216383377661E-5</v>
      </c>
      <c r="AL25" s="147"/>
      <c r="AO25" s="146">
        <v>1989</v>
      </c>
      <c r="AP25" s="103" t="str">
        <f t="shared" si="8"/>
        <v>M</v>
      </c>
      <c r="AQ25" s="140">
        <f t="shared" si="9"/>
        <v>2.2490913661930929E-4</v>
      </c>
      <c r="AR25" s="147"/>
      <c r="AU25" s="146">
        <v>1989</v>
      </c>
      <c r="AV25" s="103" t="str">
        <f t="shared" si="10"/>
        <v>M</v>
      </c>
      <c r="AW25" s="140">
        <f t="shared" si="15"/>
        <v>1.239675461355811E-3</v>
      </c>
      <c r="AX25" s="147"/>
      <c r="BA25" s="146">
        <v>1989</v>
      </c>
      <c r="BB25" s="103" t="str">
        <f t="shared" si="11"/>
        <v>U</v>
      </c>
      <c r="BC25" s="140">
        <f t="shared" si="12"/>
        <v>1.9569347343765823E-4</v>
      </c>
      <c r="BD25" s="147"/>
      <c r="BG25" s="146">
        <v>1989</v>
      </c>
      <c r="BH25" s="103" t="str">
        <f t="shared" si="13"/>
        <v>U</v>
      </c>
      <c r="BI25" s="140">
        <f t="shared" si="14"/>
        <v>1.042079482646108E-4</v>
      </c>
      <c r="BJ25" s="147"/>
    </row>
    <row r="26" spans="1:62" ht="13">
      <c r="A26" s="173">
        <v>22</v>
      </c>
      <c r="B26" s="180">
        <v>1988</v>
      </c>
      <c r="C26" s="137">
        <f t="shared" si="19"/>
        <v>0</v>
      </c>
      <c r="D26" s="137">
        <f t="shared" si="19"/>
        <v>0</v>
      </c>
      <c r="E26" s="137">
        <f t="shared" si="19"/>
        <v>0</v>
      </c>
      <c r="F26" s="137">
        <f t="shared" si="19"/>
        <v>1</v>
      </c>
      <c r="G26" s="137">
        <f t="shared" si="19"/>
        <v>0</v>
      </c>
      <c r="H26" s="137">
        <f t="shared" si="19"/>
        <v>0</v>
      </c>
      <c r="I26" s="137">
        <f t="shared" si="19"/>
        <v>0</v>
      </c>
      <c r="J26" s="174">
        <f t="shared" si="1"/>
        <v>4.4322208900884418E-2</v>
      </c>
      <c r="L26" s="173">
        <v>22</v>
      </c>
      <c r="M26" s="180">
        <v>1988</v>
      </c>
      <c r="N26" s="137">
        <f t="shared" si="20"/>
        <v>0</v>
      </c>
      <c r="O26" s="137">
        <f t="shared" si="20"/>
        <v>0</v>
      </c>
      <c r="P26" s="137">
        <f t="shared" si="20"/>
        <v>0.05</v>
      </c>
      <c r="Q26" s="137">
        <f t="shared" si="20"/>
        <v>0.95</v>
      </c>
      <c r="R26" s="137">
        <f t="shared" si="20"/>
        <v>0</v>
      </c>
      <c r="S26" s="137">
        <f t="shared" si="20"/>
        <v>0</v>
      </c>
      <c r="T26" s="137">
        <f t="shared" si="20"/>
        <v>0</v>
      </c>
      <c r="U26" s="174">
        <f t="shared" si="3"/>
        <v>1.0230123091174971E-2</v>
      </c>
      <c r="W26" s="173">
        <v>22</v>
      </c>
      <c r="X26" s="180">
        <v>1988</v>
      </c>
      <c r="Y26" s="137">
        <f t="shared" si="21"/>
        <v>0</v>
      </c>
      <c r="Z26" s="137">
        <f t="shared" si="21"/>
        <v>0.6</v>
      </c>
      <c r="AA26" s="137">
        <f t="shared" si="21"/>
        <v>0.25</v>
      </c>
      <c r="AB26" s="137">
        <f t="shared" si="21"/>
        <v>0.15</v>
      </c>
      <c r="AC26" s="137">
        <f t="shared" si="21"/>
        <v>0</v>
      </c>
      <c r="AD26" s="137">
        <f t="shared" si="21"/>
        <v>0</v>
      </c>
      <c r="AE26" s="137">
        <f t="shared" si="21"/>
        <v>0</v>
      </c>
      <c r="AF26" s="174">
        <f t="shared" si="5"/>
        <v>2.261441824754955E-4</v>
      </c>
      <c r="AG26" s="139"/>
      <c r="AI26" s="146">
        <v>1988</v>
      </c>
      <c r="AJ26" s="103" t="str">
        <f t="shared" si="6"/>
        <v>M</v>
      </c>
      <c r="AK26" s="140">
        <f t="shared" si="7"/>
        <v>1.7127923025236979E-5</v>
      </c>
      <c r="AL26" s="147"/>
      <c r="AO26" s="146">
        <v>1988</v>
      </c>
      <c r="AP26" s="103" t="str">
        <f t="shared" si="8"/>
        <v>M</v>
      </c>
      <c r="AQ26" s="140">
        <f t="shared" si="9"/>
        <v>1.7417821032527067E-4</v>
      </c>
      <c r="AR26" s="147"/>
      <c r="AU26" s="146">
        <v>1988</v>
      </c>
      <c r="AV26" s="103" t="str">
        <f t="shared" si="10"/>
        <v>M</v>
      </c>
      <c r="AW26" s="140">
        <f t="shared" si="15"/>
        <v>1.1024849082526655E-3</v>
      </c>
      <c r="AX26" s="147"/>
      <c r="BA26" s="146">
        <v>1988</v>
      </c>
      <c r="BB26" s="103" t="str">
        <f t="shared" si="11"/>
        <v>U</v>
      </c>
      <c r="BC26" s="140">
        <f t="shared" si="12"/>
        <v>1.5847296859037888E-4</v>
      </c>
      <c r="BD26" s="147"/>
      <c r="BG26" s="146">
        <v>1988</v>
      </c>
      <c r="BH26" s="103" t="str">
        <f t="shared" si="13"/>
        <v>U</v>
      </c>
      <c r="BI26" s="140">
        <f t="shared" si="14"/>
        <v>8.4387806205843543E-5</v>
      </c>
      <c r="BJ26" s="147"/>
    </row>
    <row r="27" spans="1:62" ht="13">
      <c r="A27" s="173">
        <v>23</v>
      </c>
      <c r="B27" s="180">
        <v>1987</v>
      </c>
      <c r="C27" s="137">
        <f t="shared" si="19"/>
        <v>0</v>
      </c>
      <c r="D27" s="137">
        <f t="shared" si="19"/>
        <v>0</v>
      </c>
      <c r="E27" s="137">
        <f t="shared" si="19"/>
        <v>0</v>
      </c>
      <c r="F27" s="137">
        <f t="shared" si="19"/>
        <v>1</v>
      </c>
      <c r="G27" s="137">
        <f t="shared" si="19"/>
        <v>0</v>
      </c>
      <c r="H27" s="137">
        <f t="shared" si="19"/>
        <v>0</v>
      </c>
      <c r="I27" s="137">
        <f t="shared" si="19"/>
        <v>0</v>
      </c>
      <c r="J27" s="174">
        <f t="shared" si="1"/>
        <v>3.4131747407891252E-2</v>
      </c>
      <c r="L27" s="173">
        <v>23</v>
      </c>
      <c r="M27" s="180">
        <v>1987</v>
      </c>
      <c r="N27" s="137">
        <f t="shared" si="20"/>
        <v>0</v>
      </c>
      <c r="O27" s="137">
        <f t="shared" si="20"/>
        <v>0</v>
      </c>
      <c r="P27" s="137">
        <f t="shared" si="20"/>
        <v>0.05</v>
      </c>
      <c r="Q27" s="137">
        <f t="shared" si="20"/>
        <v>0.95</v>
      </c>
      <c r="R27" s="137">
        <f t="shared" si="20"/>
        <v>0</v>
      </c>
      <c r="S27" s="137">
        <f t="shared" si="20"/>
        <v>0</v>
      </c>
      <c r="T27" s="137">
        <f t="shared" si="20"/>
        <v>0</v>
      </c>
      <c r="U27" s="174">
        <f t="shared" si="3"/>
        <v>7.7497752983465024E-3</v>
      </c>
      <c r="W27" s="173">
        <v>23</v>
      </c>
      <c r="X27" s="180">
        <v>1987</v>
      </c>
      <c r="Y27" s="137">
        <f t="shared" si="21"/>
        <v>0</v>
      </c>
      <c r="Z27" s="137">
        <f t="shared" si="21"/>
        <v>0.7</v>
      </c>
      <c r="AA27" s="137">
        <f t="shared" si="21"/>
        <v>0.15</v>
      </c>
      <c r="AB27" s="137">
        <f t="shared" si="21"/>
        <v>0.15</v>
      </c>
      <c r="AC27" s="137">
        <f t="shared" si="21"/>
        <v>0</v>
      </c>
      <c r="AD27" s="137">
        <f t="shared" si="21"/>
        <v>0</v>
      </c>
      <c r="AE27" s="137">
        <f t="shared" si="21"/>
        <v>0</v>
      </c>
      <c r="AF27" s="174">
        <f t="shared" si="5"/>
        <v>1.8903028234363314E-4</v>
      </c>
      <c r="AG27" s="139"/>
      <c r="AI27" s="146">
        <v>1987</v>
      </c>
      <c r="AJ27" s="103" t="str">
        <f t="shared" si="6"/>
        <v>M</v>
      </c>
      <c r="AK27" s="140">
        <f t="shared" si="7"/>
        <v>3.7920990985044123E-4</v>
      </c>
      <c r="AL27" s="147"/>
      <c r="AO27" s="146">
        <v>1987</v>
      </c>
      <c r="AP27" s="103" t="str">
        <f t="shared" si="8"/>
        <v>M</v>
      </c>
      <c r="AQ27" s="140">
        <f t="shared" si="9"/>
        <v>8.482357039896398E-5</v>
      </c>
      <c r="AR27" s="147"/>
      <c r="AU27" s="146">
        <v>1987</v>
      </c>
      <c r="AV27" s="103" t="str">
        <f t="shared" si="10"/>
        <v>M</v>
      </c>
      <c r="AW27" s="140">
        <f t="shared" si="15"/>
        <v>8.5694097859144902E-4</v>
      </c>
      <c r="AX27" s="147"/>
      <c r="BA27" s="146">
        <v>1987</v>
      </c>
      <c r="BB27" s="103" t="str">
        <f t="shared" si="11"/>
        <v>U</v>
      </c>
      <c r="BC27" s="140">
        <f t="shared" si="12"/>
        <v>1.4958069780775241E-4</v>
      </c>
      <c r="BD27" s="147"/>
      <c r="BG27" s="146">
        <v>1987</v>
      </c>
      <c r="BH27" s="103" t="str">
        <f t="shared" si="13"/>
        <v>U</v>
      </c>
      <c r="BI27" s="140">
        <f t="shared" si="14"/>
        <v>7.9652618683271161E-5</v>
      </c>
      <c r="BJ27" s="147"/>
    </row>
    <row r="28" spans="1:62" ht="13">
      <c r="A28" s="173">
        <v>24</v>
      </c>
      <c r="B28" s="180">
        <v>1986</v>
      </c>
      <c r="C28" s="137">
        <f t="shared" si="19"/>
        <v>0</v>
      </c>
      <c r="D28" s="137">
        <f t="shared" si="19"/>
        <v>0</v>
      </c>
      <c r="E28" s="137">
        <f t="shared" si="19"/>
        <v>0</v>
      </c>
      <c r="F28" s="137">
        <f t="shared" si="19"/>
        <v>1</v>
      </c>
      <c r="G28" s="137">
        <f t="shared" si="19"/>
        <v>0</v>
      </c>
      <c r="H28" s="137">
        <f t="shared" si="19"/>
        <v>0</v>
      </c>
      <c r="I28" s="137">
        <f t="shared" si="19"/>
        <v>0</v>
      </c>
      <c r="J28" s="174">
        <f t="shared" si="1"/>
        <v>2.8834961665046583E-2</v>
      </c>
      <c r="L28" s="173">
        <v>24</v>
      </c>
      <c r="M28" s="180">
        <v>1986</v>
      </c>
      <c r="N28" s="137">
        <f t="shared" si="20"/>
        <v>0</v>
      </c>
      <c r="O28" s="137">
        <f t="shared" si="20"/>
        <v>0</v>
      </c>
      <c r="P28" s="137">
        <f t="shared" si="20"/>
        <v>0.5</v>
      </c>
      <c r="Q28" s="137">
        <f t="shared" si="20"/>
        <v>0.5</v>
      </c>
      <c r="R28" s="137">
        <f t="shared" si="20"/>
        <v>0</v>
      </c>
      <c r="S28" s="137">
        <f t="shared" si="20"/>
        <v>0</v>
      </c>
      <c r="T28" s="137">
        <f t="shared" si="20"/>
        <v>0</v>
      </c>
      <c r="U28" s="174">
        <f t="shared" si="3"/>
        <v>7.6006555553857873E-3</v>
      </c>
      <c r="W28" s="173">
        <v>24</v>
      </c>
      <c r="X28" s="180">
        <v>1986</v>
      </c>
      <c r="Y28" s="137">
        <f t="shared" si="21"/>
        <v>0</v>
      </c>
      <c r="Z28" s="137">
        <f t="shared" si="21"/>
        <v>0.95</v>
      </c>
      <c r="AA28" s="137">
        <f t="shared" si="21"/>
        <v>0.05</v>
      </c>
      <c r="AB28" s="137">
        <f t="shared" si="21"/>
        <v>0</v>
      </c>
      <c r="AC28" s="137">
        <f t="shared" si="21"/>
        <v>0</v>
      </c>
      <c r="AD28" s="137">
        <f t="shared" si="21"/>
        <v>0</v>
      </c>
      <c r="AE28" s="137">
        <f t="shared" si="21"/>
        <v>0</v>
      </c>
      <c r="AF28" s="174">
        <f t="shared" si="5"/>
        <v>2.4146659448733013E-4</v>
      </c>
      <c r="AG28" s="139"/>
      <c r="AI28" s="146">
        <v>1986</v>
      </c>
      <c r="AJ28" s="103" t="str">
        <f t="shared" si="6"/>
        <v>M</v>
      </c>
      <c r="AK28" s="140">
        <f t="shared" si="7"/>
        <v>2.3877887604143011E-4</v>
      </c>
      <c r="AL28" s="147"/>
      <c r="AO28" s="146">
        <v>1986</v>
      </c>
      <c r="AP28" s="103" t="str">
        <f t="shared" si="8"/>
        <v>M</v>
      </c>
      <c r="AQ28" s="140">
        <f t="shared" si="9"/>
        <v>2.4957423283669905E-4</v>
      </c>
      <c r="AR28" s="147"/>
      <c r="AU28" s="146">
        <v>1986</v>
      </c>
      <c r="AV28" s="103" t="str">
        <f t="shared" si="10"/>
        <v>M</v>
      </c>
      <c r="AW28" s="140">
        <f t="shared" si="15"/>
        <v>9.046419653537753E-4</v>
      </c>
      <c r="AX28" s="147"/>
      <c r="BA28" s="146">
        <v>1986</v>
      </c>
      <c r="BB28" s="103" t="str">
        <f t="shared" si="11"/>
        <v>U</v>
      </c>
      <c r="BC28" s="140">
        <f t="shared" si="12"/>
        <v>1.1242370918034894E-4</v>
      </c>
      <c r="BD28" s="147"/>
      <c r="BG28" s="146">
        <v>1986</v>
      </c>
      <c r="BH28" s="103" t="str">
        <f t="shared" si="13"/>
        <v>U</v>
      </c>
      <c r="BI28" s="140">
        <f t="shared" si="14"/>
        <v>5.9866299392522275E-5</v>
      </c>
      <c r="BJ28" s="147"/>
    </row>
    <row r="29" spans="1:62" ht="13">
      <c r="A29" s="173">
        <v>25</v>
      </c>
      <c r="B29" s="180">
        <v>1985</v>
      </c>
      <c r="C29" s="137">
        <f t="shared" si="19"/>
        <v>0</v>
      </c>
      <c r="D29" s="137">
        <f t="shared" si="19"/>
        <v>0</v>
      </c>
      <c r="E29" s="137">
        <f t="shared" si="19"/>
        <v>0</v>
      </c>
      <c r="F29" s="137">
        <f t="shared" si="19"/>
        <v>1</v>
      </c>
      <c r="G29" s="137">
        <f t="shared" si="19"/>
        <v>0</v>
      </c>
      <c r="H29" s="137">
        <f t="shared" si="19"/>
        <v>0</v>
      </c>
      <c r="I29" s="137">
        <f t="shared" si="19"/>
        <v>0</v>
      </c>
      <c r="J29" s="174">
        <f t="shared" si="1"/>
        <v>2.3947916013462155E-2</v>
      </c>
      <c r="L29" s="173">
        <v>25</v>
      </c>
      <c r="M29" s="180">
        <v>1985</v>
      </c>
      <c r="N29" s="137">
        <f t="shared" si="20"/>
        <v>0</v>
      </c>
      <c r="O29" s="137">
        <f t="shared" si="20"/>
        <v>0</v>
      </c>
      <c r="P29" s="137">
        <f t="shared" si="20"/>
        <v>0.6</v>
      </c>
      <c r="Q29" s="137">
        <f t="shared" si="20"/>
        <v>0.4</v>
      </c>
      <c r="R29" s="137">
        <f t="shared" si="20"/>
        <v>0</v>
      </c>
      <c r="S29" s="137">
        <f t="shared" si="20"/>
        <v>0</v>
      </c>
      <c r="T29" s="137">
        <f t="shared" si="20"/>
        <v>0</v>
      </c>
      <c r="U29" s="174">
        <f t="shared" si="3"/>
        <v>5.3670389364112977E-3</v>
      </c>
      <c r="W29" s="173">
        <v>25</v>
      </c>
      <c r="X29" s="180">
        <v>1985</v>
      </c>
      <c r="Y29" s="137">
        <f t="shared" si="21"/>
        <v>0</v>
      </c>
      <c r="Z29" s="137">
        <f t="shared" si="21"/>
        <v>0.95</v>
      </c>
      <c r="AA29" s="137">
        <f t="shared" si="21"/>
        <v>0.05</v>
      </c>
      <c r="AB29" s="137">
        <f t="shared" si="21"/>
        <v>0</v>
      </c>
      <c r="AC29" s="137">
        <f t="shared" si="21"/>
        <v>0</v>
      </c>
      <c r="AD29" s="137">
        <f t="shared" si="21"/>
        <v>0</v>
      </c>
      <c r="AE29" s="137">
        <f t="shared" si="21"/>
        <v>0</v>
      </c>
      <c r="AF29" s="174">
        <f t="shared" si="5"/>
        <v>1.3957988888015904E-4</v>
      </c>
      <c r="AG29" s="139"/>
      <c r="AI29" s="146">
        <v>1985</v>
      </c>
      <c r="AJ29" s="103" t="str">
        <f t="shared" si="6"/>
        <v>M</v>
      </c>
      <c r="AK29" s="140">
        <f t="shared" si="7"/>
        <v>6.6323622353221302E-4</v>
      </c>
      <c r="AL29" s="147"/>
      <c r="AO29" s="146">
        <v>1985</v>
      </c>
      <c r="AP29" s="103" t="str">
        <f t="shared" si="8"/>
        <v>M</v>
      </c>
      <c r="AQ29" s="140">
        <f t="shared" si="9"/>
        <v>1.6448269596031155E-4</v>
      </c>
      <c r="AR29" s="147"/>
      <c r="AU29" s="146">
        <v>1985</v>
      </c>
      <c r="AV29" s="103" t="str">
        <f t="shared" si="10"/>
        <v>M</v>
      </c>
      <c r="AW29" s="140">
        <f t="shared" si="15"/>
        <v>5.3172365049876055E-4</v>
      </c>
      <c r="AX29" s="147"/>
      <c r="BA29" s="146">
        <v>1985</v>
      </c>
      <c r="BB29" s="103" t="str">
        <f t="shared" si="11"/>
        <v>U</v>
      </c>
      <c r="BC29" s="140">
        <f t="shared" si="12"/>
        <v>7.898241941568584E-5</v>
      </c>
      <c r="BD29" s="147"/>
      <c r="BG29" s="146">
        <v>1985</v>
      </c>
      <c r="BH29" s="103" t="str">
        <f t="shared" si="13"/>
        <v>U</v>
      </c>
      <c r="BI29" s="140">
        <f t="shared" si="14"/>
        <v>4.205861203084828E-5</v>
      </c>
      <c r="BJ29" s="147"/>
    </row>
    <row r="30" spans="1:62" ht="13">
      <c r="A30" s="173">
        <v>26</v>
      </c>
      <c r="B30" s="180">
        <v>1984</v>
      </c>
      <c r="C30" s="137">
        <f t="shared" si="19"/>
        <v>0</v>
      </c>
      <c r="D30" s="137">
        <f t="shared" si="19"/>
        <v>0</v>
      </c>
      <c r="E30" s="137">
        <f t="shared" si="19"/>
        <v>0</v>
      </c>
      <c r="F30" s="137">
        <f t="shared" si="19"/>
        <v>1</v>
      </c>
      <c r="G30" s="137">
        <f t="shared" si="19"/>
        <v>0</v>
      </c>
      <c r="H30" s="137">
        <f t="shared" si="19"/>
        <v>0</v>
      </c>
      <c r="I30" s="137">
        <f t="shared" si="19"/>
        <v>0</v>
      </c>
      <c r="J30" s="174">
        <f t="shared" si="1"/>
        <v>1.9419558694194532E-2</v>
      </c>
      <c r="L30" s="173">
        <v>26</v>
      </c>
      <c r="M30" s="180">
        <v>1984</v>
      </c>
      <c r="N30" s="137">
        <f t="shared" si="20"/>
        <v>0</v>
      </c>
      <c r="O30" s="137">
        <f t="shared" si="20"/>
        <v>0</v>
      </c>
      <c r="P30" s="137">
        <f t="shared" si="20"/>
        <v>0.7</v>
      </c>
      <c r="Q30" s="137">
        <f t="shared" si="20"/>
        <v>0.3</v>
      </c>
      <c r="R30" s="137">
        <f t="shared" si="20"/>
        <v>0</v>
      </c>
      <c r="S30" s="137">
        <f t="shared" si="20"/>
        <v>0</v>
      </c>
      <c r="T30" s="137">
        <f t="shared" si="20"/>
        <v>0</v>
      </c>
      <c r="U30" s="174">
        <f t="shared" si="3"/>
        <v>4.2840925728202502E-3</v>
      </c>
      <c r="W30" s="173">
        <v>26</v>
      </c>
      <c r="X30" s="180">
        <v>1984</v>
      </c>
      <c r="Y30" s="137">
        <f t="shared" si="21"/>
        <v>0.95</v>
      </c>
      <c r="Z30" s="137">
        <f t="shared" si="21"/>
        <v>0</v>
      </c>
      <c r="AA30" s="137">
        <f t="shared" si="21"/>
        <v>0.05</v>
      </c>
      <c r="AB30" s="137">
        <f t="shared" si="21"/>
        <v>0</v>
      </c>
      <c r="AC30" s="137">
        <f t="shared" si="21"/>
        <v>0</v>
      </c>
      <c r="AD30" s="137">
        <f t="shared" si="21"/>
        <v>0</v>
      </c>
      <c r="AE30" s="137">
        <f t="shared" si="21"/>
        <v>0</v>
      </c>
      <c r="AF30" s="174">
        <f t="shared" si="5"/>
        <v>1.1576463905679964E-4</v>
      </c>
      <c r="AG30" s="139"/>
      <c r="AI30" s="146">
        <v>1984</v>
      </c>
      <c r="AJ30" s="103" t="str">
        <f t="shared" si="6"/>
        <v>M</v>
      </c>
      <c r="AK30" s="140">
        <f t="shared" si="7"/>
        <v>7.2043349408051395E-4</v>
      </c>
      <c r="AL30" s="147"/>
      <c r="AO30" s="146">
        <v>1984</v>
      </c>
      <c r="AP30" s="103" t="str">
        <f t="shared" si="8"/>
        <v>M</v>
      </c>
      <c r="AQ30" s="140">
        <f t="shared" si="9"/>
        <v>2.0514660890932668E-4</v>
      </c>
      <c r="AR30" s="147"/>
      <c r="AU30" s="146">
        <v>1984</v>
      </c>
      <c r="AV30" s="103" t="str">
        <f t="shared" si="10"/>
        <v>M</v>
      </c>
      <c r="AW30" s="140">
        <f t="shared" si="15"/>
        <v>4.7316723961604411E-4</v>
      </c>
      <c r="AX30" s="147"/>
      <c r="BA30" s="146">
        <v>1984</v>
      </c>
      <c r="BB30" s="103" t="str">
        <f t="shared" si="11"/>
        <v>U</v>
      </c>
      <c r="BC30" s="140">
        <f t="shared" si="12"/>
        <v>7.2694313647971397E-5</v>
      </c>
      <c r="BD30" s="147"/>
      <c r="BG30" s="146">
        <v>1984</v>
      </c>
      <c r="BH30" s="103" t="str">
        <f t="shared" si="13"/>
        <v>U</v>
      </c>
      <c r="BI30" s="140">
        <f t="shared" si="14"/>
        <v>3.8710157997029231E-5</v>
      </c>
      <c r="BJ30" s="147"/>
    </row>
    <row r="31" spans="1:62" ht="13">
      <c r="A31" s="173">
        <v>27</v>
      </c>
      <c r="B31" s="180">
        <v>1983</v>
      </c>
      <c r="C31" s="137">
        <f t="shared" si="19"/>
        <v>0</v>
      </c>
      <c r="D31" s="137">
        <f t="shared" si="19"/>
        <v>0</v>
      </c>
      <c r="E31" s="137">
        <f t="shared" si="19"/>
        <v>0.12</v>
      </c>
      <c r="F31" s="137">
        <f t="shared" si="19"/>
        <v>0.88</v>
      </c>
      <c r="G31" s="137">
        <f t="shared" si="19"/>
        <v>0</v>
      </c>
      <c r="H31" s="137">
        <f t="shared" si="19"/>
        <v>0</v>
      </c>
      <c r="I31" s="137">
        <f t="shared" si="19"/>
        <v>0</v>
      </c>
      <c r="J31" s="174">
        <f t="shared" si="1"/>
        <v>1.139515040208677E-2</v>
      </c>
      <c r="L31" s="173">
        <v>27</v>
      </c>
      <c r="M31" s="180">
        <v>1983</v>
      </c>
      <c r="N31" s="137">
        <f t="shared" si="20"/>
        <v>0</v>
      </c>
      <c r="O31" s="137">
        <f t="shared" si="20"/>
        <v>0</v>
      </c>
      <c r="P31" s="137">
        <f t="shared" si="20"/>
        <v>0.8</v>
      </c>
      <c r="Q31" s="137">
        <f t="shared" si="20"/>
        <v>0.2</v>
      </c>
      <c r="R31" s="137">
        <f t="shared" si="20"/>
        <v>0</v>
      </c>
      <c r="S31" s="137">
        <f t="shared" si="20"/>
        <v>0</v>
      </c>
      <c r="T31" s="137">
        <f t="shared" si="20"/>
        <v>0</v>
      </c>
      <c r="U31" s="174">
        <f t="shared" si="3"/>
        <v>2.1420462864101251E-3</v>
      </c>
      <c r="W31" s="173">
        <v>27</v>
      </c>
      <c r="X31" s="180">
        <v>1983</v>
      </c>
      <c r="Y31" s="137">
        <f t="shared" si="21"/>
        <v>0.95</v>
      </c>
      <c r="Z31" s="137">
        <f t="shared" si="21"/>
        <v>0</v>
      </c>
      <c r="AA31" s="137">
        <f t="shared" si="21"/>
        <v>0.05</v>
      </c>
      <c r="AB31" s="137">
        <f t="shared" si="21"/>
        <v>0</v>
      </c>
      <c r="AC31" s="137">
        <f t="shared" si="21"/>
        <v>0</v>
      </c>
      <c r="AD31" s="137">
        <f t="shared" si="21"/>
        <v>0</v>
      </c>
      <c r="AE31" s="137">
        <f t="shared" si="21"/>
        <v>0</v>
      </c>
      <c r="AF31" s="174">
        <f t="shared" si="5"/>
        <v>8.0122565618269482E-5</v>
      </c>
      <c r="AG31" s="139"/>
      <c r="AI31" s="146">
        <v>1983</v>
      </c>
      <c r="AJ31" s="103" t="str">
        <f t="shared" si="6"/>
        <v>M</v>
      </c>
      <c r="AK31" s="140">
        <f t="shared" si="7"/>
        <v>8.807108841727689E-4</v>
      </c>
      <c r="AL31" s="147"/>
      <c r="AO31" s="146">
        <v>1983</v>
      </c>
      <c r="AP31" s="103" t="str">
        <f t="shared" si="8"/>
        <v>M</v>
      </c>
      <c r="AQ31" s="140">
        <f t="shared" si="9"/>
        <v>1.6411728712746132E-4</v>
      </c>
      <c r="AR31" s="147"/>
      <c r="AU31" s="146">
        <v>1983</v>
      </c>
      <c r="AV31" s="103" t="str">
        <f t="shared" si="10"/>
        <v>M</v>
      </c>
      <c r="AW31" s="140">
        <f t="shared" si="15"/>
        <v>2.1929179377554203E-4</v>
      </c>
      <c r="AX31" s="147"/>
      <c r="BA31" s="146">
        <v>1983</v>
      </c>
      <c r="BB31" s="103" t="str">
        <f t="shared" si="11"/>
        <v>U</v>
      </c>
      <c r="BC31" s="140">
        <f t="shared" si="12"/>
        <v>4.4842451232387767E-5</v>
      </c>
      <c r="BD31" s="147"/>
      <c r="BG31" s="146">
        <v>1983</v>
      </c>
      <c r="BH31" s="103" t="str">
        <f t="shared" si="13"/>
        <v>U</v>
      </c>
      <c r="BI31" s="140">
        <f t="shared" si="14"/>
        <v>2.3878874220972158E-5</v>
      </c>
      <c r="BJ31" s="147"/>
    </row>
    <row r="32" spans="1:62" ht="13">
      <c r="A32" s="173">
        <v>28</v>
      </c>
      <c r="B32" s="180">
        <v>1982</v>
      </c>
      <c r="C32" s="137">
        <f t="shared" si="19"/>
        <v>0</v>
      </c>
      <c r="D32" s="137">
        <f t="shared" si="19"/>
        <v>0</v>
      </c>
      <c r="E32" s="137">
        <f t="shared" si="19"/>
        <v>0.14000000000000001</v>
      </c>
      <c r="F32" s="137">
        <f t="shared" si="19"/>
        <v>0.86</v>
      </c>
      <c r="G32" s="137">
        <f t="shared" si="19"/>
        <v>0</v>
      </c>
      <c r="H32" s="137">
        <f t="shared" si="19"/>
        <v>0</v>
      </c>
      <c r="I32" s="137">
        <f t="shared" si="19"/>
        <v>0</v>
      </c>
      <c r="J32" s="174">
        <f t="shared" si="1"/>
        <v>1.1212159681718122E-2</v>
      </c>
      <c r="L32" s="173">
        <v>28</v>
      </c>
      <c r="M32" s="180">
        <v>1982</v>
      </c>
      <c r="N32" s="137">
        <f t="shared" si="20"/>
        <v>0</v>
      </c>
      <c r="O32" s="137">
        <f t="shared" si="20"/>
        <v>0</v>
      </c>
      <c r="P32" s="137">
        <f t="shared" si="20"/>
        <v>0.9</v>
      </c>
      <c r="Q32" s="137">
        <f t="shared" si="20"/>
        <v>0.1</v>
      </c>
      <c r="R32" s="137">
        <f t="shared" si="20"/>
        <v>0</v>
      </c>
      <c r="S32" s="137">
        <f t="shared" si="20"/>
        <v>0</v>
      </c>
      <c r="T32" s="137">
        <f t="shared" si="20"/>
        <v>0</v>
      </c>
      <c r="U32" s="174">
        <f t="shared" si="3"/>
        <v>2.1420462864101251E-3</v>
      </c>
      <c r="W32" s="173">
        <v>28</v>
      </c>
      <c r="X32" s="180">
        <v>1982</v>
      </c>
      <c r="Y32" s="137">
        <f t="shared" si="21"/>
        <v>0.95</v>
      </c>
      <c r="Z32" s="137">
        <f t="shared" si="21"/>
        <v>0</v>
      </c>
      <c r="AA32" s="137">
        <f t="shared" si="21"/>
        <v>0.05</v>
      </c>
      <c r="AB32" s="137">
        <f t="shared" si="21"/>
        <v>0</v>
      </c>
      <c r="AC32" s="137">
        <f t="shared" si="21"/>
        <v>0</v>
      </c>
      <c r="AD32" s="137">
        <f t="shared" si="21"/>
        <v>0</v>
      </c>
      <c r="AE32" s="137">
        <f t="shared" si="21"/>
        <v>0</v>
      </c>
      <c r="AF32" s="174">
        <f t="shared" si="5"/>
        <v>8.0478091322908827E-5</v>
      </c>
      <c r="AG32" s="139"/>
      <c r="AI32" s="146">
        <v>1982</v>
      </c>
      <c r="AJ32" s="103" t="str">
        <f t="shared" si="6"/>
        <v>U</v>
      </c>
      <c r="AK32" s="140">
        <f t="shared" si="7"/>
        <v>1.0109958334372866E-3</v>
      </c>
      <c r="AL32" s="147"/>
      <c r="AO32" s="146">
        <v>1982</v>
      </c>
      <c r="AP32" s="103" t="str">
        <f t="shared" si="8"/>
        <v>U</v>
      </c>
      <c r="AQ32" s="140">
        <f t="shared" si="9"/>
        <v>2.0514660890932668E-4</v>
      </c>
      <c r="AR32" s="147"/>
      <c r="AU32" s="146">
        <v>1982</v>
      </c>
      <c r="AV32" s="103" t="str">
        <f t="shared" si="10"/>
        <v>U</v>
      </c>
      <c r="AW32" s="140">
        <f t="shared" si="15"/>
        <v>1.9393044892790468E-4</v>
      </c>
      <c r="AX32" s="147"/>
      <c r="BA32" s="146">
        <v>1982</v>
      </c>
      <c r="BB32" s="103" t="str">
        <f t="shared" si="11"/>
        <v>U</v>
      </c>
      <c r="BC32" s="140">
        <f t="shared" si="12"/>
        <v>4.2492351096979349E-5</v>
      </c>
      <c r="BD32" s="147"/>
      <c r="BG32" s="146">
        <v>1982</v>
      </c>
      <c r="BH32" s="103" t="str">
        <f t="shared" si="13"/>
        <v>U</v>
      </c>
      <c r="BI32" s="140">
        <f t="shared" si="14"/>
        <v>2.262743180429232E-5</v>
      </c>
      <c r="BJ32" s="147"/>
    </row>
    <row r="33" spans="1:76" ht="13">
      <c r="A33" s="173">
        <v>29</v>
      </c>
      <c r="B33" s="180">
        <v>1981</v>
      </c>
      <c r="C33" s="137">
        <f t="shared" si="19"/>
        <v>0</v>
      </c>
      <c r="D33" s="137">
        <f t="shared" si="19"/>
        <v>0</v>
      </c>
      <c r="E33" s="137">
        <f t="shared" si="19"/>
        <v>0.15</v>
      </c>
      <c r="F33" s="137">
        <f t="shared" si="19"/>
        <v>0.85</v>
      </c>
      <c r="G33" s="137">
        <f t="shared" si="19"/>
        <v>0</v>
      </c>
      <c r="H33" s="137">
        <f t="shared" si="19"/>
        <v>0</v>
      </c>
      <c r="I33" s="137">
        <f t="shared" si="19"/>
        <v>0</v>
      </c>
      <c r="J33" s="174">
        <f t="shared" si="1"/>
        <v>1.1102763055410775E-2</v>
      </c>
      <c r="L33" s="173">
        <v>29</v>
      </c>
      <c r="M33" s="180">
        <v>1981</v>
      </c>
      <c r="N33" s="137">
        <f t="shared" si="20"/>
        <v>0</v>
      </c>
      <c r="O33" s="137">
        <f t="shared" si="20"/>
        <v>0</v>
      </c>
      <c r="P33" s="137">
        <f t="shared" si="20"/>
        <v>0.95</v>
      </c>
      <c r="Q33" s="137">
        <f t="shared" si="20"/>
        <v>0.05</v>
      </c>
      <c r="R33" s="137">
        <f t="shared" si="20"/>
        <v>0</v>
      </c>
      <c r="S33" s="137">
        <f t="shared" si="20"/>
        <v>0</v>
      </c>
      <c r="T33" s="137">
        <f t="shared" si="20"/>
        <v>0</v>
      </c>
      <c r="U33" s="174">
        <f t="shared" si="3"/>
        <v>2.1420462864101251E-3</v>
      </c>
      <c r="W33" s="173">
        <v>29</v>
      </c>
      <c r="X33" s="180">
        <v>1981</v>
      </c>
      <c r="Y33" s="137">
        <f t="shared" si="21"/>
        <v>1</v>
      </c>
      <c r="Z33" s="137">
        <f t="shared" si="21"/>
        <v>0</v>
      </c>
      <c r="AA33" s="137">
        <f t="shared" si="21"/>
        <v>0</v>
      </c>
      <c r="AB33" s="137">
        <f t="shared" si="21"/>
        <v>0</v>
      </c>
      <c r="AC33" s="137">
        <f t="shared" si="21"/>
        <v>0</v>
      </c>
      <c r="AD33" s="137">
        <f t="shared" si="21"/>
        <v>0</v>
      </c>
      <c r="AE33" s="137">
        <f t="shared" si="21"/>
        <v>0</v>
      </c>
      <c r="AF33" s="174">
        <f t="shared" si="5"/>
        <v>8.4150199475023033E-5</v>
      </c>
      <c r="AG33" s="139"/>
      <c r="AI33" s="146">
        <v>1981</v>
      </c>
      <c r="AJ33" s="103" t="str">
        <f t="shared" si="6"/>
        <v>U</v>
      </c>
      <c r="AK33" s="140">
        <f t="shared" si="7"/>
        <v>7.7230150810039377E-4</v>
      </c>
      <c r="AL33" s="147"/>
      <c r="AO33" s="146">
        <v>1981</v>
      </c>
      <c r="AP33" s="103" t="str">
        <f t="shared" si="8"/>
        <v>U</v>
      </c>
      <c r="AQ33" s="140">
        <f t="shared" si="9"/>
        <v>8.205864356373066E-5</v>
      </c>
      <c r="AR33" s="147"/>
      <c r="AU33" s="146">
        <v>1981</v>
      </c>
      <c r="AV33" s="103" t="str">
        <f t="shared" si="10"/>
        <v>U</v>
      </c>
      <c r="AW33" s="140">
        <f t="shared" si="15"/>
        <v>1.305620197906951E-4</v>
      </c>
      <c r="AX33" s="147"/>
      <c r="BA33" s="146">
        <v>1981</v>
      </c>
      <c r="BB33" s="103" t="str">
        <f t="shared" si="11"/>
        <v>U</v>
      </c>
      <c r="BC33" s="140">
        <f t="shared" si="12"/>
        <v>5.9260633144217839E-5</v>
      </c>
      <c r="BD33" s="147"/>
      <c r="BG33" s="146">
        <v>1981</v>
      </c>
      <c r="BH33" s="103" t="str">
        <f t="shared" si="13"/>
        <v>U</v>
      </c>
      <c r="BI33" s="140">
        <f t="shared" si="14"/>
        <v>3.1556642561143102E-5</v>
      </c>
      <c r="BJ33" s="147"/>
    </row>
    <row r="34" spans="1:76" ht="13.5" thickBot="1">
      <c r="A34" s="175">
        <v>30</v>
      </c>
      <c r="B34" s="181">
        <v>1980</v>
      </c>
      <c r="C34" s="440">
        <f t="shared" si="19"/>
        <v>0</v>
      </c>
      <c r="D34" s="440">
        <f t="shared" si="19"/>
        <v>0.05</v>
      </c>
      <c r="E34" s="440">
        <f t="shared" si="19"/>
        <v>0.88</v>
      </c>
      <c r="F34" s="440">
        <f t="shared" si="19"/>
        <v>7.0000000000000007E-2</v>
      </c>
      <c r="G34" s="440">
        <f t="shared" si="19"/>
        <v>0</v>
      </c>
      <c r="H34" s="440">
        <f t="shared" si="19"/>
        <v>0</v>
      </c>
      <c r="I34" s="440">
        <f t="shared" si="19"/>
        <v>0</v>
      </c>
      <c r="J34" s="177">
        <f t="shared" si="1"/>
        <v>7.4018420369405188E-3</v>
      </c>
      <c r="L34" s="175">
        <v>30</v>
      </c>
      <c r="M34" s="181">
        <v>1980</v>
      </c>
      <c r="N34" s="440">
        <f t="shared" si="20"/>
        <v>0</v>
      </c>
      <c r="O34" s="440">
        <f t="shared" si="20"/>
        <v>0.2</v>
      </c>
      <c r="P34" s="440">
        <f t="shared" si="20"/>
        <v>0.8</v>
      </c>
      <c r="Q34" s="440">
        <f t="shared" si="20"/>
        <v>0</v>
      </c>
      <c r="R34" s="440">
        <f t="shared" si="20"/>
        <v>0</v>
      </c>
      <c r="S34" s="440">
        <f t="shared" si="20"/>
        <v>0</v>
      </c>
      <c r="T34" s="440">
        <f t="shared" si="20"/>
        <v>0</v>
      </c>
      <c r="U34" s="177">
        <f t="shared" si="3"/>
        <v>0</v>
      </c>
      <c r="W34" s="175">
        <v>30</v>
      </c>
      <c r="X34" s="181">
        <v>1980</v>
      </c>
      <c r="Y34" s="440">
        <f t="shared" si="21"/>
        <v>1</v>
      </c>
      <c r="Z34" s="440">
        <f t="shared" si="21"/>
        <v>0</v>
      </c>
      <c r="AA34" s="440">
        <f t="shared" si="21"/>
        <v>0</v>
      </c>
      <c r="AB34" s="440">
        <f t="shared" si="21"/>
        <v>0</v>
      </c>
      <c r="AC34" s="440">
        <f t="shared" si="21"/>
        <v>0</v>
      </c>
      <c r="AD34" s="440">
        <f t="shared" si="21"/>
        <v>0</v>
      </c>
      <c r="AE34" s="440">
        <f t="shared" si="21"/>
        <v>0</v>
      </c>
      <c r="AF34" s="177">
        <f t="shared" si="5"/>
        <v>8.423224386840135E-6</v>
      </c>
      <c r="AG34" s="139"/>
      <c r="AI34" s="168">
        <v>1980</v>
      </c>
      <c r="AJ34" s="103" t="str">
        <f t="shared" si="6"/>
        <v>U</v>
      </c>
      <c r="AK34" s="140">
        <f t="shared" si="7"/>
        <v>2.8603759559273843E-4</v>
      </c>
      <c r="AL34" s="170"/>
      <c r="AO34" s="168">
        <v>1980</v>
      </c>
      <c r="AP34" s="103" t="str">
        <f t="shared" si="8"/>
        <v>U</v>
      </c>
      <c r="AQ34" s="140">
        <f t="shared" si="9"/>
        <v>0</v>
      </c>
      <c r="AR34" s="170"/>
      <c r="AU34" s="168">
        <v>1980</v>
      </c>
      <c r="AV34" s="103" t="str">
        <f t="shared" si="10"/>
        <v>U</v>
      </c>
      <c r="AW34" s="140">
        <f t="shared" si="15"/>
        <v>1.0785558156622639E-5</v>
      </c>
      <c r="AX34" s="170"/>
      <c r="BA34" s="168">
        <v>1980</v>
      </c>
      <c r="BB34" s="103" t="str">
        <f t="shared" si="11"/>
        <v>U</v>
      </c>
      <c r="BC34" s="140">
        <f t="shared" si="12"/>
        <v>0</v>
      </c>
      <c r="BD34" s="170"/>
      <c r="BG34" s="168">
        <v>1980</v>
      </c>
      <c r="BH34" s="103" t="str">
        <f t="shared" si="13"/>
        <v>U</v>
      </c>
      <c r="BI34" s="140">
        <f t="shared" si="14"/>
        <v>0</v>
      </c>
      <c r="BJ34" s="170"/>
    </row>
    <row r="35" spans="1:76" ht="13">
      <c r="B35" s="101"/>
      <c r="C35" s="101"/>
      <c r="D35" s="101"/>
      <c r="E35" s="101"/>
      <c r="F35" s="101"/>
      <c r="G35" s="101"/>
      <c r="H35" s="101"/>
      <c r="I35" s="101"/>
      <c r="J35" s="406">
        <f>'2010 Vehicle Characteristics'!$B$42/10^9</f>
        <v>7.4273917847670612</v>
      </c>
      <c r="M35" s="101"/>
      <c r="N35" s="101"/>
      <c r="O35" s="101"/>
      <c r="P35" s="101"/>
      <c r="Q35" s="101"/>
      <c r="R35" s="101"/>
      <c r="S35" s="101"/>
      <c r="T35" s="101"/>
      <c r="U35" s="102">
        <f>'2010 Vehicle Characteristics'!$B$43/10^9</f>
        <v>2.0264966089105561</v>
      </c>
      <c r="X35" s="101"/>
      <c r="Y35" s="101"/>
      <c r="Z35" s="101"/>
      <c r="AA35" s="101"/>
      <c r="AB35" s="101"/>
      <c r="AC35" s="101"/>
      <c r="AD35" s="101"/>
      <c r="AE35" s="101"/>
      <c r="AF35" s="121">
        <f>'2010 Vehicle Characteristics'!$B$44/10^9</f>
        <v>2.8211312730256358E-2</v>
      </c>
      <c r="AG35" s="102"/>
      <c r="AJ35" s="142"/>
      <c r="AK35" s="143">
        <f>'2010 Vehicle Characteristics'!$B$45/10^9</f>
        <v>2.6141555930296337E-2</v>
      </c>
      <c r="AL35" s="141"/>
      <c r="AP35" s="142"/>
      <c r="AQ35" s="143">
        <f>'2010 Vehicle Characteristics'!$B$46/10^9</f>
        <v>8.0482367301170268E-2</v>
      </c>
      <c r="AR35" s="141"/>
      <c r="AV35" s="142"/>
      <c r="AW35" s="143">
        <f>'2010 Vehicle Characteristics'!$B$47/10^9</f>
        <v>0.26442028955220892</v>
      </c>
      <c r="AX35" s="141"/>
      <c r="BB35" s="142"/>
      <c r="BC35" s="143">
        <f>'2010 Vehicle Characteristics'!$B$48/10^9</f>
        <v>9.2335942449955993E-2</v>
      </c>
      <c r="BD35" s="141"/>
      <c r="BH35" s="142"/>
      <c r="BI35" s="143">
        <f>'2010 Vehicle Characteristics'!$B$49/10^9</f>
        <v>4.9169443133495222E-2</v>
      </c>
      <c r="BJ35" s="141"/>
    </row>
    <row r="36" spans="1:76" ht="13.5" thickBot="1">
      <c r="B36" s="103"/>
      <c r="C36" s="103"/>
      <c r="D36" s="103"/>
      <c r="E36" s="103"/>
      <c r="F36" s="103"/>
      <c r="G36" s="103"/>
      <c r="H36" s="103"/>
      <c r="I36" s="103"/>
      <c r="J36" s="103"/>
      <c r="M36" s="103"/>
      <c r="N36" s="103"/>
      <c r="O36" s="103"/>
      <c r="P36" s="103"/>
      <c r="Q36" s="103"/>
      <c r="R36" s="103"/>
      <c r="S36" s="103"/>
      <c r="T36" s="103"/>
      <c r="U36" s="103"/>
      <c r="X36" s="103"/>
      <c r="Y36" s="103"/>
      <c r="Z36" s="103"/>
      <c r="AA36" s="103"/>
      <c r="AB36" s="103"/>
      <c r="AC36" s="103"/>
      <c r="AD36" s="103"/>
      <c r="AE36" s="103"/>
      <c r="AF36" s="103"/>
      <c r="AG36" s="103"/>
      <c r="AL36" s="141"/>
      <c r="AR36" s="141"/>
      <c r="AX36" s="141"/>
      <c r="BD36" s="141"/>
      <c r="BJ36" s="141"/>
      <c r="BL36" s="104" t="s">
        <v>89</v>
      </c>
    </row>
    <row r="37" spans="1:76" ht="13">
      <c r="B37" s="104" t="s">
        <v>98</v>
      </c>
      <c r="C37" s="104"/>
      <c r="D37" s="104"/>
      <c r="E37" s="104"/>
      <c r="F37" s="104"/>
      <c r="G37" s="103"/>
      <c r="H37" s="103"/>
      <c r="I37" s="104" t="s">
        <v>99</v>
      </c>
      <c r="J37" s="105" t="s">
        <v>99</v>
      </c>
      <c r="M37" s="104" t="s">
        <v>98</v>
      </c>
      <c r="N37" s="104"/>
      <c r="O37" s="104"/>
      <c r="P37" s="104"/>
      <c r="Q37" s="104"/>
      <c r="R37" s="103"/>
      <c r="S37" s="103"/>
      <c r="T37" s="104" t="s">
        <v>99</v>
      </c>
      <c r="U37" s="105" t="s">
        <v>99</v>
      </c>
      <c r="X37" s="104" t="s">
        <v>98</v>
      </c>
      <c r="Y37" s="104"/>
      <c r="Z37" s="104"/>
      <c r="AA37" s="104"/>
      <c r="AB37" s="104"/>
      <c r="AC37" s="103"/>
      <c r="AD37" s="103"/>
      <c r="AE37" s="104" t="s">
        <v>99</v>
      </c>
      <c r="AF37" s="105" t="s">
        <v>99</v>
      </c>
      <c r="AG37" s="104"/>
      <c r="AI37" s="104" t="s">
        <v>98</v>
      </c>
      <c r="AJ37" s="104"/>
      <c r="AK37" s="104" t="s">
        <v>99</v>
      </c>
      <c r="AL37" s="105" t="s">
        <v>99</v>
      </c>
      <c r="AO37" s="104" t="s">
        <v>98</v>
      </c>
      <c r="AP37" s="104"/>
      <c r="AQ37" s="104" t="s">
        <v>99</v>
      </c>
      <c r="AR37" s="105" t="s">
        <v>99</v>
      </c>
      <c r="AU37" s="104" t="s">
        <v>98</v>
      </c>
      <c r="AV37" s="104"/>
      <c r="AW37" s="104" t="s">
        <v>99</v>
      </c>
      <c r="AX37" s="105" t="s">
        <v>99</v>
      </c>
      <c r="BA37" s="104" t="s">
        <v>98</v>
      </c>
      <c r="BB37" s="104"/>
      <c r="BC37" s="104" t="s">
        <v>99</v>
      </c>
      <c r="BD37" s="105" t="s">
        <v>99</v>
      </c>
      <c r="BG37" s="104" t="s">
        <v>98</v>
      </c>
      <c r="BH37" s="104"/>
      <c r="BI37" s="104" t="s">
        <v>99</v>
      </c>
      <c r="BJ37" s="105" t="s">
        <v>99</v>
      </c>
      <c r="BL37" s="128" t="s">
        <v>99</v>
      </c>
      <c r="BM37" s="129" t="s">
        <v>99</v>
      </c>
    </row>
    <row r="38" spans="1:76" ht="15.5" thickBot="1">
      <c r="A38" s="116" t="s">
        <v>102</v>
      </c>
      <c r="B38" s="106" t="s">
        <v>97</v>
      </c>
      <c r="C38" s="106"/>
      <c r="D38" s="106"/>
      <c r="E38" s="106"/>
      <c r="F38" s="106"/>
      <c r="G38" s="106"/>
      <c r="H38" s="106"/>
      <c r="I38" s="107" t="s">
        <v>100</v>
      </c>
      <c r="J38" s="108" t="s">
        <v>101</v>
      </c>
      <c r="L38" s="116" t="s">
        <v>102</v>
      </c>
      <c r="M38" s="106" t="s">
        <v>97</v>
      </c>
      <c r="N38" s="106"/>
      <c r="O38" s="106"/>
      <c r="P38" s="106"/>
      <c r="Q38" s="106"/>
      <c r="R38" s="106"/>
      <c r="S38" s="106"/>
      <c r="T38" s="107" t="s">
        <v>100</v>
      </c>
      <c r="U38" s="108" t="s">
        <v>101</v>
      </c>
      <c r="W38" s="116" t="s">
        <v>102</v>
      </c>
      <c r="X38" s="106" t="s">
        <v>97</v>
      </c>
      <c r="Y38" s="106"/>
      <c r="Z38" s="106"/>
      <c r="AA38" s="106"/>
      <c r="AB38" s="106"/>
      <c r="AC38" s="106"/>
      <c r="AD38" s="106"/>
      <c r="AE38" s="107" t="s">
        <v>100</v>
      </c>
      <c r="AF38" s="108" t="s">
        <v>101</v>
      </c>
      <c r="AG38" s="125"/>
      <c r="AI38" s="106" t="s">
        <v>97</v>
      </c>
      <c r="AJ38" s="106"/>
      <c r="AK38" s="106" t="s">
        <v>104</v>
      </c>
      <c r="AL38" s="122" t="s">
        <v>105</v>
      </c>
      <c r="AO38" s="106" t="s">
        <v>97</v>
      </c>
      <c r="AP38" s="106"/>
      <c r="AQ38" s="106" t="s">
        <v>104</v>
      </c>
      <c r="AR38" s="122" t="s">
        <v>105</v>
      </c>
      <c r="AU38" s="106" t="s">
        <v>97</v>
      </c>
      <c r="AV38" s="106"/>
      <c r="AW38" s="106" t="s">
        <v>104</v>
      </c>
      <c r="AX38" s="122" t="s">
        <v>105</v>
      </c>
      <c r="BA38" s="106" t="s">
        <v>97</v>
      </c>
      <c r="BB38" s="106"/>
      <c r="BC38" s="106" t="s">
        <v>104</v>
      </c>
      <c r="BD38" s="122" t="s">
        <v>105</v>
      </c>
      <c r="BG38" s="106" t="s">
        <v>97</v>
      </c>
      <c r="BH38" s="106"/>
      <c r="BI38" s="106" t="s">
        <v>104</v>
      </c>
      <c r="BJ38" s="122" t="s">
        <v>105</v>
      </c>
      <c r="BL38" s="130" t="s">
        <v>104</v>
      </c>
      <c r="BM38" s="131" t="s">
        <v>105</v>
      </c>
    </row>
    <row r="39" spans="1:76" ht="13">
      <c r="A39" s="117" t="s">
        <v>37</v>
      </c>
      <c r="B39" s="109">
        <f>SUMPRODUCT(C$4:C$34,J$4:J$34)</f>
        <v>0</v>
      </c>
      <c r="C39" s="103"/>
      <c r="D39" s="103"/>
      <c r="E39" s="103"/>
      <c r="F39" s="103"/>
      <c r="G39" s="103"/>
      <c r="H39" s="103"/>
      <c r="I39" s="109">
        <f>B39*VLOOKUP($A39,N2OEF,2,FALSE)</f>
        <v>0</v>
      </c>
      <c r="J39" s="110">
        <f>B39*VLOOKUP($A39,CH4EF,2,FALSE)</f>
        <v>0</v>
      </c>
      <c r="L39" s="117" t="s">
        <v>37</v>
      </c>
      <c r="M39" s="109">
        <f>SUMPRODUCT(N$4:N$34,U$4:U$34)</f>
        <v>0</v>
      </c>
      <c r="N39" s="103"/>
      <c r="O39" s="103"/>
      <c r="P39" s="103"/>
      <c r="Q39" s="103"/>
      <c r="R39" s="103"/>
      <c r="S39" s="103"/>
      <c r="T39" s="109">
        <f t="shared" ref="T39:T45" si="22">M39*VLOOKUP($A39,N2OEF,3,FALSE)</f>
        <v>0</v>
      </c>
      <c r="U39" s="110">
        <f t="shared" ref="U39:U45" si="23">M39*VLOOKUP($A39,CH4EF,3,FALSE)</f>
        <v>0</v>
      </c>
      <c r="W39" s="117" t="s">
        <v>37</v>
      </c>
      <c r="X39" s="109">
        <f>SUMPRODUCT(Y$4:Y$34,AF$4:AF$34)</f>
        <v>3.551204550599422E-4</v>
      </c>
      <c r="Y39" s="103"/>
      <c r="Z39" s="103"/>
      <c r="AA39" s="103"/>
      <c r="AB39" s="103"/>
      <c r="AC39" s="103"/>
      <c r="AD39" s="103"/>
      <c r="AE39" s="109">
        <f t="shared" ref="AE39:AE45" si="24">X39*VLOOKUP($A39,N2OEF,4,FALSE)</f>
        <v>1.7649486616479127E-5</v>
      </c>
      <c r="AF39" s="110">
        <f t="shared" ref="AF39:AF45" si="25">X39*VLOOKUP($A39,CH4EF,4,FALSE)</f>
        <v>1.6349745750959737E-4</v>
      </c>
      <c r="AG39" s="109"/>
      <c r="AI39" s="144"/>
      <c r="AJ39" s="144"/>
      <c r="AK39" s="144"/>
      <c r="AL39" s="145"/>
      <c r="AO39" s="144"/>
      <c r="AP39" s="144"/>
      <c r="AQ39" s="144"/>
      <c r="AR39" s="145"/>
      <c r="AU39" s="144"/>
      <c r="AV39" s="144"/>
      <c r="AW39" s="144"/>
      <c r="AX39" s="145"/>
      <c r="BA39" s="144"/>
      <c r="BB39" s="144"/>
      <c r="BC39" s="144"/>
      <c r="BD39" s="145"/>
      <c r="BG39" s="144"/>
      <c r="BH39" s="144"/>
      <c r="BI39" s="144"/>
      <c r="BJ39" s="145"/>
      <c r="BL39" s="146"/>
      <c r="BM39" s="147"/>
    </row>
    <row r="40" spans="1:76" ht="13">
      <c r="A40" s="117" t="s">
        <v>31</v>
      </c>
      <c r="B40" s="109">
        <f>SUMPRODUCT(D$4:D$34,J$4:J$34)</f>
        <v>3.7009210184702596E-4</v>
      </c>
      <c r="C40" s="103"/>
      <c r="D40" s="103"/>
      <c r="E40" s="103"/>
      <c r="F40" s="103"/>
      <c r="G40" s="103"/>
      <c r="H40" s="103"/>
      <c r="I40" s="109">
        <f t="shared" ref="I40:I45" si="26">B40*VLOOKUP($A40,N2OEF,2,FALSE)</f>
        <v>7.290814406386411E-6</v>
      </c>
      <c r="J40" s="110">
        <f t="shared" ref="J40:J45" si="27">B40*VLOOKUP($A40,CH4EF,2,FALSE)</f>
        <v>6.276762047325561E-5</v>
      </c>
      <c r="L40" s="117" t="s">
        <v>31</v>
      </c>
      <c r="M40" s="109">
        <f>SUMPRODUCT(O$4:O$34,U$4:U$34)</f>
        <v>0</v>
      </c>
      <c r="N40" s="103"/>
      <c r="O40" s="103"/>
      <c r="P40" s="103"/>
      <c r="Q40" s="103"/>
      <c r="R40" s="103"/>
      <c r="S40" s="103"/>
      <c r="T40" s="109">
        <f t="shared" si="22"/>
        <v>0</v>
      </c>
      <c r="U40" s="110">
        <f t="shared" si="23"/>
        <v>0</v>
      </c>
      <c r="W40" s="117" t="s">
        <v>31</v>
      </c>
      <c r="X40" s="109">
        <f>SUMPRODUCT(Z$4:Z$34,AF$4:AF$34)</f>
        <v>1.9172355115886928E-3</v>
      </c>
      <c r="Y40" s="103"/>
      <c r="Z40" s="103"/>
      <c r="AA40" s="103"/>
      <c r="AB40" s="103"/>
      <c r="AC40" s="103"/>
      <c r="AD40" s="103"/>
      <c r="AE40" s="109">
        <f t="shared" si="24"/>
        <v>9.0685239698145179E-5</v>
      </c>
      <c r="AF40" s="110">
        <f t="shared" si="25"/>
        <v>8.0159616739523256E-4</v>
      </c>
      <c r="AG40" s="109"/>
      <c r="AI40" s="144"/>
      <c r="AJ40" s="144"/>
      <c r="AK40" s="144"/>
      <c r="AL40" s="145"/>
      <c r="AO40" s="144"/>
      <c r="AP40" s="144"/>
      <c r="AQ40" s="144"/>
      <c r="AR40" s="145"/>
      <c r="AU40" s="144"/>
      <c r="AV40" s="144"/>
      <c r="AW40" s="144"/>
      <c r="AX40" s="145"/>
      <c r="BA40" s="144"/>
      <c r="BB40" s="144"/>
      <c r="BC40" s="144"/>
      <c r="BD40" s="145"/>
      <c r="BG40" s="144"/>
      <c r="BH40" s="144"/>
      <c r="BI40" s="144"/>
      <c r="BJ40" s="145"/>
      <c r="BL40" s="146"/>
      <c r="BM40" s="147"/>
    </row>
    <row r="41" spans="1:76" ht="13">
      <c r="A41" s="117" t="s">
        <v>29</v>
      </c>
      <c r="B41" s="109">
        <f>SUMPRODUCT(E$4:E$34,J$4:J$34)</f>
        <v>1.1116155854510222E-2</v>
      </c>
      <c r="C41" s="103"/>
      <c r="D41" s="103"/>
      <c r="E41" s="103"/>
      <c r="F41" s="103"/>
      <c r="G41" s="103"/>
      <c r="H41" s="103"/>
      <c r="I41" s="109">
        <f t="shared" si="26"/>
        <v>5.6025425506731519E-4</v>
      </c>
      <c r="J41" s="110">
        <f t="shared" si="27"/>
        <v>1.5062391182861352E-3</v>
      </c>
      <c r="L41" s="117" t="s">
        <v>29</v>
      </c>
      <c r="M41" s="109">
        <f>SUMPRODUCT(P$4:P$34,U$4:U$34)</f>
        <v>2.0850978063212254E-2</v>
      </c>
      <c r="N41" s="103"/>
      <c r="O41" s="103"/>
      <c r="P41" s="103"/>
      <c r="Q41" s="103"/>
      <c r="R41" s="103"/>
      <c r="S41" s="103"/>
      <c r="T41" s="109">
        <f t="shared" si="22"/>
        <v>1.332377498239263E-3</v>
      </c>
      <c r="U41" s="110">
        <f t="shared" si="23"/>
        <v>3.161008274382978E-3</v>
      </c>
      <c r="W41" s="117" t="s">
        <v>29</v>
      </c>
      <c r="X41" s="109">
        <f>SUMPRODUCT(AA$4:AA$34,AF$4:AF$34)</f>
        <v>1.2318320498478498E-3</v>
      </c>
      <c r="Y41" s="103"/>
      <c r="Z41" s="103"/>
      <c r="AA41" s="103"/>
      <c r="AB41" s="103"/>
      <c r="AC41" s="103"/>
      <c r="AD41" s="103"/>
      <c r="AE41" s="109">
        <f t="shared" si="24"/>
        <v>1.6223228096496183E-4</v>
      </c>
      <c r="AF41" s="110">
        <f t="shared" si="25"/>
        <v>2.902196309441534E-4</v>
      </c>
      <c r="AG41" s="109"/>
      <c r="AI41" s="144"/>
      <c r="AJ41" s="144"/>
      <c r="AK41" s="144"/>
      <c r="AL41" s="145"/>
      <c r="AO41" s="144"/>
      <c r="AP41" s="144"/>
      <c r="AQ41" s="144"/>
      <c r="AR41" s="145"/>
      <c r="AU41" s="144"/>
      <c r="AV41" s="144"/>
      <c r="AW41" s="144"/>
      <c r="AX41" s="145"/>
      <c r="BA41" s="144"/>
      <c r="BB41" s="144"/>
      <c r="BC41" s="144"/>
      <c r="BD41" s="145"/>
      <c r="BG41" s="144"/>
      <c r="BH41" s="144"/>
      <c r="BI41" s="144"/>
      <c r="BJ41" s="145"/>
      <c r="BL41" s="146"/>
      <c r="BM41" s="147"/>
    </row>
    <row r="42" spans="1:76" ht="13">
      <c r="A42" s="117" t="s">
        <v>27</v>
      </c>
      <c r="B42" s="109">
        <f>SUMPRODUCT(F$4:F$34,J$4:J$34)</f>
        <v>0.8122695687878253</v>
      </c>
      <c r="C42" s="103"/>
      <c r="D42" s="103"/>
      <c r="E42" s="103"/>
      <c r="F42" s="103"/>
      <c r="G42" s="103"/>
      <c r="H42" s="103"/>
      <c r="I42" s="109">
        <f>B42*VLOOKUP($A42,N2OEF,2,FALSE)</f>
        <v>5.2553841100572291E-2</v>
      </c>
      <c r="J42" s="110">
        <f t="shared" si="27"/>
        <v>5.7183777642662907E-2</v>
      </c>
      <c r="L42" s="117" t="s">
        <v>27</v>
      </c>
      <c r="M42" s="109">
        <f>SUMPRODUCT(Q$4:Q$34,U$4:U$34)</f>
        <v>0.13542543152097061</v>
      </c>
      <c r="N42" s="103"/>
      <c r="O42" s="103"/>
      <c r="P42" s="103"/>
      <c r="Q42" s="103"/>
      <c r="R42" s="103"/>
      <c r="S42" s="103"/>
      <c r="T42" s="109">
        <f t="shared" si="22"/>
        <v>1.4300925568614497E-2</v>
      </c>
      <c r="U42" s="110">
        <f t="shared" si="23"/>
        <v>1.050901348602732E-2</v>
      </c>
      <c r="W42" s="117" t="s">
        <v>27</v>
      </c>
      <c r="X42" s="109">
        <f>SUMPRODUCT(AB$4:AB$34,AF$4:AF$34)</f>
        <v>8.5680824650276322E-4</v>
      </c>
      <c r="Y42" s="103"/>
      <c r="Z42" s="103"/>
      <c r="AA42" s="103"/>
      <c r="AB42" s="103"/>
      <c r="AC42" s="103"/>
      <c r="AD42" s="103"/>
      <c r="AE42" s="109">
        <f t="shared" si="24"/>
        <v>1.8292856062833993E-4</v>
      </c>
      <c r="AF42" s="110">
        <f t="shared" si="25"/>
        <v>2.2534056883022674E-4</v>
      </c>
      <c r="AG42" s="109"/>
      <c r="AH42" s="127" t="s">
        <v>33</v>
      </c>
      <c r="AI42" s="148">
        <f>SUMIF(AJ$4:AJ$34,$AH42,AK$4:AK$34)</f>
        <v>2.0399761141581998E-2</v>
      </c>
      <c r="AJ42" s="148"/>
      <c r="AK42" s="148">
        <f>AI42*VLOOKUP($AH42,N2OEF,5,FALSE)</f>
        <v>2.0399761141581998E-5</v>
      </c>
      <c r="AL42" s="149">
        <f>AI42*VLOOKUP($AH42,CH4EF,5,FALSE)</f>
        <v>1.0199880570790999E-5</v>
      </c>
      <c r="AN42" s="127" t="s">
        <v>33</v>
      </c>
      <c r="AO42" s="148">
        <f>SUMIF(AP$4:AP$34,$AH42,AQ$4:AQ$34)</f>
        <v>7.5433288122231865E-2</v>
      </c>
      <c r="AP42" s="148"/>
      <c r="AQ42" s="148">
        <f>AO42*VLOOKUP($AH42,N2OEF,6,FALSE)</f>
        <v>1.0560660337112461E-4</v>
      </c>
      <c r="AR42" s="149">
        <f>AO42*VLOOKUP($AH42,CH4EF,6,FALSE)</f>
        <v>6.7889959310008682E-5</v>
      </c>
      <c r="AT42" s="127" t="s">
        <v>33</v>
      </c>
      <c r="AU42" s="148">
        <f>SUMIF(AV$4:AV$34,$AH42,AW$4:AW$34)</f>
        <v>0.1699213772754801</v>
      </c>
      <c r="AV42" s="148"/>
      <c r="AW42" s="148">
        <f>AU42*VLOOKUP($AH42,N2OEF,7,FALSE)</f>
        <v>8.1562261092230439E-4</v>
      </c>
      <c r="AX42" s="149">
        <f>AU42*VLOOKUP($AH42,CH4EF,7,FALSE)</f>
        <v>8.6659902410494852E-4</v>
      </c>
      <c r="AZ42" s="127"/>
      <c r="BA42" s="148"/>
      <c r="BB42" s="148"/>
      <c r="BC42" s="148"/>
      <c r="BD42" s="149"/>
      <c r="BF42" s="127"/>
      <c r="BG42" s="148"/>
      <c r="BH42" s="148"/>
      <c r="BI42" s="148"/>
      <c r="BJ42" s="149"/>
      <c r="BL42" s="146"/>
      <c r="BM42" s="147"/>
    </row>
    <row r="43" spans="1:76" ht="13">
      <c r="A43" s="117" t="s">
        <v>25</v>
      </c>
      <c r="B43" s="109">
        <f>SUMPRODUCT(G$4:G$34,J$4:J$34)</f>
        <v>1.4599387568736082</v>
      </c>
      <c r="C43" s="103"/>
      <c r="D43" s="103"/>
      <c r="E43" s="103"/>
      <c r="F43" s="103"/>
      <c r="G43" s="103"/>
      <c r="H43" s="103"/>
      <c r="I43" s="109">
        <f t="shared" si="26"/>
        <v>6.2631372669877797E-2</v>
      </c>
      <c r="J43" s="110">
        <f t="shared" si="27"/>
        <v>3.956434031127478E-2</v>
      </c>
      <c r="L43" s="117" t="s">
        <v>25</v>
      </c>
      <c r="M43" s="109">
        <f>SUMPRODUCT(R$4:R$34,U$4:U$34)</f>
        <v>0.45849205003489579</v>
      </c>
      <c r="N43" s="103"/>
      <c r="O43" s="103"/>
      <c r="P43" s="103"/>
      <c r="Q43" s="103"/>
      <c r="R43" s="103"/>
      <c r="S43" s="103"/>
      <c r="T43" s="109">
        <f t="shared" si="22"/>
        <v>3.9934657558039426E-2</v>
      </c>
      <c r="U43" s="110">
        <f t="shared" si="23"/>
        <v>2.072384066157729E-2</v>
      </c>
      <c r="W43" s="117" t="s">
        <v>25</v>
      </c>
      <c r="X43" s="109">
        <f>SUMPRODUCT(AC$4:AC$34,AF$4:AF$34)</f>
        <v>1.0720638956853682E-2</v>
      </c>
      <c r="Y43" s="103"/>
      <c r="Z43" s="103"/>
      <c r="AA43" s="103"/>
      <c r="AB43" s="103"/>
      <c r="AC43" s="103"/>
      <c r="AD43" s="103"/>
      <c r="AE43" s="109">
        <f t="shared" si="24"/>
        <v>1.8761118174493944E-3</v>
      </c>
      <c r="AF43" s="110">
        <f t="shared" si="25"/>
        <v>7.0220185167391624E-4</v>
      </c>
      <c r="AG43" s="109"/>
      <c r="AH43" s="117" t="s">
        <v>35</v>
      </c>
      <c r="AI43" s="150">
        <f>SUMIF(AJ$4:AJ$34,$AH43,AK$4:AK$34)</f>
        <v>3.672459851583927E-3</v>
      </c>
      <c r="AJ43" s="150"/>
      <c r="AK43" s="150">
        <f>AI43*VLOOKUP($AH43,N2OEF,5,FALSE)</f>
        <v>3.6724598515839269E-6</v>
      </c>
      <c r="AL43" s="151">
        <f>AI43*VLOOKUP($AH43,CH4EF,5,FALSE)</f>
        <v>1.8362299257919634E-6</v>
      </c>
      <c r="AN43" s="117" t="s">
        <v>35</v>
      </c>
      <c r="AO43" s="150">
        <f>SUMIF(AP$4:AP$34,$AH43,AQ$4:AQ$34)</f>
        <v>4.7618739264653322E-3</v>
      </c>
      <c r="AP43" s="150"/>
      <c r="AQ43" s="150">
        <f>AO43*VLOOKUP($AH43,N2OEF,6,FALSE)</f>
        <v>6.6666234970514647E-6</v>
      </c>
      <c r="AR43" s="151">
        <f>AO43*VLOOKUP($AH43,CH4EF,6,FALSE)</f>
        <v>4.2856865338187993E-6</v>
      </c>
      <c r="AT43" s="117" t="s">
        <v>35</v>
      </c>
      <c r="AU43" s="150">
        <f>SUMIF(AV$4:AV$34,$AH43,AW$4:AW$34)</f>
        <v>2.0994390248834708E-2</v>
      </c>
      <c r="AV43" s="150"/>
      <c r="AW43" s="150">
        <f>AU43*VLOOKUP($AH43,N2OEF,7,FALSE)</f>
        <v>1.007730731944066E-4</v>
      </c>
      <c r="AX43" s="151">
        <f>AU43*VLOOKUP($AH43,CH4EF,7,FALSE)</f>
        <v>1.0707139026905701E-4</v>
      </c>
      <c r="AZ43" s="117" t="s">
        <v>31</v>
      </c>
      <c r="BA43" s="150">
        <f>SUMIF(BB$4:BB$34,$AZ43,BC$4:BC$34)</f>
        <v>8.8621101056183968E-2</v>
      </c>
      <c r="BB43" s="150"/>
      <c r="BC43" s="150">
        <f>BA43*VLOOKUP($AH43,N2OEF,8,FALSE)</f>
        <v>7.3555513876632692E-4</v>
      </c>
      <c r="BD43" s="151">
        <f>BA43*VLOOKUP($AH43,CH4EF,7,FALSE)</f>
        <v>4.5196761538653828E-4</v>
      </c>
      <c r="BF43" s="117" t="s">
        <v>31</v>
      </c>
      <c r="BG43" s="150">
        <f>SUMIF(BH$4:BH$34,$AZ43,BI$4:BI$34)</f>
        <v>4.7191267811788576E-2</v>
      </c>
      <c r="BH43" s="150"/>
      <c r="BI43" s="150">
        <f>BG43*VLOOKUP($AH43,N2OEF,8,FALSE)</f>
        <v>3.9168752283784517E-4</v>
      </c>
      <c r="BJ43" s="151">
        <f>BG43*VLOOKUP($AH43,CH4EF,7,FALSE)</f>
        <v>2.4067546584012175E-4</v>
      </c>
      <c r="BL43" s="146"/>
      <c r="BM43" s="147"/>
    </row>
    <row r="44" spans="1:76" ht="13">
      <c r="A44" s="117" t="s">
        <v>23</v>
      </c>
      <c r="B44" s="109">
        <f>SUMPRODUCT(H$4:H$34,J$4:J$34)</f>
        <v>2.0211203421733144</v>
      </c>
      <c r="C44" s="103"/>
      <c r="D44" s="103"/>
      <c r="E44" s="103"/>
      <c r="F44" s="103"/>
      <c r="G44" s="103"/>
      <c r="H44" s="103"/>
      <c r="I44" s="109">
        <f t="shared" si="26"/>
        <v>4.1432967014552943E-2</v>
      </c>
      <c r="J44" s="110">
        <f t="shared" si="27"/>
        <v>2.0211203421733145E-2</v>
      </c>
      <c r="L44" s="117" t="s">
        <v>23</v>
      </c>
      <c r="M44" s="109">
        <f>SUMPRODUCT(S$4:S$34,U$4:U$34)</f>
        <v>0.51014739804411224</v>
      </c>
      <c r="N44" s="103"/>
      <c r="O44" s="103"/>
      <c r="P44" s="103"/>
      <c r="Q44" s="103"/>
      <c r="R44" s="103"/>
      <c r="S44" s="103"/>
      <c r="T44" s="109">
        <f t="shared" si="22"/>
        <v>1.1376286976383702E-2</v>
      </c>
      <c r="U44" s="110">
        <f t="shared" si="23"/>
        <v>7.5501814910528611E-3</v>
      </c>
      <c r="W44" s="117" t="s">
        <v>23</v>
      </c>
      <c r="X44" s="109">
        <f>SUMPRODUCT(AD$4:AD$34,AF$4:AF$34)</f>
        <v>3.09662787806321E-3</v>
      </c>
      <c r="Y44" s="103"/>
      <c r="Z44" s="103"/>
      <c r="AA44" s="103"/>
      <c r="AB44" s="103"/>
      <c r="AC44" s="103"/>
      <c r="AD44" s="103"/>
      <c r="AE44" s="109">
        <f t="shared" si="24"/>
        <v>1.443028591177456E-4</v>
      </c>
      <c r="AF44" s="110">
        <f t="shared" si="25"/>
        <v>9.2898836341896295E-5</v>
      </c>
      <c r="AG44" s="109"/>
      <c r="AH44" s="117" t="s">
        <v>37</v>
      </c>
      <c r="AI44" s="150">
        <f>SUMIF(AJ$4:AJ$34,$AH44,AK$4:AK$34)</f>
        <v>2.0693349371304188E-3</v>
      </c>
      <c r="AJ44" s="150"/>
      <c r="AK44" s="150">
        <f>AI44*VLOOKUP($AH44,N2OEF,5,FALSE)</f>
        <v>2.4832019245565023E-6</v>
      </c>
      <c r="AL44" s="151">
        <f>AI44*VLOOKUP($AH44,CH4EF,5,FALSE)</f>
        <v>1.2416009622782512E-6</v>
      </c>
      <c r="AN44" s="117" t="s">
        <v>37</v>
      </c>
      <c r="AO44" s="150">
        <f>SUMIF(AP$4:AP$34,$AH44,AQ$4:AQ$34)</f>
        <v>2.8720525247305734E-4</v>
      </c>
      <c r="AP44" s="150"/>
      <c r="AQ44" s="150">
        <f>AO44*VLOOKUP($AH44,N2OEF,6,FALSE)</f>
        <v>4.8824892920419749E-7</v>
      </c>
      <c r="AR44" s="151">
        <f>AO44*VLOOKUP($AH44,CH4EF,6,FALSE)</f>
        <v>3.1592577772036307E-7</v>
      </c>
      <c r="AT44" s="117" t="s">
        <v>37</v>
      </c>
      <c r="AU44" s="150">
        <f>SUMIF(AV$4:AV$34,$AH44,AW$4:AW$34)</f>
        <v>3.3527802687522237E-4</v>
      </c>
      <c r="AV44" s="150"/>
      <c r="AW44" s="150">
        <f>AU44*VLOOKUP($AH44,N2OEF,7,FALSE)</f>
        <v>1.6093345290010673E-6</v>
      </c>
      <c r="AX44" s="151">
        <f>AU44*VLOOKUP($AH44,CH4EF,7,FALSE)</f>
        <v>1.7099179370636343E-6</v>
      </c>
      <c r="AZ44" s="117" t="s">
        <v>37</v>
      </c>
      <c r="BA44" s="150">
        <f>SUMIF(BB$4:BB$34,$AH44,BC$4:BC$34)</f>
        <v>3.7148413937720215E-3</v>
      </c>
      <c r="BB44" s="150"/>
      <c r="BC44" s="150">
        <f>BA44*VLOOKUP($AH44,N2OEF,8,FALSE)</f>
        <v>3.0833183568307779E-5</v>
      </c>
      <c r="BD44" s="151">
        <f>BA44*VLOOKUP($AH44,CH4EF,7,FALSE)</f>
        <v>1.8945691108237312E-5</v>
      </c>
      <c r="BF44" s="117" t="s">
        <v>37</v>
      </c>
      <c r="BG44" s="150">
        <f>SUMIF(BH$4:BH$34,$AH44,BI$4:BI$34)</f>
        <v>1.9781753217066405E-3</v>
      </c>
      <c r="BH44" s="150"/>
      <c r="BI44" s="150">
        <f>BG44*VLOOKUP($AH44,N2OEF,8,FALSE)</f>
        <v>1.6418855170165117E-5</v>
      </c>
      <c r="BJ44" s="151">
        <f>BG44*VLOOKUP($AH44,CH4EF,7,FALSE)</f>
        <v>1.0088694140703867E-5</v>
      </c>
      <c r="BL44" s="146"/>
      <c r="BM44" s="147"/>
    </row>
    <row r="45" spans="1:76" ht="13">
      <c r="A45" s="118" t="s">
        <v>21</v>
      </c>
      <c r="B45" s="109">
        <f>SUMPRODUCT(I$4:I$34,J$4:J$34)</f>
        <v>3.1225768689759583</v>
      </c>
      <c r="C45" s="111"/>
      <c r="D45" s="111"/>
      <c r="E45" s="111"/>
      <c r="F45" s="111"/>
      <c r="G45" s="111"/>
      <c r="H45" s="111"/>
      <c r="I45" s="109">
        <f t="shared" si="26"/>
        <v>1.4988368971084598E-2</v>
      </c>
      <c r="J45" s="110">
        <f t="shared" si="27"/>
        <v>2.2482553456626898E-2</v>
      </c>
      <c r="L45" s="118" t="s">
        <v>21</v>
      </c>
      <c r="M45" s="109">
        <f>SUMPRODUCT(T$4:T$34,U$4:U$34)</f>
        <v>0.9015807512473657</v>
      </c>
      <c r="N45" s="111"/>
      <c r="O45" s="111"/>
      <c r="P45" s="111"/>
      <c r="Q45" s="111"/>
      <c r="R45" s="111"/>
      <c r="S45" s="111"/>
      <c r="T45" s="109">
        <f t="shared" si="22"/>
        <v>2.2539518781184145E-3</v>
      </c>
      <c r="U45" s="110">
        <f t="shared" si="23"/>
        <v>9.0158075124736579E-3</v>
      </c>
      <c r="W45" s="118" t="s">
        <v>21</v>
      </c>
      <c r="X45" s="109">
        <f>SUMPRODUCT(AE$4:AE$34,AF$4:AF$34)</f>
        <v>1.0033049632340205E-2</v>
      </c>
      <c r="Y45" s="111"/>
      <c r="Z45" s="111"/>
      <c r="AA45" s="111"/>
      <c r="AB45" s="111"/>
      <c r="AC45" s="111"/>
      <c r="AD45" s="111"/>
      <c r="AE45" s="109">
        <f t="shared" si="24"/>
        <v>1.5049574448510308E-5</v>
      </c>
      <c r="AF45" s="110">
        <f t="shared" si="25"/>
        <v>2.9798157408050411E-4</v>
      </c>
      <c r="AG45" s="109"/>
      <c r="AH45" s="117" t="s">
        <v>185</v>
      </c>
      <c r="AI45" s="150"/>
      <c r="AJ45" s="150"/>
      <c r="AK45" s="150"/>
      <c r="AL45" s="151"/>
      <c r="AN45" s="117"/>
      <c r="AO45" s="150"/>
      <c r="AP45" s="150"/>
      <c r="AQ45" s="150"/>
      <c r="AR45" s="151"/>
      <c r="AT45" s="117" t="s">
        <v>185</v>
      </c>
      <c r="AU45" s="150">
        <f>SUMIF(AV$4:AV$34,$AH45,AW$4:AW$34)</f>
        <v>7.3169244001018902E-2</v>
      </c>
      <c r="AV45" s="150"/>
      <c r="AW45" s="150">
        <f>AU45*VLOOKUP($AH45,N2OEF,7,FALSE)</f>
        <v>3.1535944164439145E-3</v>
      </c>
      <c r="AX45" s="151">
        <f>AU45*VLOOKUP($AH45,CH4EF,7,FALSE)</f>
        <v>6.9510781800967956E-4</v>
      </c>
      <c r="AZ45" s="117"/>
      <c r="BA45" s="150"/>
      <c r="BB45" s="150"/>
      <c r="BC45" s="150"/>
      <c r="BD45" s="151"/>
      <c r="BF45" s="117"/>
      <c r="BG45" s="150"/>
      <c r="BH45" s="150"/>
      <c r="BI45" s="150"/>
      <c r="BJ45" s="151"/>
      <c r="BL45" s="146"/>
      <c r="BM45" s="147"/>
    </row>
    <row r="46" spans="1:76" ht="13.5" thickBot="1">
      <c r="A46" s="119" t="s">
        <v>89</v>
      </c>
      <c r="B46" s="402">
        <f>SUM(B39:B45)</f>
        <v>7.4273917847670639</v>
      </c>
      <c r="C46" s="403"/>
      <c r="D46" s="403"/>
      <c r="E46" s="403"/>
      <c r="F46" s="403"/>
      <c r="G46" s="403"/>
      <c r="H46" s="403"/>
      <c r="I46" s="404">
        <f>SUM(I39:I45)</f>
        <v>0.17217409482556131</v>
      </c>
      <c r="J46" s="405">
        <f>SUM(J39:J45)</f>
        <v>0.14101088157105712</v>
      </c>
      <c r="L46" s="119" t="s">
        <v>89</v>
      </c>
      <c r="M46" s="112">
        <f>SUM(M39:M45)</f>
        <v>2.0264966089105565</v>
      </c>
      <c r="N46" s="113"/>
      <c r="O46" s="113"/>
      <c r="P46" s="113"/>
      <c r="Q46" s="113"/>
      <c r="R46" s="113"/>
      <c r="S46" s="113"/>
      <c r="T46" s="114">
        <f>SUM(T39:T45)</f>
        <v>6.9198199479395303E-2</v>
      </c>
      <c r="U46" s="115">
        <f>SUM(U39:U45)</f>
        <v>5.0959851425514111E-2</v>
      </c>
      <c r="W46" s="119" t="s">
        <v>89</v>
      </c>
      <c r="X46" s="402">
        <f>SUM(X39:X45)</f>
        <v>2.8211312730256344E-2</v>
      </c>
      <c r="Y46" s="113"/>
      <c r="Z46" s="113"/>
      <c r="AA46" s="113"/>
      <c r="AB46" s="113"/>
      <c r="AC46" s="113"/>
      <c r="AD46" s="113"/>
      <c r="AE46" s="114">
        <f>SUM(AE39:AE45)</f>
        <v>2.4889598189235763E-3</v>
      </c>
      <c r="AF46" s="115">
        <f>SUM(AF39:AF45)</f>
        <v>2.5737360867755269E-3</v>
      </c>
      <c r="AG46" s="126"/>
      <c r="AH46" s="118" t="s">
        <v>89</v>
      </c>
      <c r="AI46" s="152">
        <f>SUM(AI42:AI44)</f>
        <v>2.6141555930296344E-2</v>
      </c>
      <c r="AJ46" s="153"/>
      <c r="AK46" s="153">
        <f>SUM(AK42:AK44)</f>
        <v>2.6555422917722428E-5</v>
      </c>
      <c r="AL46" s="154">
        <f>SUM(AL42:AL44)</f>
        <v>1.3277711458861214E-5</v>
      </c>
      <c r="AN46" s="118" t="s">
        <v>89</v>
      </c>
      <c r="AO46" s="152">
        <f>SUM(AO42:AO44)</f>
        <v>8.0482367301170255E-2</v>
      </c>
      <c r="AP46" s="153"/>
      <c r="AQ46" s="153">
        <f>SUM(AQ42:AQ44)</f>
        <v>1.1276147579738027E-4</v>
      </c>
      <c r="AR46" s="154">
        <f>SUM(AR42:AR44)</f>
        <v>7.2491571621547847E-5</v>
      </c>
      <c r="AT46" s="118" t="s">
        <v>89</v>
      </c>
      <c r="AU46" s="152">
        <f>SUM(AU42:AU45)</f>
        <v>0.26442028955220892</v>
      </c>
      <c r="AV46" s="153"/>
      <c r="AW46" s="153">
        <f>SUM(AW42:AW45)</f>
        <v>4.0715994350896262E-3</v>
      </c>
      <c r="AX46" s="154">
        <f>SUM(AX42:AX45)</f>
        <v>1.6704881503207488E-3</v>
      </c>
      <c r="AZ46" s="118" t="s">
        <v>89</v>
      </c>
      <c r="BA46" s="152">
        <f>SUM(BA42:BA44)</f>
        <v>9.2335942449955993E-2</v>
      </c>
      <c r="BB46" s="153"/>
      <c r="BC46" s="153">
        <f>SUM(BC42:BC44)</f>
        <v>7.6638832233463469E-4</v>
      </c>
      <c r="BD46" s="154">
        <f>SUM(BD42:BD44)</f>
        <v>4.7091330649477557E-4</v>
      </c>
      <c r="BF46" s="118" t="s">
        <v>89</v>
      </c>
      <c r="BG46" s="152">
        <f>SUM(BG42:BG44)</f>
        <v>4.9169443133495215E-2</v>
      </c>
      <c r="BH46" s="153"/>
      <c r="BI46" s="153">
        <f>SUM(BI42:BI44)</f>
        <v>4.081063780080103E-4</v>
      </c>
      <c r="BJ46" s="154">
        <f>SUM(BJ42:BJ44)</f>
        <v>2.5076415998082562E-4</v>
      </c>
      <c r="BL46" s="155">
        <f>SUM(BC46,AW46,AQ46,AK46,AE46,T46,I46,BI46)</f>
        <v>0.24924666515802754</v>
      </c>
      <c r="BM46" s="156">
        <f>SUM(BD46,AX46,AR46,AL46,AF46,U46,J46,BJ46)</f>
        <v>0.19702240398322352</v>
      </c>
    </row>
    <row r="48" spans="1:76" s="104" customFormat="1" ht="13">
      <c r="A48" s="134"/>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34"/>
      <c r="AP48" s="134"/>
      <c r="AQ48" s="134"/>
      <c r="AR48" s="134"/>
      <c r="AS48" s="134"/>
      <c r="AT48" s="134"/>
      <c r="AU48" s="134"/>
      <c r="AV48" s="134"/>
      <c r="AW48" s="134"/>
      <c r="AX48" s="134"/>
      <c r="AY48" s="134"/>
      <c r="AZ48" s="134"/>
      <c r="BA48" s="134"/>
      <c r="BB48" s="134"/>
      <c r="BC48" s="134"/>
      <c r="BD48" s="134"/>
      <c r="BE48" s="134"/>
      <c r="BF48" s="134"/>
      <c r="BG48" s="134"/>
      <c r="BH48" s="134"/>
      <c r="BI48" s="134"/>
      <c r="BJ48" s="134"/>
      <c r="BK48" s="134"/>
      <c r="BL48" s="134"/>
      <c r="BM48" s="134"/>
      <c r="BN48" s="134"/>
      <c r="BO48" s="134"/>
      <c r="BP48" s="134"/>
      <c r="BQ48" s="134"/>
      <c r="BR48" s="134"/>
      <c r="BS48" s="134"/>
      <c r="BT48" s="134"/>
      <c r="BU48" s="134"/>
      <c r="BV48" s="134"/>
      <c r="BW48" s="134"/>
      <c r="BX48" s="134"/>
    </row>
  </sheetData>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theme="9" tint="0.79998168889431442"/>
  </sheetPr>
  <dimension ref="A1:BX48"/>
  <sheetViews>
    <sheetView topLeftCell="AT1" zoomScaleNormal="100" workbookViewId="0">
      <selection activeCell="BO49" sqref="BO49"/>
    </sheetView>
  </sheetViews>
  <sheetFormatPr defaultColWidth="9.1796875" defaultRowHeight="12.5"/>
  <cols>
    <col min="1" max="1" width="14.54296875" style="134" bestFit="1" customWidth="1"/>
    <col min="2" max="2" width="9.1796875" style="134"/>
    <col min="3" max="9" width="9.7265625" style="134" bestFit="1" customWidth="1"/>
    <col min="10" max="10" width="9.1796875" style="134"/>
    <col min="11" max="11" width="4" style="134" customWidth="1"/>
    <col min="12" max="12" width="14.54296875" style="134" bestFit="1" customWidth="1"/>
    <col min="13" max="13" width="6.1796875" style="134" bestFit="1" customWidth="1"/>
    <col min="14" max="18" width="9.1796875" style="134"/>
    <col min="19" max="19" width="16.453125" style="134" customWidth="1"/>
    <col min="20" max="21" width="9.1796875" style="134"/>
    <col min="22" max="22" width="4.453125" style="134" customWidth="1"/>
    <col min="23" max="23" width="14.54296875" style="134" bestFit="1" customWidth="1"/>
    <col min="24" max="32" width="9.1796875" style="134"/>
    <col min="33" max="33" width="5.1796875" style="134" customWidth="1"/>
    <col min="34" max="34" width="16.7265625" style="134" bestFit="1" customWidth="1"/>
    <col min="35" max="38" width="9.1796875" style="134"/>
    <col min="39" max="39" width="6" style="134" customWidth="1"/>
    <col min="40" max="40" width="16.7265625" style="134" bestFit="1" customWidth="1"/>
    <col min="41" max="44" width="9.1796875" style="134"/>
    <col min="45" max="45" width="4.7265625" style="134" customWidth="1"/>
    <col min="46" max="46" width="16.7265625" style="134" bestFit="1" customWidth="1"/>
    <col min="47" max="50" width="9.1796875" style="134"/>
    <col min="51" max="51" width="6.1796875" style="134" customWidth="1"/>
    <col min="52" max="52" width="16.7265625" style="134" bestFit="1" customWidth="1"/>
    <col min="53" max="56" width="9.1796875" style="134"/>
    <col min="57" max="57" width="6.1796875" style="134" customWidth="1"/>
    <col min="58" max="58" width="16.7265625" style="134" bestFit="1" customWidth="1"/>
    <col min="59" max="16384" width="9.1796875" style="134"/>
  </cols>
  <sheetData>
    <row r="1" spans="1:62" s="104" customFormat="1" ht="13.5" thickBot="1">
      <c r="B1" s="104" t="s">
        <v>13</v>
      </c>
      <c r="C1" s="104" t="s">
        <v>254</v>
      </c>
      <c r="M1" s="104" t="s">
        <v>14</v>
      </c>
      <c r="N1" s="104" t="s">
        <v>254</v>
      </c>
      <c r="X1" s="104" t="s">
        <v>15</v>
      </c>
      <c r="Y1" s="104" t="s">
        <v>254</v>
      </c>
      <c r="AI1" s="104" t="s">
        <v>16</v>
      </c>
      <c r="AJ1" s="104" t="s">
        <v>254</v>
      </c>
      <c r="AO1" s="104" t="s">
        <v>17</v>
      </c>
      <c r="AP1" s="104" t="s">
        <v>254</v>
      </c>
      <c r="AU1" s="104" t="s">
        <v>18</v>
      </c>
      <c r="AV1" s="104" t="s">
        <v>254</v>
      </c>
      <c r="BA1" s="104" t="s">
        <v>19</v>
      </c>
      <c r="BB1" s="104" t="s">
        <v>254</v>
      </c>
      <c r="BG1" s="104" t="s">
        <v>318</v>
      </c>
      <c r="BH1" s="104" t="s">
        <v>254</v>
      </c>
    </row>
    <row r="2" spans="1:62" ht="13">
      <c r="A2" s="171"/>
      <c r="B2" s="133">
        <v>2015</v>
      </c>
      <c r="C2" s="98">
        <v>5</v>
      </c>
      <c r="D2" s="98">
        <v>6</v>
      </c>
      <c r="E2" s="98">
        <v>7</v>
      </c>
      <c r="F2" s="98">
        <v>8</v>
      </c>
      <c r="G2" s="99">
        <v>9</v>
      </c>
      <c r="H2" s="98">
        <v>10</v>
      </c>
      <c r="I2" s="99">
        <v>11</v>
      </c>
      <c r="J2" s="164"/>
      <c r="L2" s="171"/>
      <c r="M2" s="133">
        <v>2015</v>
      </c>
      <c r="N2" s="98">
        <v>12</v>
      </c>
      <c r="O2" s="98">
        <v>13</v>
      </c>
      <c r="P2" s="99">
        <v>14</v>
      </c>
      <c r="Q2" s="98">
        <v>15</v>
      </c>
      <c r="R2" s="99">
        <v>16</v>
      </c>
      <c r="S2" s="98">
        <v>17</v>
      </c>
      <c r="T2" s="99">
        <v>18</v>
      </c>
      <c r="U2" s="164"/>
      <c r="W2" s="171"/>
      <c r="X2" s="133">
        <v>2015</v>
      </c>
      <c r="Y2" s="98">
        <v>19</v>
      </c>
      <c r="Z2" s="98">
        <v>20</v>
      </c>
      <c r="AA2" s="98">
        <v>21</v>
      </c>
      <c r="AB2" s="98">
        <v>22</v>
      </c>
      <c r="AC2" s="99">
        <v>23</v>
      </c>
      <c r="AD2" s="98">
        <v>24</v>
      </c>
      <c r="AE2" s="99">
        <v>25</v>
      </c>
      <c r="AF2" s="164"/>
      <c r="AG2" s="123"/>
      <c r="AI2" s="128">
        <v>2015</v>
      </c>
      <c r="AJ2" s="135"/>
      <c r="AK2" s="135"/>
      <c r="AL2" s="164"/>
      <c r="AO2" s="128">
        <v>2015</v>
      </c>
      <c r="AP2" s="135"/>
      <c r="AQ2" s="135"/>
      <c r="AR2" s="164"/>
      <c r="AU2" s="128">
        <v>2015</v>
      </c>
      <c r="AV2" s="135"/>
      <c r="AW2" s="135"/>
      <c r="AX2" s="164"/>
      <c r="BA2" s="128">
        <v>2015</v>
      </c>
      <c r="BB2" s="135"/>
      <c r="BC2" s="135"/>
      <c r="BD2" s="164"/>
      <c r="BG2" s="128">
        <v>2015</v>
      </c>
      <c r="BH2" s="135"/>
      <c r="BI2" s="135"/>
      <c r="BJ2" s="164"/>
    </row>
    <row r="3" spans="1:62">
      <c r="A3" s="146"/>
      <c r="B3" s="100" t="s">
        <v>43</v>
      </c>
      <c r="C3" s="124" t="s">
        <v>37</v>
      </c>
      <c r="D3" s="100" t="s">
        <v>31</v>
      </c>
      <c r="E3" s="100" t="s">
        <v>29</v>
      </c>
      <c r="F3" s="100" t="s">
        <v>27</v>
      </c>
      <c r="G3" s="100" t="s">
        <v>25</v>
      </c>
      <c r="H3" s="100" t="s">
        <v>22</v>
      </c>
      <c r="I3" s="100" t="s">
        <v>21</v>
      </c>
      <c r="J3" s="172" t="s">
        <v>97</v>
      </c>
      <c r="L3" s="146"/>
      <c r="M3" s="100" t="s">
        <v>43</v>
      </c>
      <c r="N3" s="124" t="s">
        <v>37</v>
      </c>
      <c r="O3" s="100" t="s">
        <v>31</v>
      </c>
      <c r="P3" s="100" t="s">
        <v>29</v>
      </c>
      <c r="Q3" s="100" t="s">
        <v>27</v>
      </c>
      <c r="R3" s="100" t="s">
        <v>25</v>
      </c>
      <c r="S3" s="100" t="s">
        <v>22</v>
      </c>
      <c r="T3" s="100" t="s">
        <v>21</v>
      </c>
      <c r="U3" s="172" t="s">
        <v>97</v>
      </c>
      <c r="W3" s="146"/>
      <c r="X3" s="100" t="s">
        <v>43</v>
      </c>
      <c r="Y3" s="124" t="s">
        <v>37</v>
      </c>
      <c r="Z3" s="100" t="s">
        <v>31</v>
      </c>
      <c r="AA3" s="100" t="s">
        <v>29</v>
      </c>
      <c r="AB3" s="100" t="s">
        <v>27</v>
      </c>
      <c r="AC3" s="100" t="s">
        <v>25</v>
      </c>
      <c r="AD3" s="100" t="s">
        <v>22</v>
      </c>
      <c r="AE3" s="100" t="s">
        <v>21</v>
      </c>
      <c r="AF3" s="172" t="s">
        <v>97</v>
      </c>
      <c r="AG3" s="124"/>
      <c r="AI3" s="165" t="s">
        <v>43</v>
      </c>
      <c r="AJ3" s="111" t="s">
        <v>103</v>
      </c>
      <c r="AK3" s="136" t="s">
        <v>97</v>
      </c>
      <c r="AL3" s="166"/>
      <c r="AO3" s="165" t="s">
        <v>43</v>
      </c>
      <c r="AP3" s="111" t="s">
        <v>103</v>
      </c>
      <c r="AQ3" s="136" t="s">
        <v>97</v>
      </c>
      <c r="AR3" s="166"/>
      <c r="AU3" s="165" t="s">
        <v>43</v>
      </c>
      <c r="AV3" s="111" t="s">
        <v>103</v>
      </c>
      <c r="AW3" s="136" t="s">
        <v>97</v>
      </c>
      <c r="AX3" s="166"/>
      <c r="BA3" s="165" t="s">
        <v>43</v>
      </c>
      <c r="BB3" s="111" t="s">
        <v>103</v>
      </c>
      <c r="BC3" s="136" t="s">
        <v>97</v>
      </c>
      <c r="BD3" s="166"/>
      <c r="BG3" s="165" t="s">
        <v>43</v>
      </c>
      <c r="BH3" s="111" t="s">
        <v>103</v>
      </c>
      <c r="BI3" s="136" t="s">
        <v>97</v>
      </c>
      <c r="BJ3" s="166"/>
    </row>
    <row r="4" spans="1:62" ht="13">
      <c r="A4" s="173">
        <v>0</v>
      </c>
      <c r="B4" s="178">
        <v>2015</v>
      </c>
      <c r="C4" s="137">
        <f t="shared" ref="C4:I13" si="0">VLOOKUP($B4,oldtechs,C$2,FALSE)</f>
        <v>0</v>
      </c>
      <c r="D4" s="137">
        <f t="shared" si="0"/>
        <v>0</v>
      </c>
      <c r="E4" s="137">
        <f t="shared" si="0"/>
        <v>0</v>
      </c>
      <c r="F4" s="137">
        <f t="shared" si="0"/>
        <v>0</v>
      </c>
      <c r="G4" s="137">
        <f t="shared" si="0"/>
        <v>0</v>
      </c>
      <c r="H4" s="137">
        <f t="shared" si="0"/>
        <v>0</v>
      </c>
      <c r="I4" s="137">
        <f t="shared" si="0"/>
        <v>1</v>
      </c>
      <c r="J4" s="179">
        <f t="shared" ref="J4:J34" si="1">VLOOKUP($A4,VMTtoMY15,2,FALSE)*$J$35</f>
        <v>0.70833599667275926</v>
      </c>
      <c r="L4" s="173">
        <v>0</v>
      </c>
      <c r="M4" s="178">
        <v>2015</v>
      </c>
      <c r="N4" s="137">
        <f t="shared" ref="N4:T13" si="2">VLOOKUP($B4,oldtechs,N$2,FALSE)</f>
        <v>0</v>
      </c>
      <c r="O4" s="137">
        <f t="shared" si="2"/>
        <v>0</v>
      </c>
      <c r="P4" s="137">
        <f t="shared" si="2"/>
        <v>0</v>
      </c>
      <c r="Q4" s="137">
        <f t="shared" si="2"/>
        <v>0</v>
      </c>
      <c r="R4" s="137">
        <f t="shared" si="2"/>
        <v>0</v>
      </c>
      <c r="S4" s="137">
        <f t="shared" si="2"/>
        <v>0</v>
      </c>
      <c r="T4" s="137">
        <f t="shared" si="2"/>
        <v>1</v>
      </c>
      <c r="U4" s="179">
        <f t="shared" ref="U4:U34" si="3">VLOOKUP($A4,VMTtoMY15,3,FALSE)*$U$35</f>
        <v>0.19715825951589303</v>
      </c>
      <c r="W4" s="173">
        <v>0</v>
      </c>
      <c r="X4" s="178">
        <v>2015</v>
      </c>
      <c r="Y4" s="137">
        <f t="shared" ref="Y4:AE13" si="4">VLOOKUP($B4,oldtechs,Y$2,FALSE)</f>
        <v>0</v>
      </c>
      <c r="Z4" s="137">
        <f t="shared" si="4"/>
        <v>0</v>
      </c>
      <c r="AA4" s="137">
        <f t="shared" si="4"/>
        <v>0</v>
      </c>
      <c r="AB4" s="137">
        <f t="shared" si="4"/>
        <v>0</v>
      </c>
      <c r="AC4" s="137">
        <f t="shared" si="4"/>
        <v>0</v>
      </c>
      <c r="AD4" s="137">
        <f t="shared" si="4"/>
        <v>0</v>
      </c>
      <c r="AE4" s="137">
        <f t="shared" si="4"/>
        <v>1</v>
      </c>
      <c r="AF4" s="179">
        <f t="shared" ref="AF4:AF34" si="5">VLOOKUP($A4,VMTtoMY15,4,FALSE)*$AF$35</f>
        <v>4.6597972307073693E-3</v>
      </c>
      <c r="AG4" s="139"/>
      <c r="AI4" s="146">
        <v>2015</v>
      </c>
      <c r="AJ4" s="103" t="str">
        <f t="shared" ref="AJ4:AJ34" si="6">VLOOKUP(AI4,oldtechs,2,FALSE)</f>
        <v>A</v>
      </c>
      <c r="AK4" s="140">
        <f t="shared" ref="AK4:AK34" si="7">VLOOKUP($A4,VMTtoMY15,5,FALSE)*AK$35</f>
        <v>8.3177696003504508E-3</v>
      </c>
      <c r="AL4" s="167"/>
      <c r="AO4" s="146">
        <v>2015</v>
      </c>
      <c r="AP4" s="103" t="str">
        <f t="shared" ref="AP4:AP34" si="8">VLOOKUP(AO4,oldtechs,2,FALSE)</f>
        <v>A</v>
      </c>
      <c r="AQ4" s="140">
        <f t="shared" ref="AQ4:AQ34" si="9">VLOOKUP($A4,VMTtoMY15,6,FALSE)*AQ$35</f>
        <v>8.2281407984072883E-3</v>
      </c>
      <c r="AR4" s="167"/>
      <c r="AU4" s="146">
        <v>2015</v>
      </c>
      <c r="AV4" s="103" t="str">
        <f t="shared" ref="AV4:AV34" si="10">VLOOKUP(AU4,oldtechs,3,FALSE)</f>
        <v>AF</v>
      </c>
      <c r="AW4" s="140">
        <f t="shared" ref="AW4:AW34" si="11">VLOOKUP($A4,VMTtoMY15,7,FALSE)*AW$35</f>
        <v>3.2829113911566704E-2</v>
      </c>
      <c r="AX4" s="167"/>
      <c r="BA4" s="146">
        <v>2015</v>
      </c>
      <c r="BB4" s="103" t="str">
        <f t="shared" ref="BB4:BB34" si="12">VLOOKUP(BA4,oldtechs,4,FALSE)</f>
        <v>N</v>
      </c>
      <c r="BC4" s="140">
        <f t="shared" ref="BC4:BC34" si="13">VLOOKUP($A4,VMTtoMY15,8,FALSE)*BC$35</f>
        <v>3.3753672934055234E-2</v>
      </c>
      <c r="BD4" s="167"/>
      <c r="BG4" s="146">
        <v>2015</v>
      </c>
      <c r="BH4" s="103" t="str">
        <f t="shared" ref="BH4:BH34" si="14">VLOOKUP(BG4,oldtechs,4,FALSE)</f>
        <v>N</v>
      </c>
      <c r="BI4" s="140">
        <f t="shared" ref="BI4:BI34" si="15">VLOOKUP($A4,VMTtoMY15,8,FALSE)*BI$35</f>
        <v>2.4127942908160272E-2</v>
      </c>
      <c r="BJ4" s="167"/>
    </row>
    <row r="5" spans="1:62" ht="13">
      <c r="A5" s="173">
        <v>1</v>
      </c>
      <c r="B5" s="180">
        <v>2014</v>
      </c>
      <c r="C5" s="137">
        <f t="shared" si="0"/>
        <v>0</v>
      </c>
      <c r="D5" s="137">
        <f t="shared" si="0"/>
        <v>0</v>
      </c>
      <c r="E5" s="137">
        <f t="shared" si="0"/>
        <v>0</v>
      </c>
      <c r="F5" s="137">
        <f t="shared" si="0"/>
        <v>0</v>
      </c>
      <c r="G5" s="137">
        <f t="shared" si="0"/>
        <v>0</v>
      </c>
      <c r="H5" s="137">
        <f t="shared" si="0"/>
        <v>0</v>
      </c>
      <c r="I5" s="137">
        <f t="shared" si="0"/>
        <v>1</v>
      </c>
      <c r="J5" s="174">
        <f t="shared" si="1"/>
        <v>0.68522740657190395</v>
      </c>
      <c r="L5" s="173">
        <v>1</v>
      </c>
      <c r="M5" s="180">
        <v>2014</v>
      </c>
      <c r="N5" s="137">
        <f t="shared" si="2"/>
        <v>0</v>
      </c>
      <c r="O5" s="137">
        <f t="shared" si="2"/>
        <v>0</v>
      </c>
      <c r="P5" s="137">
        <f t="shared" si="2"/>
        <v>0</v>
      </c>
      <c r="Q5" s="137">
        <f t="shared" si="2"/>
        <v>0</v>
      </c>
      <c r="R5" s="137">
        <f t="shared" si="2"/>
        <v>0</v>
      </c>
      <c r="S5" s="137">
        <f t="shared" si="2"/>
        <v>0</v>
      </c>
      <c r="T5" s="137">
        <f t="shared" si="2"/>
        <v>1</v>
      </c>
      <c r="U5" s="174">
        <f t="shared" si="3"/>
        <v>0.18400879028099507</v>
      </c>
      <c r="W5" s="173">
        <v>1</v>
      </c>
      <c r="X5" s="180">
        <v>2014</v>
      </c>
      <c r="Y5" s="137">
        <f t="shared" si="4"/>
        <v>0</v>
      </c>
      <c r="Z5" s="137">
        <f t="shared" si="4"/>
        <v>0</v>
      </c>
      <c r="AA5" s="137">
        <f t="shared" si="4"/>
        <v>0</v>
      </c>
      <c r="AB5" s="137">
        <f t="shared" si="4"/>
        <v>0</v>
      </c>
      <c r="AC5" s="137">
        <f t="shared" si="4"/>
        <v>0</v>
      </c>
      <c r="AD5" s="137">
        <f t="shared" si="4"/>
        <v>0</v>
      </c>
      <c r="AE5" s="137">
        <f t="shared" si="4"/>
        <v>1</v>
      </c>
      <c r="AF5" s="174">
        <f t="shared" si="5"/>
        <v>4.2826684360534762E-3</v>
      </c>
      <c r="AG5" s="139"/>
      <c r="AI5" s="146">
        <v>2014</v>
      </c>
      <c r="AJ5" s="103" t="str">
        <f t="shared" si="6"/>
        <v>A</v>
      </c>
      <c r="AK5" s="140">
        <f t="shared" si="7"/>
        <v>7.9797480425462322E-3</v>
      </c>
      <c r="AL5" s="147"/>
      <c r="AO5" s="146">
        <v>2014</v>
      </c>
      <c r="AP5" s="103" t="str">
        <f t="shared" si="8"/>
        <v>A</v>
      </c>
      <c r="AQ5" s="140">
        <f t="shared" si="9"/>
        <v>7.6144752456397506E-3</v>
      </c>
      <c r="AR5" s="147"/>
      <c r="AU5" s="146">
        <v>2014</v>
      </c>
      <c r="AV5" s="103" t="str">
        <f t="shared" si="10"/>
        <v>AF</v>
      </c>
      <c r="AW5" s="140">
        <f t="shared" si="11"/>
        <v>2.9823881902857282E-2</v>
      </c>
      <c r="AX5" s="147"/>
      <c r="BA5" s="146">
        <v>2014</v>
      </c>
      <c r="BB5" s="103" t="str">
        <f t="shared" si="12"/>
        <v>N</v>
      </c>
      <c r="BC5" s="140">
        <f t="shared" si="13"/>
        <v>1.7529901506239624E-2</v>
      </c>
      <c r="BD5" s="147"/>
      <c r="BG5" s="146">
        <v>2014</v>
      </c>
      <c r="BH5" s="103" t="str">
        <f t="shared" si="14"/>
        <v>N</v>
      </c>
      <c r="BI5" s="140">
        <f t="shared" si="15"/>
        <v>1.2530798160975338E-2</v>
      </c>
      <c r="BJ5" s="147"/>
    </row>
    <row r="6" spans="1:62" ht="13">
      <c r="A6" s="173">
        <v>2</v>
      </c>
      <c r="B6" s="180">
        <v>2013</v>
      </c>
      <c r="C6" s="137">
        <f t="shared" si="0"/>
        <v>0</v>
      </c>
      <c r="D6" s="137">
        <f t="shared" si="0"/>
        <v>0</v>
      </c>
      <c r="E6" s="137">
        <f t="shared" si="0"/>
        <v>0</v>
      </c>
      <c r="F6" s="137">
        <f t="shared" si="0"/>
        <v>0</v>
      </c>
      <c r="G6" s="137">
        <f t="shared" si="0"/>
        <v>0</v>
      </c>
      <c r="H6" s="137">
        <f t="shared" si="0"/>
        <v>0</v>
      </c>
      <c r="I6" s="137">
        <f t="shared" si="0"/>
        <v>1</v>
      </c>
      <c r="J6" s="174">
        <f t="shared" si="1"/>
        <v>0.64254377509856875</v>
      </c>
      <c r="L6" s="173">
        <v>2</v>
      </c>
      <c r="M6" s="180">
        <v>2013</v>
      </c>
      <c r="N6" s="137">
        <f t="shared" si="2"/>
        <v>0</v>
      </c>
      <c r="O6" s="137">
        <f t="shared" si="2"/>
        <v>0</v>
      </c>
      <c r="P6" s="137">
        <f t="shared" si="2"/>
        <v>0</v>
      </c>
      <c r="Q6" s="137">
        <f t="shared" si="2"/>
        <v>0</v>
      </c>
      <c r="R6" s="137">
        <f t="shared" si="2"/>
        <v>0</v>
      </c>
      <c r="S6" s="137">
        <f t="shared" si="2"/>
        <v>0</v>
      </c>
      <c r="T6" s="137">
        <f t="shared" si="2"/>
        <v>1</v>
      </c>
      <c r="U6" s="174">
        <f t="shared" si="3"/>
        <v>0.16849861151043205</v>
      </c>
      <c r="W6" s="173">
        <v>2</v>
      </c>
      <c r="X6" s="180">
        <v>2013</v>
      </c>
      <c r="Y6" s="137">
        <f t="shared" si="4"/>
        <v>0</v>
      </c>
      <c r="Z6" s="137">
        <f t="shared" si="4"/>
        <v>0</v>
      </c>
      <c r="AA6" s="137">
        <f t="shared" si="4"/>
        <v>0</v>
      </c>
      <c r="AB6" s="137">
        <f t="shared" si="4"/>
        <v>0</v>
      </c>
      <c r="AC6" s="137">
        <f t="shared" si="4"/>
        <v>0</v>
      </c>
      <c r="AD6" s="137">
        <f t="shared" si="4"/>
        <v>0</v>
      </c>
      <c r="AE6" s="137">
        <f t="shared" si="4"/>
        <v>1</v>
      </c>
      <c r="AF6" s="174">
        <f t="shared" si="5"/>
        <v>3.8435784219533636E-3</v>
      </c>
      <c r="AG6" s="139"/>
      <c r="AI6" s="146">
        <v>2013</v>
      </c>
      <c r="AJ6" s="103" t="str">
        <f t="shared" si="6"/>
        <v>A</v>
      </c>
      <c r="AK6" s="140">
        <f t="shared" si="7"/>
        <v>7.519084046696922E-3</v>
      </c>
      <c r="AL6" s="147"/>
      <c r="AO6" s="146">
        <v>2013</v>
      </c>
      <c r="AP6" s="103" t="str">
        <f t="shared" si="8"/>
        <v>A</v>
      </c>
      <c r="AQ6" s="140">
        <f t="shared" si="9"/>
        <v>7.0911794682059232E-3</v>
      </c>
      <c r="AR6" s="147"/>
      <c r="AU6" s="146">
        <v>2013</v>
      </c>
      <c r="AV6" s="103" t="str">
        <f t="shared" si="10"/>
        <v>AF</v>
      </c>
      <c r="AW6" s="140">
        <f t="shared" si="11"/>
        <v>2.7147513276743449E-2</v>
      </c>
      <c r="AX6" s="147"/>
      <c r="BA6" s="146">
        <v>2013</v>
      </c>
      <c r="BB6" s="103" t="str">
        <f t="shared" si="12"/>
        <v>N</v>
      </c>
      <c r="BC6" s="140">
        <f t="shared" si="13"/>
        <v>1.2516098013194454E-2</v>
      </c>
      <c r="BD6" s="147"/>
      <c r="BG6" s="146">
        <v>2013</v>
      </c>
      <c r="BH6" s="103" t="str">
        <f t="shared" si="14"/>
        <v>N</v>
      </c>
      <c r="BI6" s="140">
        <f t="shared" si="15"/>
        <v>8.9468099926573695E-3</v>
      </c>
      <c r="BJ6" s="147"/>
    </row>
    <row r="7" spans="1:62" ht="13">
      <c r="A7" s="173">
        <v>3</v>
      </c>
      <c r="B7" s="180">
        <v>2012</v>
      </c>
      <c r="C7" s="137">
        <f t="shared" si="0"/>
        <v>0</v>
      </c>
      <c r="D7" s="137">
        <f t="shared" si="0"/>
        <v>0</v>
      </c>
      <c r="E7" s="137">
        <f t="shared" si="0"/>
        <v>0</v>
      </c>
      <c r="F7" s="137">
        <f t="shared" si="0"/>
        <v>0</v>
      </c>
      <c r="G7" s="137">
        <f t="shared" si="0"/>
        <v>0</v>
      </c>
      <c r="H7" s="137">
        <f t="shared" si="0"/>
        <v>0</v>
      </c>
      <c r="I7" s="137">
        <f t="shared" si="0"/>
        <v>1</v>
      </c>
      <c r="J7" s="174">
        <f t="shared" si="1"/>
        <v>0.6001848481029759</v>
      </c>
      <c r="L7" s="173">
        <v>3</v>
      </c>
      <c r="M7" s="180">
        <v>2012</v>
      </c>
      <c r="N7" s="137">
        <f t="shared" si="2"/>
        <v>0</v>
      </c>
      <c r="O7" s="137">
        <f t="shared" si="2"/>
        <v>0</v>
      </c>
      <c r="P7" s="137">
        <f t="shared" si="2"/>
        <v>0</v>
      </c>
      <c r="Q7" s="137">
        <f t="shared" si="2"/>
        <v>0</v>
      </c>
      <c r="R7" s="137">
        <f t="shared" si="2"/>
        <v>0</v>
      </c>
      <c r="S7" s="137">
        <f t="shared" si="2"/>
        <v>0</v>
      </c>
      <c r="T7" s="137">
        <f t="shared" si="2"/>
        <v>1</v>
      </c>
      <c r="U7" s="174">
        <f t="shared" si="3"/>
        <v>0.1576712072689721</v>
      </c>
      <c r="W7" s="173">
        <v>3</v>
      </c>
      <c r="X7" s="180">
        <v>2012</v>
      </c>
      <c r="Y7" s="137">
        <f t="shared" si="4"/>
        <v>0</v>
      </c>
      <c r="Z7" s="137">
        <f t="shared" si="4"/>
        <v>0</v>
      </c>
      <c r="AA7" s="137">
        <f t="shared" si="4"/>
        <v>0</v>
      </c>
      <c r="AB7" s="137">
        <f t="shared" si="4"/>
        <v>0</v>
      </c>
      <c r="AC7" s="137">
        <f t="shared" si="4"/>
        <v>0</v>
      </c>
      <c r="AD7" s="137">
        <f t="shared" si="4"/>
        <v>0</v>
      </c>
      <c r="AE7" s="137">
        <f t="shared" si="4"/>
        <v>1</v>
      </c>
      <c r="AF7" s="174">
        <f t="shared" si="5"/>
        <v>3.4750644987878642E-3</v>
      </c>
      <c r="AG7" s="139"/>
      <c r="AI7" s="146">
        <v>2012</v>
      </c>
      <c r="AJ7" s="103" t="str">
        <f t="shared" si="6"/>
        <v>A</v>
      </c>
      <c r="AK7" s="140">
        <f t="shared" si="7"/>
        <v>7.0605404249493593E-3</v>
      </c>
      <c r="AL7" s="147"/>
      <c r="AO7" s="146">
        <v>2012</v>
      </c>
      <c r="AP7" s="103" t="str">
        <f t="shared" si="8"/>
        <v>A</v>
      </c>
      <c r="AQ7" s="140">
        <f t="shared" si="9"/>
        <v>6.5695184344071395E-3</v>
      </c>
      <c r="AR7" s="147"/>
      <c r="AU7" s="146">
        <v>2012</v>
      </c>
      <c r="AV7" s="103" t="str">
        <f t="shared" si="10"/>
        <v>AF</v>
      </c>
      <c r="AW7" s="140">
        <f t="shared" si="11"/>
        <v>2.6109562510450358E-2</v>
      </c>
      <c r="AX7" s="147"/>
      <c r="BA7" s="146">
        <v>2012</v>
      </c>
      <c r="BB7" s="103" t="str">
        <f t="shared" si="12"/>
        <v>N</v>
      </c>
      <c r="BC7" s="140">
        <f t="shared" si="13"/>
        <v>9.2672197264815938E-3</v>
      </c>
      <c r="BD7" s="147"/>
      <c r="BG7" s="146">
        <v>2012</v>
      </c>
      <c r="BH7" s="103" t="str">
        <f t="shared" si="14"/>
        <v>N</v>
      </c>
      <c r="BI7" s="140">
        <f t="shared" si="15"/>
        <v>6.6244331073175722E-3</v>
      </c>
      <c r="BJ7" s="147"/>
    </row>
    <row r="8" spans="1:62" ht="13">
      <c r="A8" s="173">
        <v>4</v>
      </c>
      <c r="B8" s="180">
        <v>2011</v>
      </c>
      <c r="C8" s="137">
        <f t="shared" si="0"/>
        <v>0</v>
      </c>
      <c r="D8" s="137">
        <f t="shared" si="0"/>
        <v>0</v>
      </c>
      <c r="E8" s="137">
        <f t="shared" si="0"/>
        <v>0</v>
      </c>
      <c r="F8" s="137">
        <f t="shared" si="0"/>
        <v>0</v>
      </c>
      <c r="G8" s="137">
        <f t="shared" si="0"/>
        <v>0</v>
      </c>
      <c r="H8" s="137">
        <f t="shared" si="0"/>
        <v>0</v>
      </c>
      <c r="I8" s="137">
        <f t="shared" si="0"/>
        <v>1</v>
      </c>
      <c r="J8" s="174">
        <f t="shared" si="1"/>
        <v>0.36025825375084514</v>
      </c>
      <c r="L8" s="173">
        <v>4</v>
      </c>
      <c r="M8" s="180">
        <v>2011</v>
      </c>
      <c r="N8" s="137">
        <f t="shared" si="2"/>
        <v>0</v>
      </c>
      <c r="O8" s="137">
        <f t="shared" si="2"/>
        <v>0</v>
      </c>
      <c r="P8" s="137">
        <f t="shared" si="2"/>
        <v>0</v>
      </c>
      <c r="Q8" s="137">
        <f t="shared" si="2"/>
        <v>0</v>
      </c>
      <c r="R8" s="137">
        <f t="shared" si="2"/>
        <v>0</v>
      </c>
      <c r="S8" s="137">
        <f t="shared" si="2"/>
        <v>0</v>
      </c>
      <c r="T8" s="137">
        <f t="shared" si="2"/>
        <v>1</v>
      </c>
      <c r="U8" s="174">
        <f t="shared" si="3"/>
        <v>0.10303652695680929</v>
      </c>
      <c r="W8" s="173">
        <v>4</v>
      </c>
      <c r="X8" s="180">
        <v>2011</v>
      </c>
      <c r="Y8" s="137">
        <f t="shared" si="4"/>
        <v>0</v>
      </c>
      <c r="Z8" s="137">
        <f t="shared" si="4"/>
        <v>0</v>
      </c>
      <c r="AA8" s="137">
        <f t="shared" si="4"/>
        <v>0</v>
      </c>
      <c r="AB8" s="137">
        <f t="shared" si="4"/>
        <v>0</v>
      </c>
      <c r="AC8" s="137">
        <f t="shared" si="4"/>
        <v>0</v>
      </c>
      <c r="AD8" s="137">
        <f t="shared" si="4"/>
        <v>0</v>
      </c>
      <c r="AE8" s="137">
        <f t="shared" si="4"/>
        <v>1</v>
      </c>
      <c r="AF8" s="174">
        <f t="shared" si="5"/>
        <v>1.8692016302625351E-3</v>
      </c>
      <c r="AG8" s="139"/>
      <c r="AI8" s="146">
        <v>2011</v>
      </c>
      <c r="AJ8" s="103" t="str">
        <f t="shared" si="6"/>
        <v>A</v>
      </c>
      <c r="AK8" s="140">
        <f t="shared" si="7"/>
        <v>4.2552854883370853E-3</v>
      </c>
      <c r="AL8" s="147"/>
      <c r="AO8" s="146">
        <v>2011</v>
      </c>
      <c r="AP8" s="103" t="str">
        <f t="shared" si="8"/>
        <v>A</v>
      </c>
      <c r="AQ8" s="140">
        <f t="shared" si="9"/>
        <v>4.3479190422109522E-3</v>
      </c>
      <c r="AR8" s="147"/>
      <c r="AU8" s="146">
        <v>2011</v>
      </c>
      <c r="AV8" s="103" t="str">
        <f t="shared" si="10"/>
        <v>AF</v>
      </c>
      <c r="AW8" s="140">
        <f t="shared" si="11"/>
        <v>1.5348841783612692E-2</v>
      </c>
      <c r="AX8" s="147"/>
      <c r="BA8" s="146">
        <v>2011</v>
      </c>
      <c r="BB8" s="103" t="str">
        <f t="shared" si="12"/>
        <v>N</v>
      </c>
      <c r="BC8" s="140">
        <f t="shared" si="13"/>
        <v>6.414589216906014E-3</v>
      </c>
      <c r="BD8" s="147"/>
      <c r="BG8" s="146">
        <v>2011</v>
      </c>
      <c r="BH8" s="103" t="str">
        <f t="shared" si="14"/>
        <v>N</v>
      </c>
      <c r="BI8" s="140">
        <f t="shared" si="15"/>
        <v>4.5853037299729005E-3</v>
      </c>
      <c r="BJ8" s="147"/>
    </row>
    <row r="9" spans="1:62" ht="13">
      <c r="A9" s="173">
        <v>5</v>
      </c>
      <c r="B9" s="180">
        <v>2010</v>
      </c>
      <c r="C9" s="137">
        <f t="shared" si="0"/>
        <v>0</v>
      </c>
      <c r="D9" s="137">
        <f t="shared" si="0"/>
        <v>0</v>
      </c>
      <c r="E9" s="137">
        <f t="shared" si="0"/>
        <v>0</v>
      </c>
      <c r="F9" s="137">
        <f t="shared" si="0"/>
        <v>0</v>
      </c>
      <c r="G9" s="137">
        <f t="shared" si="0"/>
        <v>0</v>
      </c>
      <c r="H9" s="137">
        <f t="shared" si="0"/>
        <v>0</v>
      </c>
      <c r="I9" s="137">
        <f t="shared" si="0"/>
        <v>1</v>
      </c>
      <c r="J9" s="174">
        <f t="shared" si="1"/>
        <v>0.39454663730910133</v>
      </c>
      <c r="L9" s="173">
        <v>5</v>
      </c>
      <c r="M9" s="180">
        <v>2010</v>
      </c>
      <c r="N9" s="137">
        <f t="shared" si="2"/>
        <v>0</v>
      </c>
      <c r="O9" s="137">
        <f t="shared" si="2"/>
        <v>0</v>
      </c>
      <c r="P9" s="137">
        <f t="shared" si="2"/>
        <v>0</v>
      </c>
      <c r="Q9" s="137">
        <f t="shared" si="2"/>
        <v>0</v>
      </c>
      <c r="R9" s="137">
        <f t="shared" si="2"/>
        <v>0</v>
      </c>
      <c r="S9" s="137">
        <f t="shared" si="2"/>
        <v>0</v>
      </c>
      <c r="T9" s="137">
        <f t="shared" si="2"/>
        <v>1</v>
      </c>
      <c r="U9" s="174">
        <f t="shared" si="3"/>
        <v>8.7258343860953949E-2</v>
      </c>
      <c r="W9" s="173">
        <v>5</v>
      </c>
      <c r="X9" s="180">
        <v>2010</v>
      </c>
      <c r="Y9" s="137">
        <f t="shared" si="4"/>
        <v>0</v>
      </c>
      <c r="Z9" s="137">
        <f t="shared" si="4"/>
        <v>0</v>
      </c>
      <c r="AA9" s="137">
        <f t="shared" si="4"/>
        <v>0</v>
      </c>
      <c r="AB9" s="137">
        <f t="shared" si="4"/>
        <v>0</v>
      </c>
      <c r="AC9" s="137">
        <f t="shared" si="4"/>
        <v>0</v>
      </c>
      <c r="AD9" s="137">
        <f t="shared" si="4"/>
        <v>0</v>
      </c>
      <c r="AE9" s="137">
        <f t="shared" si="4"/>
        <v>1</v>
      </c>
      <c r="AF9" s="174">
        <f t="shared" si="5"/>
        <v>1.3563143435329399E-3</v>
      </c>
      <c r="AG9" s="139"/>
      <c r="AI9" s="146">
        <v>2010</v>
      </c>
      <c r="AJ9" s="103" t="str">
        <f t="shared" si="6"/>
        <v>A</v>
      </c>
      <c r="AK9" s="140">
        <f t="shared" si="7"/>
        <v>3.9789625761455219E-3</v>
      </c>
      <c r="AL9" s="147"/>
      <c r="AO9" s="146">
        <v>2010</v>
      </c>
      <c r="AP9" s="103" t="str">
        <f t="shared" si="8"/>
        <v>A</v>
      </c>
      <c r="AQ9" s="140">
        <f t="shared" si="9"/>
        <v>2.4830895424921748E-3</v>
      </c>
      <c r="AR9" s="147"/>
      <c r="AU9" s="146">
        <v>2010</v>
      </c>
      <c r="AV9" s="103" t="str">
        <f t="shared" si="10"/>
        <v>AF</v>
      </c>
      <c r="AW9" s="140">
        <f t="shared" si="11"/>
        <v>1.0005076743971416E-2</v>
      </c>
      <c r="AX9" s="147"/>
      <c r="BA9" s="146">
        <v>2010</v>
      </c>
      <c r="BB9" s="103" t="str">
        <f t="shared" si="12"/>
        <v>N</v>
      </c>
      <c r="BC9" s="140">
        <f t="shared" si="13"/>
        <v>5.1088519004962619E-3</v>
      </c>
      <c r="BD9" s="147"/>
      <c r="BG9" s="146">
        <v>2010</v>
      </c>
      <c r="BH9" s="103" t="str">
        <f t="shared" si="14"/>
        <v>N</v>
      </c>
      <c r="BI9" s="140">
        <f t="shared" si="15"/>
        <v>3.6519310719827633E-3</v>
      </c>
      <c r="BJ9" s="147"/>
    </row>
    <row r="10" spans="1:62" ht="13">
      <c r="A10" s="173">
        <v>6</v>
      </c>
      <c r="B10" s="180">
        <v>2009</v>
      </c>
      <c r="C10" s="137">
        <f t="shared" si="0"/>
        <v>0</v>
      </c>
      <c r="D10" s="137">
        <f t="shared" si="0"/>
        <v>0</v>
      </c>
      <c r="E10" s="137">
        <f t="shared" si="0"/>
        <v>0</v>
      </c>
      <c r="F10" s="137">
        <f t="shared" si="0"/>
        <v>0</v>
      </c>
      <c r="G10" s="137">
        <f t="shared" si="0"/>
        <v>0</v>
      </c>
      <c r="H10" s="137">
        <f t="shared" si="0"/>
        <v>1.3666618525702279E-3</v>
      </c>
      <c r="I10" s="137">
        <f t="shared" si="0"/>
        <v>0.99863333814742983</v>
      </c>
      <c r="J10" s="174">
        <f t="shared" si="1"/>
        <v>0.34932335295627942</v>
      </c>
      <c r="L10" s="173">
        <v>6</v>
      </c>
      <c r="M10" s="180">
        <v>2009</v>
      </c>
      <c r="N10" s="137">
        <f t="shared" si="2"/>
        <v>0</v>
      </c>
      <c r="O10" s="137">
        <f t="shared" si="2"/>
        <v>0</v>
      </c>
      <c r="P10" s="137">
        <f t="shared" si="2"/>
        <v>0</v>
      </c>
      <c r="Q10" s="137">
        <f t="shared" si="2"/>
        <v>0</v>
      </c>
      <c r="R10" s="137">
        <f t="shared" si="2"/>
        <v>0</v>
      </c>
      <c r="S10" s="137">
        <f t="shared" si="2"/>
        <v>0</v>
      </c>
      <c r="T10" s="137">
        <f t="shared" si="2"/>
        <v>1</v>
      </c>
      <c r="U10" s="174">
        <f>VLOOKUP($A10,VMTtoMY15,3,FALSE)*$U$35</f>
        <v>6.1838642475950265E-2</v>
      </c>
      <c r="W10" s="173">
        <v>6</v>
      </c>
      <c r="X10" s="180">
        <v>2009</v>
      </c>
      <c r="Y10" s="137">
        <f t="shared" si="4"/>
        <v>0</v>
      </c>
      <c r="Z10" s="137">
        <f t="shared" si="4"/>
        <v>0</v>
      </c>
      <c r="AA10" s="137">
        <f t="shared" si="4"/>
        <v>0</v>
      </c>
      <c r="AB10" s="137">
        <f t="shared" si="4"/>
        <v>0</v>
      </c>
      <c r="AC10" s="137">
        <f t="shared" si="4"/>
        <v>0</v>
      </c>
      <c r="AD10" s="137">
        <f t="shared" si="4"/>
        <v>0</v>
      </c>
      <c r="AE10" s="137">
        <f t="shared" si="4"/>
        <v>1</v>
      </c>
      <c r="AF10" s="174">
        <f t="shared" si="5"/>
        <v>1.1317085021311651E-3</v>
      </c>
      <c r="AG10" s="139"/>
      <c r="AI10" s="146">
        <v>2009</v>
      </c>
      <c r="AJ10" s="103" t="str">
        <f t="shared" si="6"/>
        <v>A</v>
      </c>
      <c r="AK10" s="140">
        <f t="shared" si="7"/>
        <v>2.5424133629596236E-3</v>
      </c>
      <c r="AL10" s="147"/>
      <c r="AO10" s="146">
        <v>2009</v>
      </c>
      <c r="AP10" s="103" t="str">
        <f t="shared" si="8"/>
        <v>A</v>
      </c>
      <c r="AQ10" s="140">
        <f t="shared" si="9"/>
        <v>2.0841547361158046E-3</v>
      </c>
      <c r="AR10" s="147"/>
      <c r="AU10" s="146">
        <v>2009</v>
      </c>
      <c r="AV10" s="103" t="str">
        <f t="shared" si="10"/>
        <v>AF</v>
      </c>
      <c r="AW10" s="140">
        <f t="shared" si="11"/>
        <v>1.1506191492283126E-2</v>
      </c>
      <c r="AX10" s="147"/>
      <c r="BA10" s="146">
        <v>2009</v>
      </c>
      <c r="BB10" s="103" t="str">
        <f t="shared" si="12"/>
        <v>N</v>
      </c>
      <c r="BC10" s="140">
        <f t="shared" si="13"/>
        <v>4.8471742084950607E-3</v>
      </c>
      <c r="BD10" s="147"/>
      <c r="BG10" s="146">
        <v>2009</v>
      </c>
      <c r="BH10" s="103" t="str">
        <f t="shared" si="14"/>
        <v>N</v>
      </c>
      <c r="BI10" s="140">
        <f t="shared" si="15"/>
        <v>3.4648775200543745E-3</v>
      </c>
      <c r="BJ10" s="147"/>
    </row>
    <row r="11" spans="1:62" ht="13">
      <c r="A11" s="173">
        <v>7</v>
      </c>
      <c r="B11" s="180">
        <v>2008</v>
      </c>
      <c r="C11" s="137">
        <f t="shared" si="0"/>
        <v>0</v>
      </c>
      <c r="D11" s="137">
        <f t="shared" si="0"/>
        <v>0</v>
      </c>
      <c r="E11" s="137">
        <f t="shared" si="0"/>
        <v>0</v>
      </c>
      <c r="F11" s="137">
        <f t="shared" si="0"/>
        <v>0</v>
      </c>
      <c r="G11" s="137">
        <f t="shared" si="0"/>
        <v>0</v>
      </c>
      <c r="H11" s="137">
        <f t="shared" si="0"/>
        <v>1.7051570921202044E-2</v>
      </c>
      <c r="I11" s="137">
        <f t="shared" si="0"/>
        <v>0.98294842907879798</v>
      </c>
      <c r="J11" s="174">
        <f t="shared" si="1"/>
        <v>0.42151279846380973</v>
      </c>
      <c r="L11" s="173">
        <v>7</v>
      </c>
      <c r="M11" s="180">
        <v>2008</v>
      </c>
      <c r="N11" s="137">
        <f t="shared" si="2"/>
        <v>0</v>
      </c>
      <c r="O11" s="137">
        <f t="shared" si="2"/>
        <v>0</v>
      </c>
      <c r="P11" s="137">
        <f t="shared" si="2"/>
        <v>0</v>
      </c>
      <c r="Q11" s="137">
        <f t="shared" si="2"/>
        <v>0</v>
      </c>
      <c r="R11" s="137">
        <f t="shared" si="2"/>
        <v>0</v>
      </c>
      <c r="S11" s="137">
        <f t="shared" si="2"/>
        <v>1.8681595137308996E-4</v>
      </c>
      <c r="T11" s="137">
        <f t="shared" si="2"/>
        <v>0.99981318404862685</v>
      </c>
      <c r="U11" s="174">
        <f t="shared" si="3"/>
        <v>0.10156759185742231</v>
      </c>
      <c r="W11" s="173">
        <v>7</v>
      </c>
      <c r="X11" s="180">
        <v>2008</v>
      </c>
      <c r="Y11" s="137">
        <f t="shared" si="4"/>
        <v>0</v>
      </c>
      <c r="Z11" s="137">
        <f t="shared" si="4"/>
        <v>0</v>
      </c>
      <c r="AA11" s="137">
        <f t="shared" si="4"/>
        <v>0</v>
      </c>
      <c r="AB11" s="137">
        <f t="shared" si="4"/>
        <v>0</v>
      </c>
      <c r="AC11" s="137">
        <f t="shared" si="4"/>
        <v>0</v>
      </c>
      <c r="AD11" s="137">
        <f t="shared" si="4"/>
        <v>0</v>
      </c>
      <c r="AE11" s="137">
        <f t="shared" si="4"/>
        <v>1</v>
      </c>
      <c r="AF11" s="174">
        <f t="shared" si="5"/>
        <v>1.9735965499025157E-3</v>
      </c>
      <c r="AG11" s="139"/>
      <c r="AI11" s="146">
        <v>2008</v>
      </c>
      <c r="AJ11" s="103" t="str">
        <f t="shared" si="6"/>
        <v>A</v>
      </c>
      <c r="AK11" s="140">
        <f t="shared" si="7"/>
        <v>2.0554058392702006E-4</v>
      </c>
      <c r="AL11" s="147"/>
      <c r="AO11" s="146">
        <v>2008</v>
      </c>
      <c r="AP11" s="103" t="str">
        <f t="shared" si="8"/>
        <v>A</v>
      </c>
      <c r="AQ11" s="140">
        <f t="shared" si="9"/>
        <v>4.956588588992096E-3</v>
      </c>
      <c r="AR11" s="147"/>
      <c r="AU11" s="146">
        <v>2008</v>
      </c>
      <c r="AV11" s="103" t="str">
        <f t="shared" si="10"/>
        <v>AF</v>
      </c>
      <c r="AW11" s="140">
        <f t="shared" si="11"/>
        <v>1.7761589848576054E-2</v>
      </c>
      <c r="AX11" s="147"/>
      <c r="BA11" s="146">
        <v>2008</v>
      </c>
      <c r="BB11" s="103" t="str">
        <f t="shared" si="12"/>
        <v>N</v>
      </c>
      <c r="BC11" s="140">
        <f t="shared" si="13"/>
        <v>7.8152276550115096E-3</v>
      </c>
      <c r="BD11" s="147"/>
      <c r="BG11" s="146">
        <v>2008</v>
      </c>
      <c r="BH11" s="103" t="str">
        <f t="shared" si="14"/>
        <v>N</v>
      </c>
      <c r="BI11" s="140">
        <f t="shared" si="15"/>
        <v>5.5865140082027309E-3</v>
      </c>
      <c r="BJ11" s="147"/>
    </row>
    <row r="12" spans="1:62" ht="13">
      <c r="A12" s="173">
        <v>8</v>
      </c>
      <c r="B12" s="180">
        <v>2007</v>
      </c>
      <c r="C12" s="137">
        <f t="shared" si="0"/>
        <v>0</v>
      </c>
      <c r="D12" s="137">
        <f t="shared" si="0"/>
        <v>0</v>
      </c>
      <c r="E12" s="137">
        <f t="shared" si="0"/>
        <v>0</v>
      </c>
      <c r="F12" s="137">
        <f t="shared" si="0"/>
        <v>0</v>
      </c>
      <c r="G12" s="137">
        <f t="shared" si="0"/>
        <v>0</v>
      </c>
      <c r="H12" s="137">
        <f t="shared" si="0"/>
        <v>4.2239095276704559E-2</v>
      </c>
      <c r="I12" s="137">
        <f t="shared" si="0"/>
        <v>0.95776090472329556</v>
      </c>
      <c r="J12" s="174">
        <f t="shared" si="1"/>
        <v>0.44820678086511645</v>
      </c>
      <c r="L12" s="173">
        <v>8</v>
      </c>
      <c r="M12" s="180">
        <v>2007</v>
      </c>
      <c r="N12" s="137">
        <f t="shared" si="2"/>
        <v>0</v>
      </c>
      <c r="O12" s="137">
        <f t="shared" si="2"/>
        <v>0</v>
      </c>
      <c r="P12" s="137">
        <f t="shared" si="2"/>
        <v>0</v>
      </c>
      <c r="Q12" s="137">
        <f t="shared" si="2"/>
        <v>0</v>
      </c>
      <c r="R12" s="137">
        <f t="shared" si="2"/>
        <v>0</v>
      </c>
      <c r="S12" s="137">
        <f t="shared" si="2"/>
        <v>0.14457178863448597</v>
      </c>
      <c r="T12" s="137">
        <f t="shared" si="2"/>
        <v>0.85542821136551395</v>
      </c>
      <c r="U12" s="174">
        <f t="shared" si="3"/>
        <v>0.10175137468038004</v>
      </c>
      <c r="W12" s="173">
        <v>8</v>
      </c>
      <c r="X12" s="180">
        <v>2007</v>
      </c>
      <c r="Y12" s="137">
        <f t="shared" si="4"/>
        <v>0</v>
      </c>
      <c r="Z12" s="137">
        <f t="shared" si="4"/>
        <v>0</v>
      </c>
      <c r="AA12" s="137">
        <f t="shared" si="4"/>
        <v>0</v>
      </c>
      <c r="AB12" s="137">
        <f t="shared" si="4"/>
        <v>0</v>
      </c>
      <c r="AC12" s="137">
        <f t="shared" si="4"/>
        <v>0</v>
      </c>
      <c r="AD12" s="137">
        <f t="shared" si="4"/>
        <v>0</v>
      </c>
      <c r="AE12" s="137">
        <f t="shared" si="4"/>
        <v>1</v>
      </c>
      <c r="AF12" s="174">
        <f t="shared" si="5"/>
        <v>1.6577918965374131E-3</v>
      </c>
      <c r="AG12" s="139"/>
      <c r="AI12" s="146">
        <v>2007</v>
      </c>
      <c r="AJ12" s="103" t="str">
        <f t="shared" si="6"/>
        <v>A</v>
      </c>
      <c r="AK12" s="140">
        <f t="shared" si="7"/>
        <v>1.4927009601483818E-4</v>
      </c>
      <c r="AL12" s="147"/>
      <c r="AO12" s="146">
        <v>2007</v>
      </c>
      <c r="AP12" s="103" t="str">
        <f t="shared" si="8"/>
        <v>A</v>
      </c>
      <c r="AQ12" s="140">
        <f t="shared" si="9"/>
        <v>4.2555646307448711E-3</v>
      </c>
      <c r="AR12" s="147"/>
      <c r="AU12" s="146">
        <v>2007</v>
      </c>
      <c r="AV12" s="103" t="str">
        <f t="shared" si="10"/>
        <v>AF</v>
      </c>
      <c r="AW12" s="140">
        <f t="shared" si="11"/>
        <v>3.1386259672280523E-2</v>
      </c>
      <c r="AX12" s="147"/>
      <c r="BA12" s="146">
        <v>2007</v>
      </c>
      <c r="BB12" s="103" t="str">
        <f t="shared" si="12"/>
        <v>N</v>
      </c>
      <c r="BC12" s="140">
        <f t="shared" si="13"/>
        <v>6.5009477647915877E-3</v>
      </c>
      <c r="BD12" s="147"/>
      <c r="BG12" s="146">
        <v>2007</v>
      </c>
      <c r="BH12" s="103" t="str">
        <f t="shared" si="14"/>
        <v>N</v>
      </c>
      <c r="BI12" s="140">
        <f t="shared" si="15"/>
        <v>4.6470349115567714E-3</v>
      </c>
      <c r="BJ12" s="147"/>
    </row>
    <row r="13" spans="1:62" ht="13">
      <c r="A13" s="173">
        <v>9</v>
      </c>
      <c r="B13" s="180">
        <v>2006</v>
      </c>
      <c r="C13" s="137">
        <f t="shared" si="0"/>
        <v>0</v>
      </c>
      <c r="D13" s="137">
        <f t="shared" si="0"/>
        <v>0</v>
      </c>
      <c r="E13" s="137">
        <f t="shared" si="0"/>
        <v>0</v>
      </c>
      <c r="F13" s="137">
        <f t="shared" si="0"/>
        <v>0</v>
      </c>
      <c r="G13" s="137">
        <f t="shared" si="0"/>
        <v>0</v>
      </c>
      <c r="H13" s="137">
        <f t="shared" si="0"/>
        <v>0.17592864786506646</v>
      </c>
      <c r="I13" s="137">
        <f t="shared" si="0"/>
        <v>0.82407135213493343</v>
      </c>
      <c r="J13" s="174">
        <f t="shared" si="1"/>
        <v>0.3946203097536311</v>
      </c>
      <c r="L13" s="173">
        <v>9</v>
      </c>
      <c r="M13" s="180">
        <v>2006</v>
      </c>
      <c r="N13" s="137">
        <f t="shared" si="2"/>
        <v>0</v>
      </c>
      <c r="O13" s="137">
        <f t="shared" si="2"/>
        <v>0</v>
      </c>
      <c r="P13" s="137">
        <f t="shared" si="2"/>
        <v>0</v>
      </c>
      <c r="Q13" s="137">
        <f t="shared" si="2"/>
        <v>0</v>
      </c>
      <c r="R13" s="137">
        <f t="shared" si="2"/>
        <v>0</v>
      </c>
      <c r="S13" s="137">
        <f t="shared" si="2"/>
        <v>0.24442346200645765</v>
      </c>
      <c r="T13" s="137">
        <f t="shared" si="2"/>
        <v>0.75557653799354252</v>
      </c>
      <c r="U13" s="174">
        <f t="shared" si="3"/>
        <v>9.7889575426223036E-2</v>
      </c>
      <c r="W13" s="173">
        <v>9</v>
      </c>
      <c r="X13" s="180">
        <v>2006</v>
      </c>
      <c r="Y13" s="137">
        <f t="shared" si="4"/>
        <v>0</v>
      </c>
      <c r="Z13" s="137">
        <f t="shared" si="4"/>
        <v>0</v>
      </c>
      <c r="AA13" s="137">
        <f t="shared" si="4"/>
        <v>0</v>
      </c>
      <c r="AB13" s="137">
        <f t="shared" si="4"/>
        <v>0</v>
      </c>
      <c r="AC13" s="137">
        <f t="shared" si="4"/>
        <v>0</v>
      </c>
      <c r="AD13" s="137">
        <f t="shared" si="4"/>
        <v>0.5</v>
      </c>
      <c r="AE13" s="137">
        <f t="shared" si="4"/>
        <v>0.5</v>
      </c>
      <c r="AF13" s="174">
        <f t="shared" si="5"/>
        <v>2.05028930696661E-3</v>
      </c>
      <c r="AG13" s="139"/>
      <c r="AI13" s="146">
        <v>2006</v>
      </c>
      <c r="AJ13" s="103" t="str">
        <f t="shared" si="6"/>
        <v>A</v>
      </c>
      <c r="AK13" s="140">
        <f t="shared" si="7"/>
        <v>2.6937571848459716E-3</v>
      </c>
      <c r="AL13" s="147"/>
      <c r="AO13" s="146">
        <v>2006</v>
      </c>
      <c r="AP13" s="103" t="str">
        <f t="shared" si="8"/>
        <v>A</v>
      </c>
      <c r="AQ13" s="140">
        <f t="shared" si="9"/>
        <v>5.0996085812593621E-3</v>
      </c>
      <c r="AR13" s="147"/>
      <c r="AU13" s="146">
        <v>2006</v>
      </c>
      <c r="AV13" s="103" t="str">
        <f t="shared" si="10"/>
        <v>A</v>
      </c>
      <c r="AW13" s="140">
        <f t="shared" si="11"/>
        <v>2.7221834281789762E-2</v>
      </c>
      <c r="AX13" s="147"/>
      <c r="BA13" s="146">
        <v>2006</v>
      </c>
      <c r="BB13" s="103" t="str">
        <f t="shared" si="12"/>
        <v>N</v>
      </c>
      <c r="BC13" s="140">
        <f t="shared" si="13"/>
        <v>5.7301032165531507E-3</v>
      </c>
      <c r="BD13" s="147"/>
      <c r="BG13" s="146">
        <v>2006</v>
      </c>
      <c r="BH13" s="103" t="str">
        <f t="shared" si="14"/>
        <v>N</v>
      </c>
      <c r="BI13" s="140">
        <f t="shared" si="15"/>
        <v>4.0960165590562779E-3</v>
      </c>
      <c r="BJ13" s="147"/>
    </row>
    <row r="14" spans="1:62" ht="13">
      <c r="A14" s="173">
        <v>10</v>
      </c>
      <c r="B14" s="180">
        <v>2005</v>
      </c>
      <c r="C14" s="137">
        <f t="shared" ref="C14:I23" si="16">VLOOKUP($B14,oldtechs,C$2,FALSE)</f>
        <v>0</v>
      </c>
      <c r="D14" s="137">
        <f t="shared" si="16"/>
        <v>0</v>
      </c>
      <c r="E14" s="137">
        <f t="shared" si="16"/>
        <v>0</v>
      </c>
      <c r="F14" s="137">
        <f t="shared" si="16"/>
        <v>0</v>
      </c>
      <c r="G14" s="137">
        <f t="shared" si="16"/>
        <v>0</v>
      </c>
      <c r="H14" s="137">
        <f t="shared" si="16"/>
        <v>0.13013935844182975</v>
      </c>
      <c r="I14" s="137">
        <f t="shared" si="16"/>
        <v>0.86986064155817033</v>
      </c>
      <c r="J14" s="174">
        <f t="shared" si="1"/>
        <v>0.38091314215749866</v>
      </c>
      <c r="L14" s="173">
        <v>10</v>
      </c>
      <c r="M14" s="180">
        <v>2005</v>
      </c>
      <c r="N14" s="137">
        <f t="shared" ref="N14:T23" si="17">VLOOKUP($B14,oldtechs,N$2,FALSE)</f>
        <v>0</v>
      </c>
      <c r="O14" s="137">
        <f t="shared" si="17"/>
        <v>0</v>
      </c>
      <c r="P14" s="137">
        <f t="shared" si="17"/>
        <v>0</v>
      </c>
      <c r="Q14" s="137">
        <f t="shared" si="17"/>
        <v>0</v>
      </c>
      <c r="R14" s="137">
        <f t="shared" si="17"/>
        <v>0</v>
      </c>
      <c r="S14" s="137">
        <f t="shared" si="17"/>
        <v>0.16577568853745742</v>
      </c>
      <c r="T14" s="137">
        <f t="shared" si="17"/>
        <v>0.83422431146254261</v>
      </c>
      <c r="U14" s="174">
        <f t="shared" si="3"/>
        <v>9.5754095722545479E-2</v>
      </c>
      <c r="W14" s="173">
        <v>10</v>
      </c>
      <c r="X14" s="180">
        <v>2005</v>
      </c>
      <c r="Y14" s="137">
        <f t="shared" ref="Y14:AE23" si="18">VLOOKUP($B14,oldtechs,Y$2,FALSE)</f>
        <v>0</v>
      </c>
      <c r="Z14" s="137">
        <f t="shared" si="18"/>
        <v>0</v>
      </c>
      <c r="AA14" s="137">
        <f t="shared" si="18"/>
        <v>0</v>
      </c>
      <c r="AB14" s="137">
        <f t="shared" si="18"/>
        <v>0</v>
      </c>
      <c r="AC14" s="137">
        <f t="shared" si="18"/>
        <v>0</v>
      </c>
      <c r="AD14" s="137">
        <f t="shared" si="18"/>
        <v>0.15034509701784088</v>
      </c>
      <c r="AE14" s="137">
        <f t="shared" si="18"/>
        <v>0.84965490298215918</v>
      </c>
      <c r="AF14" s="174">
        <f t="shared" si="5"/>
        <v>1.5950754889382847E-3</v>
      </c>
      <c r="AG14" s="139"/>
      <c r="AI14" s="146">
        <v>2005</v>
      </c>
      <c r="AJ14" s="103" t="str">
        <f t="shared" si="6"/>
        <v>A</v>
      </c>
      <c r="AK14" s="140">
        <f t="shared" si="7"/>
        <v>1.7644141790427459E-3</v>
      </c>
      <c r="AL14" s="147"/>
      <c r="AO14" s="146">
        <v>2005</v>
      </c>
      <c r="AP14" s="103" t="str">
        <f t="shared" si="8"/>
        <v>A</v>
      </c>
      <c r="AQ14" s="140">
        <f t="shared" si="9"/>
        <v>4.1374501011560531E-3</v>
      </c>
      <c r="AR14" s="147"/>
      <c r="AU14" s="146">
        <v>2005</v>
      </c>
      <c r="AV14" s="103" t="str">
        <f t="shared" si="10"/>
        <v>A</v>
      </c>
      <c r="AW14" s="140">
        <f t="shared" si="11"/>
        <v>2.0530883280112173E-2</v>
      </c>
      <c r="AX14" s="147"/>
      <c r="BA14" s="146">
        <v>2005</v>
      </c>
      <c r="BB14" s="103" t="str">
        <f t="shared" si="12"/>
        <v>N</v>
      </c>
      <c r="BC14" s="140">
        <f t="shared" si="13"/>
        <v>4.7475599426281866E-3</v>
      </c>
      <c r="BD14" s="147"/>
      <c r="BG14" s="146">
        <v>2005</v>
      </c>
      <c r="BH14" s="103" t="str">
        <f t="shared" si="14"/>
        <v>N</v>
      </c>
      <c r="BI14" s="140">
        <f t="shared" si="15"/>
        <v>3.3936708302114661E-3</v>
      </c>
      <c r="BJ14" s="147"/>
    </row>
    <row r="15" spans="1:62" ht="13">
      <c r="A15" s="173">
        <v>11</v>
      </c>
      <c r="B15" s="180">
        <v>2004</v>
      </c>
      <c r="C15" s="137">
        <f t="shared" si="16"/>
        <v>0</v>
      </c>
      <c r="D15" s="137">
        <f t="shared" si="16"/>
        <v>0</v>
      </c>
      <c r="E15" s="137">
        <f t="shared" si="16"/>
        <v>0</v>
      </c>
      <c r="F15" s="137">
        <f t="shared" si="16"/>
        <v>0</v>
      </c>
      <c r="G15" s="137">
        <f t="shared" si="16"/>
        <v>6.6914331477315638E-6</v>
      </c>
      <c r="H15" s="137">
        <f t="shared" si="16"/>
        <v>0.24230909908142606</v>
      </c>
      <c r="I15" s="137">
        <f t="shared" si="16"/>
        <v>0.75768420948542614</v>
      </c>
      <c r="J15" s="174">
        <f t="shared" si="1"/>
        <v>0.33834138365548627</v>
      </c>
      <c r="L15" s="173">
        <v>11</v>
      </c>
      <c r="M15" s="180">
        <v>2004</v>
      </c>
      <c r="N15" s="137">
        <f t="shared" si="17"/>
        <v>0</v>
      </c>
      <c r="O15" s="137">
        <f t="shared" si="17"/>
        <v>0</v>
      </c>
      <c r="P15" s="137">
        <f t="shared" si="17"/>
        <v>0</v>
      </c>
      <c r="Q15" s="137">
        <f t="shared" si="17"/>
        <v>0</v>
      </c>
      <c r="R15" s="137">
        <f t="shared" si="17"/>
        <v>1.28574213850198E-2</v>
      </c>
      <c r="S15" s="137">
        <f t="shared" si="17"/>
        <v>0.25685195890581963</v>
      </c>
      <c r="T15" s="137">
        <f t="shared" si="17"/>
        <v>0.73029061970916076</v>
      </c>
      <c r="U15" s="174">
        <f t="shared" si="3"/>
        <v>8.8365023251525329E-2</v>
      </c>
      <c r="W15" s="173">
        <v>11</v>
      </c>
      <c r="X15" s="180">
        <v>2004</v>
      </c>
      <c r="Y15" s="137">
        <f t="shared" si="18"/>
        <v>0</v>
      </c>
      <c r="Z15" s="137">
        <f t="shared" si="18"/>
        <v>0</v>
      </c>
      <c r="AA15" s="137">
        <f t="shared" si="18"/>
        <v>0</v>
      </c>
      <c r="AB15" s="137">
        <f t="shared" si="18"/>
        <v>0</v>
      </c>
      <c r="AC15" s="137">
        <f t="shared" si="18"/>
        <v>0</v>
      </c>
      <c r="AD15" s="137">
        <f t="shared" si="18"/>
        <v>0.32690518480927006</v>
      </c>
      <c r="AE15" s="137">
        <f t="shared" si="18"/>
        <v>0.67309481519072989</v>
      </c>
      <c r="AF15" s="174">
        <f t="shared" si="5"/>
        <v>1.6647066999090682E-3</v>
      </c>
      <c r="AG15" s="139"/>
      <c r="AI15" s="146">
        <v>2004</v>
      </c>
      <c r="AJ15" s="103" t="str">
        <f t="shared" si="6"/>
        <v>A</v>
      </c>
      <c r="AK15" s="140">
        <f t="shared" si="7"/>
        <v>1.029310163204225E-3</v>
      </c>
      <c r="AL15" s="147"/>
      <c r="AO15" s="146">
        <v>2004</v>
      </c>
      <c r="AP15" s="103" t="str">
        <f t="shared" si="8"/>
        <v>A</v>
      </c>
      <c r="AQ15" s="140">
        <f t="shared" si="9"/>
        <v>3.502441106051685E-3</v>
      </c>
      <c r="AR15" s="147"/>
      <c r="AU15" s="146">
        <v>2004</v>
      </c>
      <c r="AV15" s="103" t="str">
        <f t="shared" si="10"/>
        <v>A</v>
      </c>
      <c r="AW15" s="140">
        <f t="shared" si="11"/>
        <v>1.1131689925980398E-2</v>
      </c>
      <c r="AX15" s="147"/>
      <c r="BA15" s="146">
        <v>2004</v>
      </c>
      <c r="BB15" s="103" t="str">
        <f t="shared" si="12"/>
        <v>N</v>
      </c>
      <c r="BC15" s="140">
        <f t="shared" si="13"/>
        <v>3.792608200205039E-3</v>
      </c>
      <c r="BD15" s="147"/>
      <c r="BG15" s="146">
        <v>2004</v>
      </c>
      <c r="BH15" s="103" t="str">
        <f t="shared" si="14"/>
        <v>N</v>
      </c>
      <c r="BI15" s="140">
        <f t="shared" si="15"/>
        <v>2.711048196335465E-3</v>
      </c>
      <c r="BJ15" s="147"/>
    </row>
    <row r="16" spans="1:62" ht="13">
      <c r="A16" s="173">
        <v>12</v>
      </c>
      <c r="B16" s="180">
        <v>2003</v>
      </c>
      <c r="C16" s="137">
        <f t="shared" si="16"/>
        <v>0</v>
      </c>
      <c r="D16" s="137">
        <f t="shared" si="16"/>
        <v>0</v>
      </c>
      <c r="E16" s="137">
        <f t="shared" si="16"/>
        <v>0</v>
      </c>
      <c r="F16" s="137">
        <f t="shared" si="16"/>
        <v>0</v>
      </c>
      <c r="G16" s="137">
        <f t="shared" si="16"/>
        <v>1.3545355463461131E-3</v>
      </c>
      <c r="H16" s="137">
        <f t="shared" si="16"/>
        <v>0.85322010307251217</v>
      </c>
      <c r="I16" s="137">
        <f t="shared" si="16"/>
        <v>0.1454253613811417</v>
      </c>
      <c r="J16" s="174">
        <f t="shared" si="1"/>
        <v>0.33257378626197087</v>
      </c>
      <c r="L16" s="173">
        <v>12</v>
      </c>
      <c r="M16" s="180">
        <v>2003</v>
      </c>
      <c r="N16" s="137">
        <f t="shared" si="17"/>
        <v>0</v>
      </c>
      <c r="O16" s="137">
        <f t="shared" si="17"/>
        <v>0</v>
      </c>
      <c r="P16" s="137">
        <f t="shared" si="17"/>
        <v>0</v>
      </c>
      <c r="Q16" s="137">
        <f t="shared" si="17"/>
        <v>0</v>
      </c>
      <c r="R16" s="137">
        <f t="shared" si="17"/>
        <v>0.24985328875332344</v>
      </c>
      <c r="S16" s="137">
        <f t="shared" si="17"/>
        <v>0.68629960328095929</v>
      </c>
      <c r="T16" s="137">
        <f t="shared" si="17"/>
        <v>6.384710796571727E-2</v>
      </c>
      <c r="U16" s="174">
        <f t="shared" si="3"/>
        <v>7.6422974713844155E-2</v>
      </c>
      <c r="W16" s="173">
        <v>12</v>
      </c>
      <c r="X16" s="180">
        <v>2003</v>
      </c>
      <c r="Y16" s="137">
        <f t="shared" si="18"/>
        <v>0</v>
      </c>
      <c r="Z16" s="137">
        <f t="shared" si="18"/>
        <v>0</v>
      </c>
      <c r="AA16" s="137">
        <f t="shared" si="18"/>
        <v>0</v>
      </c>
      <c r="AB16" s="137">
        <f t="shared" si="18"/>
        <v>0</v>
      </c>
      <c r="AC16" s="137">
        <f t="shared" si="18"/>
        <v>0.85472062814850425</v>
      </c>
      <c r="AD16" s="137">
        <f t="shared" si="18"/>
        <v>0.13947560816833418</v>
      </c>
      <c r="AE16" s="137">
        <f t="shared" si="18"/>
        <v>5.8037636831615733E-3</v>
      </c>
      <c r="AF16" s="174">
        <f t="shared" si="5"/>
        <v>1.5081035831767816E-3</v>
      </c>
      <c r="AG16" s="139"/>
      <c r="AI16" s="146">
        <v>2003</v>
      </c>
      <c r="AJ16" s="103" t="str">
        <f t="shared" si="6"/>
        <v>A</v>
      </c>
      <c r="AK16" s="140">
        <f t="shared" si="7"/>
        <v>1.2921983850871146E-3</v>
      </c>
      <c r="AL16" s="147"/>
      <c r="AO16" s="146">
        <v>2003</v>
      </c>
      <c r="AP16" s="103" t="str">
        <f t="shared" si="8"/>
        <v>A</v>
      </c>
      <c r="AQ16" s="140">
        <f t="shared" si="9"/>
        <v>2.9719524566236681E-3</v>
      </c>
      <c r="AR16" s="147"/>
      <c r="AU16" s="146">
        <v>2003</v>
      </c>
      <c r="AV16" s="103" t="str">
        <f t="shared" si="10"/>
        <v>A</v>
      </c>
      <c r="AW16" s="140">
        <f t="shared" si="11"/>
        <v>1.0914331600068673E-2</v>
      </c>
      <c r="AX16" s="147"/>
      <c r="BA16" s="146">
        <v>2003</v>
      </c>
      <c r="BB16" s="103" t="str">
        <f t="shared" si="12"/>
        <v>N</v>
      </c>
      <c r="BC16" s="140">
        <f t="shared" si="13"/>
        <v>3.1011997693508302E-3</v>
      </c>
      <c r="BD16" s="147"/>
      <c r="BG16" s="146">
        <v>2003</v>
      </c>
      <c r="BH16" s="103" t="str">
        <f t="shared" si="14"/>
        <v>N</v>
      </c>
      <c r="BI16" s="140">
        <f t="shared" si="15"/>
        <v>2.2168127044391236E-3</v>
      </c>
      <c r="BJ16" s="147"/>
    </row>
    <row r="17" spans="1:62" ht="13">
      <c r="A17" s="173">
        <v>13</v>
      </c>
      <c r="B17" s="180">
        <v>2002</v>
      </c>
      <c r="C17" s="137">
        <f t="shared" si="16"/>
        <v>0</v>
      </c>
      <c r="D17" s="137">
        <f t="shared" si="16"/>
        <v>0</v>
      </c>
      <c r="E17" s="137">
        <f t="shared" si="16"/>
        <v>0</v>
      </c>
      <c r="F17" s="137">
        <f t="shared" si="16"/>
        <v>0</v>
      </c>
      <c r="G17" s="137">
        <f t="shared" si="16"/>
        <v>1.019579190997788E-2</v>
      </c>
      <c r="H17" s="137">
        <f t="shared" si="16"/>
        <v>0.98980420809002212</v>
      </c>
      <c r="I17" s="137">
        <f t="shared" si="16"/>
        <v>0</v>
      </c>
      <c r="J17" s="174">
        <f t="shared" si="1"/>
        <v>0.29966266812506387</v>
      </c>
      <c r="L17" s="173">
        <v>13</v>
      </c>
      <c r="M17" s="180">
        <v>2002</v>
      </c>
      <c r="N17" s="137">
        <f t="shared" si="17"/>
        <v>0</v>
      </c>
      <c r="O17" s="137">
        <f t="shared" si="17"/>
        <v>0</v>
      </c>
      <c r="P17" s="137">
        <f t="shared" si="17"/>
        <v>0</v>
      </c>
      <c r="Q17" s="137">
        <f t="shared" si="17"/>
        <v>0</v>
      </c>
      <c r="R17" s="137">
        <f t="shared" si="17"/>
        <v>0.30571283657216985</v>
      </c>
      <c r="S17" s="137">
        <f t="shared" si="17"/>
        <v>0.69428716342783015</v>
      </c>
      <c r="T17" s="137">
        <f t="shared" si="17"/>
        <v>0</v>
      </c>
      <c r="U17" s="174">
        <f t="shared" si="3"/>
        <v>6.837134009135834E-2</v>
      </c>
      <c r="W17" s="173">
        <v>13</v>
      </c>
      <c r="X17" s="180">
        <v>2002</v>
      </c>
      <c r="Y17" s="137">
        <f t="shared" si="18"/>
        <v>0</v>
      </c>
      <c r="Z17" s="137">
        <f t="shared" si="18"/>
        <v>0</v>
      </c>
      <c r="AA17" s="137">
        <f t="shared" si="18"/>
        <v>0</v>
      </c>
      <c r="AB17" s="137">
        <f t="shared" si="18"/>
        <v>0</v>
      </c>
      <c r="AC17" s="137">
        <f t="shared" si="18"/>
        <v>0.93980793718166389</v>
      </c>
      <c r="AD17" s="137">
        <f t="shared" si="18"/>
        <v>6.019206281833616E-2</v>
      </c>
      <c r="AE17" s="137">
        <f t="shared" si="18"/>
        <v>0</v>
      </c>
      <c r="AF17" s="174">
        <f t="shared" si="5"/>
        <v>1.236396907214456E-3</v>
      </c>
      <c r="AG17" s="139"/>
      <c r="AI17" s="146">
        <v>2002</v>
      </c>
      <c r="AJ17" s="103" t="str">
        <f t="shared" si="6"/>
        <v>A</v>
      </c>
      <c r="AK17" s="140">
        <f t="shared" si="7"/>
        <v>1.283343702838216E-3</v>
      </c>
      <c r="AL17" s="147"/>
      <c r="AO17" s="146">
        <v>2002</v>
      </c>
      <c r="AP17" s="103" t="str">
        <f t="shared" si="8"/>
        <v>A</v>
      </c>
      <c r="AQ17" s="140">
        <f t="shared" si="9"/>
        <v>2.4171262028325311E-3</v>
      </c>
      <c r="AR17" s="147"/>
      <c r="AU17" s="146">
        <v>2002</v>
      </c>
      <c r="AV17" s="103" t="str">
        <f t="shared" si="10"/>
        <v>A</v>
      </c>
      <c r="AW17" s="140">
        <f t="shared" si="11"/>
        <v>7.6206935873028136E-3</v>
      </c>
      <c r="AX17" s="147"/>
      <c r="BA17" s="146">
        <v>2002</v>
      </c>
      <c r="BB17" s="103" t="str">
        <f t="shared" si="12"/>
        <v>N</v>
      </c>
      <c r="BC17" s="140">
        <f t="shared" si="13"/>
        <v>2.5322348964424012E-3</v>
      </c>
      <c r="BD17" s="147"/>
      <c r="BG17" s="146">
        <v>2002</v>
      </c>
      <c r="BH17" s="103" t="str">
        <f t="shared" si="14"/>
        <v>N</v>
      </c>
      <c r="BI17" s="140">
        <f t="shared" si="15"/>
        <v>1.8101028332762538E-3</v>
      </c>
      <c r="BJ17" s="147"/>
    </row>
    <row r="18" spans="1:62" ht="13">
      <c r="A18" s="173">
        <v>14</v>
      </c>
      <c r="B18" s="180">
        <v>2001</v>
      </c>
      <c r="C18" s="137">
        <f t="shared" si="16"/>
        <v>0</v>
      </c>
      <c r="D18" s="137">
        <f t="shared" si="16"/>
        <v>0</v>
      </c>
      <c r="E18" s="137">
        <f t="shared" si="16"/>
        <v>0</v>
      </c>
      <c r="F18" s="137">
        <f t="shared" si="16"/>
        <v>0</v>
      </c>
      <c r="G18" s="137">
        <f t="shared" si="16"/>
        <v>2.7079092551001358E-2</v>
      </c>
      <c r="H18" s="137">
        <f t="shared" si="16"/>
        <v>0.97292090744899862</v>
      </c>
      <c r="I18" s="137">
        <f t="shared" si="16"/>
        <v>0</v>
      </c>
      <c r="J18" s="174">
        <f t="shared" si="1"/>
        <v>0.25575252688075978</v>
      </c>
      <c r="L18" s="173">
        <v>14</v>
      </c>
      <c r="M18" s="180">
        <v>2001</v>
      </c>
      <c r="N18" s="137">
        <f t="shared" si="17"/>
        <v>0</v>
      </c>
      <c r="O18" s="137">
        <f t="shared" si="17"/>
        <v>0</v>
      </c>
      <c r="P18" s="137">
        <f t="shared" si="17"/>
        <v>0</v>
      </c>
      <c r="Q18" s="137">
        <f t="shared" si="17"/>
        <v>0</v>
      </c>
      <c r="R18" s="137">
        <f t="shared" si="17"/>
        <v>0.23560707964512367</v>
      </c>
      <c r="S18" s="137">
        <f t="shared" si="17"/>
        <v>0.76439292035487627</v>
      </c>
      <c r="T18" s="137">
        <f t="shared" si="17"/>
        <v>0</v>
      </c>
      <c r="U18" s="174">
        <f t="shared" si="3"/>
        <v>5.6374422203644831E-2</v>
      </c>
      <c r="W18" s="173">
        <v>14</v>
      </c>
      <c r="X18" s="180">
        <v>2001</v>
      </c>
      <c r="Y18" s="137">
        <f t="shared" si="18"/>
        <v>0</v>
      </c>
      <c r="Z18" s="137">
        <f t="shared" si="18"/>
        <v>0</v>
      </c>
      <c r="AA18" s="137">
        <f t="shared" si="18"/>
        <v>0</v>
      </c>
      <c r="AB18" s="137">
        <f t="shared" si="18"/>
        <v>0</v>
      </c>
      <c r="AC18" s="137">
        <f t="shared" si="18"/>
        <v>0.77990896952330824</v>
      </c>
      <c r="AD18" s="137">
        <f t="shared" si="18"/>
        <v>0.22009103047669171</v>
      </c>
      <c r="AE18" s="137">
        <f t="shared" si="18"/>
        <v>0</v>
      </c>
      <c r="AF18" s="174">
        <f t="shared" si="5"/>
        <v>8.582695462351534E-4</v>
      </c>
      <c r="AG18" s="139"/>
      <c r="AI18" s="146">
        <v>2001</v>
      </c>
      <c r="AJ18" s="103" t="str">
        <f t="shared" si="6"/>
        <v>A</v>
      </c>
      <c r="AK18" s="140">
        <f t="shared" si="7"/>
        <v>7.5522212531590354E-4</v>
      </c>
      <c r="AL18" s="147"/>
      <c r="AO18" s="146">
        <v>2001</v>
      </c>
      <c r="AP18" s="103" t="str">
        <f t="shared" si="8"/>
        <v>A</v>
      </c>
      <c r="AQ18" s="140">
        <f t="shared" si="9"/>
        <v>2.5961449707262258E-3</v>
      </c>
      <c r="AR18" s="147"/>
      <c r="AU18" s="146">
        <v>2001</v>
      </c>
      <c r="AV18" s="103" t="str">
        <f t="shared" si="10"/>
        <v>A</v>
      </c>
      <c r="AW18" s="140">
        <f t="shared" si="11"/>
        <v>5.4219010012203795E-3</v>
      </c>
      <c r="AX18" s="147"/>
      <c r="BA18" s="146">
        <v>2001</v>
      </c>
      <c r="BB18" s="103" t="str">
        <f t="shared" si="12"/>
        <v>N</v>
      </c>
      <c r="BC18" s="140">
        <f t="shared" si="13"/>
        <v>2.0863518197529233E-3</v>
      </c>
      <c r="BD18" s="147"/>
      <c r="BG18" s="146">
        <v>2001</v>
      </c>
      <c r="BH18" s="103" t="str">
        <f t="shared" si="14"/>
        <v>N</v>
      </c>
      <c r="BI18" s="140">
        <f t="shared" si="15"/>
        <v>1.4913748110222905E-3</v>
      </c>
      <c r="BJ18" s="147"/>
    </row>
    <row r="19" spans="1:62" ht="13">
      <c r="A19" s="173">
        <v>15</v>
      </c>
      <c r="B19" s="180">
        <v>2000</v>
      </c>
      <c r="C19" s="137">
        <f t="shared" si="16"/>
        <v>0</v>
      </c>
      <c r="D19" s="137">
        <f t="shared" si="16"/>
        <v>0</v>
      </c>
      <c r="E19" s="137">
        <f t="shared" si="16"/>
        <v>0</v>
      </c>
      <c r="F19" s="137">
        <f t="shared" si="16"/>
        <v>0</v>
      </c>
      <c r="G19" s="137">
        <f t="shared" si="16"/>
        <v>0.44375570542112441</v>
      </c>
      <c r="H19" s="137">
        <f t="shared" si="16"/>
        <v>0.55624429457887559</v>
      </c>
      <c r="I19" s="137">
        <f t="shared" si="16"/>
        <v>0</v>
      </c>
      <c r="J19" s="174">
        <f t="shared" si="1"/>
        <v>0.23303685648406369</v>
      </c>
      <c r="L19" s="173">
        <v>15</v>
      </c>
      <c r="M19" s="180">
        <v>2000</v>
      </c>
      <c r="N19" s="137">
        <f t="shared" si="17"/>
        <v>0</v>
      </c>
      <c r="O19" s="137">
        <f t="shared" si="17"/>
        <v>0</v>
      </c>
      <c r="P19" s="137">
        <f t="shared" si="17"/>
        <v>0</v>
      </c>
      <c r="Q19" s="137">
        <f t="shared" si="17"/>
        <v>0</v>
      </c>
      <c r="R19" s="137">
        <f t="shared" si="17"/>
        <v>0.63278808956605559</v>
      </c>
      <c r="S19" s="137">
        <f t="shared" si="17"/>
        <v>0.36721191043394441</v>
      </c>
      <c r="T19" s="137">
        <f t="shared" si="17"/>
        <v>0</v>
      </c>
      <c r="U19" s="174">
        <f t="shared" si="3"/>
        <v>4.9533600738189625E-2</v>
      </c>
      <c r="W19" s="173">
        <v>15</v>
      </c>
      <c r="X19" s="180">
        <v>2000</v>
      </c>
      <c r="Y19" s="137">
        <f t="shared" si="18"/>
        <v>0</v>
      </c>
      <c r="Z19" s="137">
        <f t="shared" si="18"/>
        <v>0</v>
      </c>
      <c r="AA19" s="137">
        <f t="shared" si="18"/>
        <v>0</v>
      </c>
      <c r="AB19" s="137">
        <f t="shared" si="18"/>
        <v>0</v>
      </c>
      <c r="AC19" s="137">
        <f t="shared" si="18"/>
        <v>0.92515739108536887</v>
      </c>
      <c r="AD19" s="137">
        <f t="shared" si="18"/>
        <v>7.484260891463107E-2</v>
      </c>
      <c r="AE19" s="137">
        <f t="shared" si="18"/>
        <v>0</v>
      </c>
      <c r="AF19" s="174">
        <f t="shared" si="5"/>
        <v>1.3583078970929876E-3</v>
      </c>
      <c r="AG19" s="139"/>
      <c r="AI19" s="146">
        <v>2000</v>
      </c>
      <c r="AJ19" s="103" t="str">
        <f t="shared" si="6"/>
        <v>A</v>
      </c>
      <c r="AK19" s="140">
        <f t="shared" si="7"/>
        <v>6.0998922159079315E-4</v>
      </c>
      <c r="AL19" s="147"/>
      <c r="AO19" s="146">
        <v>2000</v>
      </c>
      <c r="AP19" s="103" t="str">
        <f t="shared" si="8"/>
        <v>A</v>
      </c>
      <c r="AQ19" s="140">
        <f t="shared" si="9"/>
        <v>1.2658364880685741E-3</v>
      </c>
      <c r="AR19" s="147"/>
      <c r="AU19" s="146">
        <v>2000</v>
      </c>
      <c r="AV19" s="103" t="str">
        <f t="shared" si="10"/>
        <v>A</v>
      </c>
      <c r="AW19" s="140">
        <f t="shared" si="11"/>
        <v>1.0770893944258451E-2</v>
      </c>
      <c r="AX19" s="147"/>
      <c r="BA19" s="146">
        <v>2000</v>
      </c>
      <c r="BB19" s="103" t="str">
        <f t="shared" si="12"/>
        <v>N</v>
      </c>
      <c r="BC19" s="140">
        <f t="shared" si="13"/>
        <v>1.5600016253917812E-3</v>
      </c>
      <c r="BD19" s="147"/>
      <c r="BG19" s="146">
        <v>2000</v>
      </c>
      <c r="BH19" s="103" t="str">
        <f t="shared" si="14"/>
        <v>N</v>
      </c>
      <c r="BI19" s="140">
        <f t="shared" si="15"/>
        <v>1.1151269441884713E-3</v>
      </c>
      <c r="BJ19" s="147"/>
    </row>
    <row r="20" spans="1:62" ht="13">
      <c r="A20" s="173">
        <v>16</v>
      </c>
      <c r="B20" s="180">
        <v>1999</v>
      </c>
      <c r="C20" s="137">
        <f t="shared" si="16"/>
        <v>0</v>
      </c>
      <c r="D20" s="137">
        <f t="shared" si="16"/>
        <v>0</v>
      </c>
      <c r="E20" s="137">
        <f t="shared" si="16"/>
        <v>0</v>
      </c>
      <c r="F20" s="137">
        <f t="shared" si="16"/>
        <v>5.7747683278442237E-5</v>
      </c>
      <c r="G20" s="137">
        <f t="shared" si="16"/>
        <v>0.66969572514689857</v>
      </c>
      <c r="H20" s="137">
        <f t="shared" si="16"/>
        <v>0.330246527169823</v>
      </c>
      <c r="I20" s="137">
        <f t="shared" si="16"/>
        <v>0</v>
      </c>
      <c r="J20" s="174">
        <f t="shared" si="1"/>
        <v>0.17044529333333558</v>
      </c>
      <c r="L20" s="173">
        <v>16</v>
      </c>
      <c r="M20" s="180">
        <v>1999</v>
      </c>
      <c r="N20" s="137">
        <f t="shared" si="17"/>
        <v>0</v>
      </c>
      <c r="O20" s="137">
        <f t="shared" si="17"/>
        <v>0</v>
      </c>
      <c r="P20" s="137">
        <f t="shared" si="17"/>
        <v>0</v>
      </c>
      <c r="Q20" s="137">
        <f t="shared" si="17"/>
        <v>0</v>
      </c>
      <c r="R20" s="137">
        <f t="shared" si="17"/>
        <v>0.61379735674596192</v>
      </c>
      <c r="S20" s="137">
        <f t="shared" si="17"/>
        <v>0.38620264325403802</v>
      </c>
      <c r="T20" s="137">
        <f t="shared" si="17"/>
        <v>0</v>
      </c>
      <c r="U20" s="174">
        <f t="shared" si="3"/>
        <v>3.9151493721857632E-2</v>
      </c>
      <c r="W20" s="173">
        <v>16</v>
      </c>
      <c r="X20" s="180">
        <v>1999</v>
      </c>
      <c r="Y20" s="137">
        <f t="shared" si="18"/>
        <v>0</v>
      </c>
      <c r="Z20" s="137">
        <f t="shared" si="18"/>
        <v>0</v>
      </c>
      <c r="AA20" s="137">
        <f t="shared" si="18"/>
        <v>0</v>
      </c>
      <c r="AB20" s="137">
        <f t="shared" si="18"/>
        <v>0</v>
      </c>
      <c r="AC20" s="137">
        <f t="shared" si="18"/>
        <v>0.98024644355446866</v>
      </c>
      <c r="AD20" s="137">
        <f t="shared" si="18"/>
        <v>1.9753556445531287E-2</v>
      </c>
      <c r="AE20" s="137">
        <f t="shared" si="18"/>
        <v>0</v>
      </c>
      <c r="AF20" s="174">
        <f t="shared" si="5"/>
        <v>1.0923671363644799E-3</v>
      </c>
      <c r="AG20" s="139"/>
      <c r="AI20" s="146">
        <v>1999</v>
      </c>
      <c r="AJ20" s="103" t="str">
        <f t="shared" si="6"/>
        <v>A</v>
      </c>
      <c r="AK20" s="140">
        <f t="shared" si="7"/>
        <v>3.2884457869185524E-4</v>
      </c>
      <c r="AL20" s="147"/>
      <c r="AO20" s="146">
        <v>1999</v>
      </c>
      <c r="AP20" s="103" t="str">
        <f t="shared" si="8"/>
        <v>A</v>
      </c>
      <c r="AQ20" s="140">
        <f t="shared" si="9"/>
        <v>1.7325357200744262E-3</v>
      </c>
      <c r="AR20" s="147"/>
      <c r="AU20" s="146">
        <v>1999</v>
      </c>
      <c r="AV20" s="103" t="str">
        <f t="shared" si="10"/>
        <v>A</v>
      </c>
      <c r="AW20" s="140">
        <f t="shared" si="11"/>
        <v>6.0625782075859735E-3</v>
      </c>
      <c r="AX20" s="147"/>
      <c r="BA20" s="146">
        <v>1999</v>
      </c>
      <c r="BB20" s="103" t="str">
        <f t="shared" si="12"/>
        <v>N</v>
      </c>
      <c r="BC20" s="140">
        <f t="shared" si="13"/>
        <v>1.1417591754559013E-3</v>
      </c>
      <c r="BD20" s="147"/>
      <c r="BG20" s="146">
        <v>1999</v>
      </c>
      <c r="BH20" s="103" t="str">
        <f t="shared" si="14"/>
        <v>N</v>
      </c>
      <c r="BI20" s="140">
        <f t="shared" si="15"/>
        <v>8.1615711137835052E-4</v>
      </c>
      <c r="BJ20" s="147"/>
    </row>
    <row r="21" spans="1:62" ht="13">
      <c r="A21" s="173">
        <v>17</v>
      </c>
      <c r="B21" s="180">
        <v>1998</v>
      </c>
      <c r="C21" s="137">
        <f t="shared" si="16"/>
        <v>0</v>
      </c>
      <c r="D21" s="137">
        <f t="shared" si="16"/>
        <v>0</v>
      </c>
      <c r="E21" s="137">
        <f t="shared" si="16"/>
        <v>0</v>
      </c>
      <c r="F21" s="137">
        <f t="shared" si="16"/>
        <v>1.1525040152746843E-4</v>
      </c>
      <c r="G21" s="137">
        <f t="shared" si="16"/>
        <v>0.82264195829537878</v>
      </c>
      <c r="H21" s="137">
        <f t="shared" si="16"/>
        <v>0.17724279130309376</v>
      </c>
      <c r="I21" s="137">
        <f t="shared" si="16"/>
        <v>0</v>
      </c>
      <c r="J21" s="174">
        <f t="shared" si="1"/>
        <v>0.12948546063154523</v>
      </c>
      <c r="L21" s="173">
        <v>17</v>
      </c>
      <c r="M21" s="180">
        <v>1998</v>
      </c>
      <c r="N21" s="137">
        <f t="shared" si="17"/>
        <v>0</v>
      </c>
      <c r="O21" s="137">
        <f t="shared" si="17"/>
        <v>0</v>
      </c>
      <c r="P21" s="137">
        <f t="shared" si="17"/>
        <v>0</v>
      </c>
      <c r="Q21" s="137">
        <f t="shared" si="17"/>
        <v>0</v>
      </c>
      <c r="R21" s="137">
        <f t="shared" si="17"/>
        <v>0.87419744526848919</v>
      </c>
      <c r="S21" s="137">
        <f t="shared" si="17"/>
        <v>0.12580255473151084</v>
      </c>
      <c r="T21" s="137">
        <f t="shared" si="17"/>
        <v>0</v>
      </c>
      <c r="U21" s="174">
        <f t="shared" si="3"/>
        <v>2.9629744013962647E-2</v>
      </c>
      <c r="W21" s="173">
        <v>17</v>
      </c>
      <c r="X21" s="180">
        <v>1998</v>
      </c>
      <c r="Y21" s="137">
        <f t="shared" si="18"/>
        <v>0</v>
      </c>
      <c r="Z21" s="137">
        <f t="shared" si="18"/>
        <v>0</v>
      </c>
      <c r="AA21" s="137">
        <f t="shared" si="18"/>
        <v>0</v>
      </c>
      <c r="AB21" s="137">
        <f t="shared" si="18"/>
        <v>0</v>
      </c>
      <c r="AC21" s="137">
        <f t="shared" si="18"/>
        <v>1</v>
      </c>
      <c r="AD21" s="137">
        <f t="shared" si="18"/>
        <v>0</v>
      </c>
      <c r="AE21" s="137">
        <f t="shared" si="18"/>
        <v>0</v>
      </c>
      <c r="AF21" s="174">
        <f t="shared" si="5"/>
        <v>4.3571493150204268E-4</v>
      </c>
      <c r="AG21" s="139"/>
      <c r="AI21" s="146">
        <v>1998</v>
      </c>
      <c r="AJ21" s="103" t="str">
        <f t="shared" si="6"/>
        <v>A</v>
      </c>
      <c r="AK21" s="140">
        <f t="shared" si="7"/>
        <v>2.7999115938758706E-4</v>
      </c>
      <c r="AL21" s="147"/>
      <c r="AO21" s="146">
        <v>1998</v>
      </c>
      <c r="AP21" s="103" t="str">
        <f t="shared" si="8"/>
        <v>A</v>
      </c>
      <c r="AQ21" s="140">
        <f t="shared" si="9"/>
        <v>6.0117266983026089E-4</v>
      </c>
      <c r="AR21" s="147"/>
      <c r="AU21" s="146">
        <v>1998</v>
      </c>
      <c r="AV21" s="103" t="str">
        <f t="shared" si="10"/>
        <v>A</v>
      </c>
      <c r="AW21" s="140">
        <f t="shared" si="11"/>
        <v>3.8411078243363686E-3</v>
      </c>
      <c r="AX21" s="147"/>
      <c r="BA21" s="146">
        <v>1998</v>
      </c>
      <c r="BB21" s="103" t="str">
        <f t="shared" si="12"/>
        <v>N</v>
      </c>
      <c r="BC21" s="140">
        <f t="shared" si="13"/>
        <v>9.2456178156972546E-4</v>
      </c>
      <c r="BD21" s="147"/>
      <c r="BG21" s="146">
        <v>1998</v>
      </c>
      <c r="BH21" s="103" t="str">
        <f t="shared" si="14"/>
        <v>N</v>
      </c>
      <c r="BI21" s="140">
        <f t="shared" si="15"/>
        <v>6.6089915383028461E-4</v>
      </c>
      <c r="BJ21" s="147"/>
    </row>
    <row r="22" spans="1:62" ht="13">
      <c r="A22" s="173">
        <v>18</v>
      </c>
      <c r="B22" s="180">
        <v>1997</v>
      </c>
      <c r="C22" s="137">
        <f t="shared" si="16"/>
        <v>0</v>
      </c>
      <c r="D22" s="137">
        <f t="shared" si="16"/>
        <v>0</v>
      </c>
      <c r="E22" s="137">
        <f t="shared" si="16"/>
        <v>0</v>
      </c>
      <c r="F22" s="137">
        <f t="shared" si="16"/>
        <v>5.0000000000000001E-3</v>
      </c>
      <c r="G22" s="137">
        <f t="shared" si="16"/>
        <v>0.96499999999999997</v>
      </c>
      <c r="H22" s="137">
        <f t="shared" si="16"/>
        <v>0.03</v>
      </c>
      <c r="I22" s="137">
        <f t="shared" si="16"/>
        <v>0</v>
      </c>
      <c r="J22" s="174">
        <f t="shared" si="1"/>
        <v>0.11322636141517133</v>
      </c>
      <c r="L22" s="173">
        <v>18</v>
      </c>
      <c r="M22" s="180">
        <v>1997</v>
      </c>
      <c r="N22" s="137">
        <f t="shared" si="17"/>
        <v>0</v>
      </c>
      <c r="O22" s="137">
        <f t="shared" si="17"/>
        <v>0</v>
      </c>
      <c r="P22" s="137">
        <f t="shared" si="17"/>
        <v>0</v>
      </c>
      <c r="Q22" s="137">
        <f t="shared" si="17"/>
        <v>0</v>
      </c>
      <c r="R22" s="137">
        <f t="shared" si="17"/>
        <v>1</v>
      </c>
      <c r="S22" s="137">
        <f t="shared" si="17"/>
        <v>0</v>
      </c>
      <c r="T22" s="137">
        <f t="shared" si="17"/>
        <v>0</v>
      </c>
      <c r="U22" s="174">
        <f t="shared" si="3"/>
        <v>2.4614508423104545E-2</v>
      </c>
      <c r="W22" s="173">
        <v>18</v>
      </c>
      <c r="X22" s="180">
        <v>1997</v>
      </c>
      <c r="Y22" s="137">
        <f t="shared" si="18"/>
        <v>0</v>
      </c>
      <c r="Z22" s="137">
        <f t="shared" si="18"/>
        <v>0</v>
      </c>
      <c r="AA22" s="137">
        <f t="shared" si="18"/>
        <v>0.1</v>
      </c>
      <c r="AB22" s="137">
        <f t="shared" si="18"/>
        <v>0.05</v>
      </c>
      <c r="AC22" s="137">
        <f t="shared" si="18"/>
        <v>0.85</v>
      </c>
      <c r="AD22" s="137">
        <f t="shared" si="18"/>
        <v>0</v>
      </c>
      <c r="AE22" s="137">
        <f t="shared" si="18"/>
        <v>0</v>
      </c>
      <c r="AF22" s="174">
        <f t="shared" si="5"/>
        <v>7.4228910976595537E-4</v>
      </c>
      <c r="AG22" s="139"/>
      <c r="AI22" s="146">
        <v>1997</v>
      </c>
      <c r="AJ22" s="103" t="str">
        <f t="shared" si="6"/>
        <v>A</v>
      </c>
      <c r="AK22" s="140">
        <f t="shared" si="7"/>
        <v>1.0055662140128536E-4</v>
      </c>
      <c r="AL22" s="147"/>
      <c r="AO22" s="146">
        <v>1997</v>
      </c>
      <c r="AP22" s="103" t="str">
        <f t="shared" si="8"/>
        <v>A</v>
      </c>
      <c r="AQ22" s="140">
        <f t="shared" si="9"/>
        <v>7.1791057320009382E-4</v>
      </c>
      <c r="AR22" s="147"/>
      <c r="AU22" s="146">
        <v>1997</v>
      </c>
      <c r="AV22" s="103" t="str">
        <f t="shared" si="10"/>
        <v>A</v>
      </c>
      <c r="AW22" s="140">
        <f t="shared" si="11"/>
        <v>3.0736775097129332E-3</v>
      </c>
      <c r="AX22" s="147"/>
      <c r="BA22" s="146">
        <v>1997</v>
      </c>
      <c r="BB22" s="103" t="str">
        <f t="shared" si="12"/>
        <v>N</v>
      </c>
      <c r="BC22" s="140">
        <f t="shared" si="13"/>
        <v>8.8764215222921817E-4</v>
      </c>
      <c r="BD22" s="147"/>
      <c r="BG22" s="146">
        <v>1997</v>
      </c>
      <c r="BH22" s="103" t="str">
        <f t="shared" si="14"/>
        <v>N</v>
      </c>
      <c r="BI22" s="140">
        <f t="shared" si="15"/>
        <v>6.3450810860511599E-4</v>
      </c>
      <c r="BJ22" s="147"/>
    </row>
    <row r="23" spans="1:62" ht="13">
      <c r="A23" s="173">
        <v>19</v>
      </c>
      <c r="B23" s="180">
        <v>1996</v>
      </c>
      <c r="C23" s="137">
        <f t="shared" si="16"/>
        <v>0</v>
      </c>
      <c r="D23" s="137">
        <f t="shared" si="16"/>
        <v>0</v>
      </c>
      <c r="E23" s="137">
        <f t="shared" si="16"/>
        <v>0</v>
      </c>
      <c r="F23" s="137">
        <f t="shared" si="16"/>
        <v>0.01</v>
      </c>
      <c r="G23" s="137">
        <f t="shared" si="16"/>
        <v>0.97</v>
      </c>
      <c r="H23" s="137">
        <f t="shared" si="16"/>
        <v>0.02</v>
      </c>
      <c r="I23" s="137">
        <f t="shared" si="16"/>
        <v>0</v>
      </c>
      <c r="J23" s="174">
        <f t="shared" si="1"/>
        <v>8.7774578286909224E-2</v>
      </c>
      <c r="L23" s="173">
        <v>19</v>
      </c>
      <c r="M23" s="180">
        <v>1996</v>
      </c>
      <c r="N23" s="137">
        <f t="shared" si="17"/>
        <v>0</v>
      </c>
      <c r="O23" s="137">
        <f t="shared" si="17"/>
        <v>0</v>
      </c>
      <c r="P23" s="137">
        <f t="shared" si="17"/>
        <v>0</v>
      </c>
      <c r="Q23" s="137">
        <f t="shared" si="17"/>
        <v>0</v>
      </c>
      <c r="R23" s="137">
        <f t="shared" si="17"/>
        <v>1</v>
      </c>
      <c r="S23" s="137">
        <f t="shared" si="17"/>
        <v>0</v>
      </c>
      <c r="T23" s="137">
        <f t="shared" si="17"/>
        <v>0</v>
      </c>
      <c r="U23" s="174">
        <f t="shared" si="3"/>
        <v>1.6492959628803355E-2</v>
      </c>
      <c r="W23" s="173">
        <v>19</v>
      </c>
      <c r="X23" s="180">
        <v>1996</v>
      </c>
      <c r="Y23" s="137">
        <f t="shared" si="18"/>
        <v>0</v>
      </c>
      <c r="Z23" s="137">
        <f t="shared" si="18"/>
        <v>0</v>
      </c>
      <c r="AA23" s="137">
        <f t="shared" si="18"/>
        <v>0.25</v>
      </c>
      <c r="AB23" s="137">
        <f t="shared" si="18"/>
        <v>0.1</v>
      </c>
      <c r="AC23" s="137">
        <f t="shared" si="18"/>
        <v>0.65</v>
      </c>
      <c r="AD23" s="137">
        <f t="shared" si="18"/>
        <v>0</v>
      </c>
      <c r="AE23" s="137">
        <f t="shared" si="18"/>
        <v>0</v>
      </c>
      <c r="AF23" s="174">
        <f t="shared" si="5"/>
        <v>4.2680657457033972E-4</v>
      </c>
      <c r="AG23" s="139"/>
      <c r="AI23" s="146">
        <v>1996</v>
      </c>
      <c r="AJ23" s="103" t="str">
        <f t="shared" si="6"/>
        <v>A</v>
      </c>
      <c r="AK23" s="140">
        <f t="shared" si="7"/>
        <v>9.629466945677239E-5</v>
      </c>
      <c r="AL23" s="147"/>
      <c r="AO23" s="146">
        <v>1996</v>
      </c>
      <c r="AP23" s="103" t="str">
        <f t="shared" si="8"/>
        <v>A</v>
      </c>
      <c r="AQ23" s="140">
        <f t="shared" si="9"/>
        <v>5.0394270717194509E-4</v>
      </c>
      <c r="AR23" s="147"/>
      <c r="AU23" s="146">
        <v>1996</v>
      </c>
      <c r="AV23" s="103" t="str">
        <f t="shared" si="10"/>
        <v>A</v>
      </c>
      <c r="AW23" s="140">
        <f t="shared" si="11"/>
        <v>2.5812773021667533E-3</v>
      </c>
      <c r="AX23" s="147"/>
      <c r="BA23" s="146">
        <v>1996</v>
      </c>
      <c r="BB23" s="103" t="str">
        <f t="shared" si="12"/>
        <v>N</v>
      </c>
      <c r="BC23" s="140">
        <f t="shared" si="13"/>
        <v>7.5056820925222835E-4</v>
      </c>
      <c r="BD23" s="147"/>
      <c r="BG23" s="146">
        <v>1996</v>
      </c>
      <c r="BH23" s="103" t="str">
        <f t="shared" si="14"/>
        <v>N</v>
      </c>
      <c r="BI23" s="140">
        <f t="shared" si="15"/>
        <v>5.3652433431167115E-4</v>
      </c>
      <c r="BJ23" s="147"/>
    </row>
    <row r="24" spans="1:62" ht="13">
      <c r="A24" s="173">
        <v>20</v>
      </c>
      <c r="B24" s="180">
        <v>1995</v>
      </c>
      <c r="C24" s="137">
        <f t="shared" ref="C24:I34" si="19">VLOOKUP($B24,oldtechs,C$2,FALSE)</f>
        <v>0</v>
      </c>
      <c r="D24" s="137">
        <f t="shared" si="19"/>
        <v>0</v>
      </c>
      <c r="E24" s="137">
        <f t="shared" si="19"/>
        <v>0</v>
      </c>
      <c r="F24" s="137">
        <f t="shared" si="19"/>
        <v>0.2</v>
      </c>
      <c r="G24" s="137">
        <f t="shared" si="19"/>
        <v>0.8</v>
      </c>
      <c r="H24" s="137">
        <f t="shared" si="19"/>
        <v>0</v>
      </c>
      <c r="I24" s="137">
        <f t="shared" si="19"/>
        <v>0</v>
      </c>
      <c r="J24" s="174">
        <f t="shared" si="1"/>
        <v>8.4110056323814589E-2</v>
      </c>
      <c r="L24" s="173">
        <v>20</v>
      </c>
      <c r="M24" s="180">
        <v>1995</v>
      </c>
      <c r="N24" s="137">
        <f t="shared" ref="N24:T34" si="20">VLOOKUP($B24,oldtechs,N$2,FALSE)</f>
        <v>0</v>
      </c>
      <c r="O24" s="137">
        <f t="shared" si="20"/>
        <v>0</v>
      </c>
      <c r="P24" s="137">
        <f t="shared" si="20"/>
        <v>0</v>
      </c>
      <c r="Q24" s="137">
        <f t="shared" si="20"/>
        <v>0.2</v>
      </c>
      <c r="R24" s="137">
        <f t="shared" si="20"/>
        <v>0.8</v>
      </c>
      <c r="S24" s="137">
        <f t="shared" si="20"/>
        <v>0</v>
      </c>
      <c r="T24" s="137">
        <f t="shared" si="20"/>
        <v>0</v>
      </c>
      <c r="U24" s="174">
        <f t="shared" si="3"/>
        <v>1.5830102480832168E-2</v>
      </c>
      <c r="W24" s="173">
        <v>20</v>
      </c>
      <c r="X24" s="180">
        <v>1995</v>
      </c>
      <c r="Y24" s="137">
        <f t="shared" ref="Y24:AE34" si="21">VLOOKUP($B24,oldtechs,Y$2,FALSE)</f>
        <v>0</v>
      </c>
      <c r="Z24" s="137">
        <f t="shared" si="21"/>
        <v>0.45</v>
      </c>
      <c r="AA24" s="137">
        <f t="shared" si="21"/>
        <v>0.3</v>
      </c>
      <c r="AB24" s="137">
        <f t="shared" si="21"/>
        <v>0.25</v>
      </c>
      <c r="AC24" s="137">
        <f t="shared" si="21"/>
        <v>0</v>
      </c>
      <c r="AD24" s="137">
        <f t="shared" si="21"/>
        <v>0</v>
      </c>
      <c r="AE24" s="137">
        <f t="shared" si="21"/>
        <v>0</v>
      </c>
      <c r="AF24" s="174">
        <f t="shared" si="5"/>
        <v>5.5443695150265277E-4</v>
      </c>
      <c r="AG24" s="139"/>
      <c r="AI24" s="146">
        <v>1995</v>
      </c>
      <c r="AJ24" s="103" t="str">
        <f t="shared" si="6"/>
        <v>M</v>
      </c>
      <c r="AK24" s="140">
        <f t="shared" si="7"/>
        <v>6.1516293439905768E-5</v>
      </c>
      <c r="AL24" s="147"/>
      <c r="AO24" s="146">
        <v>1995</v>
      </c>
      <c r="AP24" s="103" t="str">
        <f t="shared" si="8"/>
        <v>M</v>
      </c>
      <c r="AQ24" s="140">
        <f t="shared" si="9"/>
        <v>3.5177388649101438E-4</v>
      </c>
      <c r="AR24" s="147"/>
      <c r="AU24" s="146">
        <v>1995</v>
      </c>
      <c r="AV24" s="103" t="str">
        <f t="shared" si="10"/>
        <v>M</v>
      </c>
      <c r="AW24" s="140">
        <f t="shared" si="11"/>
        <v>2.6160357950211093E-3</v>
      </c>
      <c r="AX24" s="147"/>
      <c r="BA24" s="146">
        <v>1995</v>
      </c>
      <c r="BB24" s="103" t="str">
        <f t="shared" si="12"/>
        <v>U</v>
      </c>
      <c r="BC24" s="140">
        <f t="shared" si="13"/>
        <v>5.1795490630631921E-4</v>
      </c>
      <c r="BD24" s="147"/>
      <c r="BG24" s="146">
        <v>1995</v>
      </c>
      <c r="BH24" s="103" t="str">
        <f t="shared" si="14"/>
        <v>U</v>
      </c>
      <c r="BI24" s="140">
        <f t="shared" si="15"/>
        <v>3.7024671160309591E-4</v>
      </c>
      <c r="BJ24" s="147"/>
    </row>
    <row r="25" spans="1:62" ht="13">
      <c r="A25" s="173">
        <v>21</v>
      </c>
      <c r="B25" s="180">
        <v>1994</v>
      </c>
      <c r="C25" s="137">
        <f t="shared" si="19"/>
        <v>0</v>
      </c>
      <c r="D25" s="137">
        <f t="shared" si="19"/>
        <v>0</v>
      </c>
      <c r="E25" s="137">
        <f t="shared" si="19"/>
        <v>0</v>
      </c>
      <c r="F25" s="137">
        <f t="shared" si="19"/>
        <v>0.6</v>
      </c>
      <c r="G25" s="137">
        <f t="shared" si="19"/>
        <v>0.4</v>
      </c>
      <c r="H25" s="137">
        <f t="shared" si="19"/>
        <v>0</v>
      </c>
      <c r="I25" s="137">
        <f t="shared" si="19"/>
        <v>0</v>
      </c>
      <c r="J25" s="174">
        <f t="shared" si="1"/>
        <v>6.1703400902785241E-2</v>
      </c>
      <c r="L25" s="173">
        <v>21</v>
      </c>
      <c r="M25" s="180">
        <v>1994</v>
      </c>
      <c r="N25" s="137">
        <f t="shared" si="20"/>
        <v>0</v>
      </c>
      <c r="O25" s="137">
        <f t="shared" si="20"/>
        <v>0</v>
      </c>
      <c r="P25" s="137">
        <f t="shared" si="20"/>
        <v>0</v>
      </c>
      <c r="Q25" s="137">
        <f t="shared" si="20"/>
        <v>0.6</v>
      </c>
      <c r="R25" s="137">
        <f t="shared" si="20"/>
        <v>0.4</v>
      </c>
      <c r="S25" s="137">
        <f t="shared" si="20"/>
        <v>0</v>
      </c>
      <c r="T25" s="137">
        <f t="shared" si="20"/>
        <v>0</v>
      </c>
      <c r="U25" s="174">
        <f t="shared" si="3"/>
        <v>1.1983643044963755E-2</v>
      </c>
      <c r="W25" s="173">
        <v>21</v>
      </c>
      <c r="X25" s="180">
        <v>1994</v>
      </c>
      <c r="Y25" s="137">
        <f t="shared" si="21"/>
        <v>0</v>
      </c>
      <c r="Z25" s="137">
        <f t="shared" si="21"/>
        <v>0.45</v>
      </c>
      <c r="AA25" s="137">
        <f t="shared" si="21"/>
        <v>0.3</v>
      </c>
      <c r="AB25" s="137">
        <f t="shared" si="21"/>
        <v>0.25</v>
      </c>
      <c r="AC25" s="137">
        <f t="shared" si="21"/>
        <v>0</v>
      </c>
      <c r="AD25" s="137">
        <f t="shared" si="21"/>
        <v>0</v>
      </c>
      <c r="AE25" s="137">
        <f t="shared" si="21"/>
        <v>0</v>
      </c>
      <c r="AF25" s="174">
        <f t="shared" si="5"/>
        <v>3.9089039867253375E-4</v>
      </c>
      <c r="AG25" s="139"/>
      <c r="AI25" s="146">
        <v>1994</v>
      </c>
      <c r="AJ25" s="103" t="str">
        <f t="shared" si="6"/>
        <v>M</v>
      </c>
      <c r="AK25" s="140">
        <f t="shared" si="7"/>
        <v>0</v>
      </c>
      <c r="AL25" s="147"/>
      <c r="AO25" s="146">
        <v>1994</v>
      </c>
      <c r="AP25" s="103" t="str">
        <f t="shared" si="8"/>
        <v>M</v>
      </c>
      <c r="AQ25" s="140">
        <f t="shared" si="9"/>
        <v>2.1182835944614467E-4</v>
      </c>
      <c r="AR25" s="147"/>
      <c r="AU25" s="146">
        <v>1994</v>
      </c>
      <c r="AV25" s="103" t="str">
        <f t="shared" si="10"/>
        <v>M</v>
      </c>
      <c r="AW25" s="140">
        <f t="shared" si="11"/>
        <v>2.023257487345055E-3</v>
      </c>
      <c r="AX25" s="147"/>
      <c r="BA25" s="146">
        <v>1994</v>
      </c>
      <c r="BB25" s="103" t="str">
        <f t="shared" si="12"/>
        <v>U</v>
      </c>
      <c r="BC25" s="140">
        <f t="shared" si="13"/>
        <v>6.0504988296863297E-4</v>
      </c>
      <c r="BD25" s="147"/>
      <c r="BG25" s="146">
        <v>1994</v>
      </c>
      <c r="BH25" s="103" t="str">
        <f t="shared" si="14"/>
        <v>U</v>
      </c>
      <c r="BI25" s="140">
        <f t="shared" si="15"/>
        <v>4.3250431031246952E-4</v>
      </c>
      <c r="BJ25" s="147"/>
    </row>
    <row r="26" spans="1:62" ht="13">
      <c r="A26" s="173">
        <v>22</v>
      </c>
      <c r="B26" s="180">
        <v>1993</v>
      </c>
      <c r="C26" s="137">
        <f t="shared" si="19"/>
        <v>0</v>
      </c>
      <c r="D26" s="137">
        <f t="shared" si="19"/>
        <v>0</v>
      </c>
      <c r="E26" s="137">
        <f t="shared" si="19"/>
        <v>0</v>
      </c>
      <c r="F26" s="137">
        <f t="shared" si="19"/>
        <v>1</v>
      </c>
      <c r="G26" s="137">
        <f t="shared" si="19"/>
        <v>0</v>
      </c>
      <c r="H26" s="137">
        <f t="shared" si="19"/>
        <v>0</v>
      </c>
      <c r="I26" s="137">
        <f t="shared" si="19"/>
        <v>0</v>
      </c>
      <c r="J26" s="174">
        <f t="shared" si="1"/>
        <v>5.01620667453768E-2</v>
      </c>
      <c r="L26" s="173">
        <v>22</v>
      </c>
      <c r="M26" s="180">
        <v>1993</v>
      </c>
      <c r="N26" s="137">
        <f t="shared" si="20"/>
        <v>0</v>
      </c>
      <c r="O26" s="137">
        <f t="shared" si="20"/>
        <v>0</v>
      </c>
      <c r="P26" s="137">
        <f t="shared" si="20"/>
        <v>0.05</v>
      </c>
      <c r="Q26" s="137">
        <f t="shared" si="20"/>
        <v>0.95</v>
      </c>
      <c r="R26" s="137">
        <f t="shared" si="20"/>
        <v>0</v>
      </c>
      <c r="S26" s="137">
        <f t="shared" si="20"/>
        <v>0</v>
      </c>
      <c r="T26" s="137">
        <f t="shared" si="20"/>
        <v>0</v>
      </c>
      <c r="U26" s="174">
        <f t="shared" si="3"/>
        <v>8.4369000587342993E-3</v>
      </c>
      <c r="W26" s="173">
        <v>22</v>
      </c>
      <c r="X26" s="180">
        <v>1993</v>
      </c>
      <c r="Y26" s="137">
        <f t="shared" si="21"/>
        <v>0</v>
      </c>
      <c r="Z26" s="137">
        <f t="shared" si="21"/>
        <v>0.45</v>
      </c>
      <c r="AA26" s="137">
        <f t="shared" si="21"/>
        <v>0.3</v>
      </c>
      <c r="AB26" s="137">
        <f t="shared" si="21"/>
        <v>0.25</v>
      </c>
      <c r="AC26" s="137">
        <f t="shared" si="21"/>
        <v>0</v>
      </c>
      <c r="AD26" s="137">
        <f t="shared" si="21"/>
        <v>0</v>
      </c>
      <c r="AE26" s="137">
        <f t="shared" si="21"/>
        <v>0</v>
      </c>
      <c r="AF26" s="174">
        <f t="shared" si="5"/>
        <v>2.9842458857589038E-4</v>
      </c>
      <c r="AG26" s="139"/>
      <c r="AI26" s="146">
        <v>1993</v>
      </c>
      <c r="AJ26" s="103" t="str">
        <f t="shared" si="6"/>
        <v>M</v>
      </c>
      <c r="AK26" s="140">
        <f t="shared" si="7"/>
        <v>2.8349401740367436E-5</v>
      </c>
      <c r="AL26" s="147"/>
      <c r="AO26" s="146">
        <v>1993</v>
      </c>
      <c r="AP26" s="103" t="str">
        <f t="shared" si="8"/>
        <v>M</v>
      </c>
      <c r="AQ26" s="140">
        <f t="shared" si="9"/>
        <v>2.0505994720280727E-4</v>
      </c>
      <c r="AR26" s="147"/>
      <c r="AU26" s="146">
        <v>1993</v>
      </c>
      <c r="AV26" s="103" t="str">
        <f t="shared" si="10"/>
        <v>M</v>
      </c>
      <c r="AW26" s="140">
        <f t="shared" si="11"/>
        <v>1.5793213572340135E-3</v>
      </c>
      <c r="AX26" s="147"/>
      <c r="BA26" s="146">
        <v>1993</v>
      </c>
      <c r="BB26" s="103" t="str">
        <f t="shared" si="12"/>
        <v>U</v>
      </c>
      <c r="BC26" s="140">
        <f t="shared" si="13"/>
        <v>4.899706127902433E-4</v>
      </c>
      <c r="BD26" s="147"/>
      <c r="BG26" s="146">
        <v>1993</v>
      </c>
      <c r="BH26" s="103" t="str">
        <f t="shared" si="14"/>
        <v>U</v>
      </c>
      <c r="BI26" s="140">
        <f t="shared" si="15"/>
        <v>3.5024286083401872E-4</v>
      </c>
      <c r="BJ26" s="147"/>
    </row>
    <row r="27" spans="1:62" ht="13">
      <c r="A27" s="173">
        <v>23</v>
      </c>
      <c r="B27" s="180">
        <v>1992</v>
      </c>
      <c r="C27" s="137">
        <f t="shared" si="19"/>
        <v>0</v>
      </c>
      <c r="D27" s="137">
        <f t="shared" si="19"/>
        <v>0</v>
      </c>
      <c r="E27" s="137">
        <f t="shared" si="19"/>
        <v>0</v>
      </c>
      <c r="F27" s="137">
        <f t="shared" si="19"/>
        <v>1</v>
      </c>
      <c r="G27" s="137">
        <f t="shared" si="19"/>
        <v>0</v>
      </c>
      <c r="H27" s="137">
        <f t="shared" si="19"/>
        <v>0</v>
      </c>
      <c r="I27" s="137">
        <f t="shared" si="19"/>
        <v>0</v>
      </c>
      <c r="J27" s="174">
        <f t="shared" si="1"/>
        <v>3.9506848379118747E-2</v>
      </c>
      <c r="L27" s="173">
        <v>23</v>
      </c>
      <c r="M27" s="180">
        <v>1992</v>
      </c>
      <c r="N27" s="137">
        <f t="shared" si="20"/>
        <v>0</v>
      </c>
      <c r="O27" s="137">
        <f t="shared" si="20"/>
        <v>0</v>
      </c>
      <c r="P27" s="137">
        <f t="shared" si="20"/>
        <v>0.05</v>
      </c>
      <c r="Q27" s="137">
        <f t="shared" si="20"/>
        <v>0.95</v>
      </c>
      <c r="R27" s="137">
        <f t="shared" si="20"/>
        <v>0</v>
      </c>
      <c r="S27" s="137">
        <f t="shared" si="20"/>
        <v>0</v>
      </c>
      <c r="T27" s="137">
        <f t="shared" si="20"/>
        <v>0</v>
      </c>
      <c r="U27" s="174">
        <f t="shared" si="3"/>
        <v>6.1630669939537405E-3</v>
      </c>
      <c r="W27" s="173">
        <v>23</v>
      </c>
      <c r="X27" s="180">
        <v>1992</v>
      </c>
      <c r="Y27" s="137">
        <f t="shared" si="21"/>
        <v>0</v>
      </c>
      <c r="Z27" s="137">
        <f t="shared" si="21"/>
        <v>0.45</v>
      </c>
      <c r="AA27" s="137">
        <f t="shared" si="21"/>
        <v>0.3</v>
      </c>
      <c r="AB27" s="137">
        <f t="shared" si="21"/>
        <v>0.25</v>
      </c>
      <c r="AC27" s="137">
        <f t="shared" si="21"/>
        <v>0</v>
      </c>
      <c r="AD27" s="137">
        <f t="shared" si="21"/>
        <v>0</v>
      </c>
      <c r="AE27" s="137">
        <f t="shared" si="21"/>
        <v>0</v>
      </c>
      <c r="AF27" s="174">
        <f t="shared" si="5"/>
        <v>2.1027874104114549E-4</v>
      </c>
      <c r="AG27" s="139"/>
      <c r="AI27" s="146">
        <v>1992</v>
      </c>
      <c r="AJ27" s="103" t="str">
        <f t="shared" si="6"/>
        <v>M</v>
      </c>
      <c r="AK27" s="140">
        <f t="shared" si="7"/>
        <v>5.457842937898713E-5</v>
      </c>
      <c r="AL27" s="147"/>
      <c r="AO27" s="146">
        <v>1992</v>
      </c>
      <c r="AP27" s="103" t="str">
        <f t="shared" si="8"/>
        <v>M</v>
      </c>
      <c r="AQ27" s="140">
        <f t="shared" si="9"/>
        <v>1.9972552060424473E-4</v>
      </c>
      <c r="AR27" s="147"/>
      <c r="AU27" s="146">
        <v>1992</v>
      </c>
      <c r="AV27" s="103" t="str">
        <f t="shared" si="10"/>
        <v>M</v>
      </c>
      <c r="AW27" s="140">
        <f t="shared" si="11"/>
        <v>1.0664922929458586E-3</v>
      </c>
      <c r="AX27" s="147"/>
      <c r="BA27" s="146">
        <v>1992</v>
      </c>
      <c r="BB27" s="103" t="str">
        <f t="shared" si="12"/>
        <v>U</v>
      </c>
      <c r="BC27" s="140">
        <f t="shared" si="13"/>
        <v>3.6998181743359447E-4</v>
      </c>
      <c r="BD27" s="147"/>
      <c r="BG27" s="146">
        <v>1992</v>
      </c>
      <c r="BH27" s="103" t="str">
        <f t="shared" si="14"/>
        <v>U</v>
      </c>
      <c r="BI27" s="140">
        <f t="shared" si="15"/>
        <v>2.6447196385222092E-4</v>
      </c>
      <c r="BJ27" s="147"/>
    </row>
    <row r="28" spans="1:62" ht="13">
      <c r="A28" s="173">
        <v>24</v>
      </c>
      <c r="B28" s="180">
        <v>1991</v>
      </c>
      <c r="C28" s="137">
        <f t="shared" si="19"/>
        <v>0</v>
      </c>
      <c r="D28" s="137">
        <f t="shared" si="19"/>
        <v>0</v>
      </c>
      <c r="E28" s="137">
        <f t="shared" si="19"/>
        <v>0</v>
      </c>
      <c r="F28" s="137">
        <f t="shared" si="19"/>
        <v>1</v>
      </c>
      <c r="G28" s="137">
        <f t="shared" si="19"/>
        <v>0</v>
      </c>
      <c r="H28" s="137">
        <f t="shared" si="19"/>
        <v>0</v>
      </c>
      <c r="I28" s="137">
        <f t="shared" si="19"/>
        <v>0</v>
      </c>
      <c r="J28" s="174">
        <f t="shared" si="1"/>
        <v>2.9667484120802105E-2</v>
      </c>
      <c r="L28" s="173">
        <v>24</v>
      </c>
      <c r="M28" s="180">
        <v>1991</v>
      </c>
      <c r="N28" s="137">
        <f t="shared" si="20"/>
        <v>0</v>
      </c>
      <c r="O28" s="137">
        <f t="shared" si="20"/>
        <v>0</v>
      </c>
      <c r="P28" s="137">
        <f t="shared" si="20"/>
        <v>0.05</v>
      </c>
      <c r="Q28" s="137">
        <f t="shared" si="20"/>
        <v>0.95</v>
      </c>
      <c r="R28" s="137">
        <f t="shared" si="20"/>
        <v>0</v>
      </c>
      <c r="S28" s="137">
        <f t="shared" si="20"/>
        <v>0</v>
      </c>
      <c r="T28" s="137">
        <f t="shared" si="20"/>
        <v>0</v>
      </c>
      <c r="U28" s="174">
        <f t="shared" si="3"/>
        <v>5.0370653322688169E-3</v>
      </c>
      <c r="W28" s="173">
        <v>24</v>
      </c>
      <c r="X28" s="180">
        <v>1991</v>
      </c>
      <c r="Y28" s="137">
        <f t="shared" si="21"/>
        <v>0</v>
      </c>
      <c r="Z28" s="137">
        <f t="shared" si="21"/>
        <v>0.45</v>
      </c>
      <c r="AA28" s="137">
        <f t="shared" si="21"/>
        <v>0.3</v>
      </c>
      <c r="AB28" s="137">
        <f t="shared" si="21"/>
        <v>0.25</v>
      </c>
      <c r="AC28" s="137">
        <f t="shared" si="21"/>
        <v>0</v>
      </c>
      <c r="AD28" s="137">
        <f t="shared" si="21"/>
        <v>0</v>
      </c>
      <c r="AE28" s="137">
        <f t="shared" si="21"/>
        <v>0</v>
      </c>
      <c r="AF28" s="174">
        <f t="shared" si="5"/>
        <v>1.4577278805597791E-4</v>
      </c>
      <c r="AG28" s="139"/>
      <c r="AI28" s="146">
        <v>1991</v>
      </c>
      <c r="AJ28" s="103" t="str">
        <f t="shared" si="6"/>
        <v>M</v>
      </c>
      <c r="AK28" s="140">
        <f t="shared" si="7"/>
        <v>7.9043305764952686E-5</v>
      </c>
      <c r="AL28" s="147"/>
      <c r="AO28" s="146">
        <v>1991</v>
      </c>
      <c r="AP28" s="103" t="str">
        <f t="shared" si="8"/>
        <v>M</v>
      </c>
      <c r="AQ28" s="140">
        <f t="shared" si="9"/>
        <v>1.1752946344574884E-4</v>
      </c>
      <c r="AR28" s="147"/>
      <c r="AU28" s="146">
        <v>1991</v>
      </c>
      <c r="AV28" s="103" t="str">
        <f t="shared" si="10"/>
        <v>M</v>
      </c>
      <c r="AW28" s="140">
        <f t="shared" si="11"/>
        <v>9.5831943594959436E-4</v>
      </c>
      <c r="AX28" s="147"/>
      <c r="BA28" s="146">
        <v>1991</v>
      </c>
      <c r="BB28" s="103" t="str">
        <f t="shared" si="12"/>
        <v>U</v>
      </c>
      <c r="BC28" s="140">
        <f t="shared" si="13"/>
        <v>2.6069578696555026E-4</v>
      </c>
      <c r="BD28" s="147"/>
      <c r="BG28" s="146">
        <v>1991</v>
      </c>
      <c r="BH28" s="103" t="str">
        <f t="shared" si="14"/>
        <v>U</v>
      </c>
      <c r="BI28" s="140">
        <f t="shared" si="15"/>
        <v>1.8635166242771939E-4</v>
      </c>
      <c r="BJ28" s="147"/>
    </row>
    <row r="29" spans="1:62" ht="13">
      <c r="A29" s="173">
        <v>25</v>
      </c>
      <c r="B29" s="180">
        <v>1990</v>
      </c>
      <c r="C29" s="137">
        <f t="shared" si="19"/>
        <v>0</v>
      </c>
      <c r="D29" s="137">
        <f t="shared" si="19"/>
        <v>0</v>
      </c>
      <c r="E29" s="137">
        <f t="shared" si="19"/>
        <v>0</v>
      </c>
      <c r="F29" s="137">
        <f t="shared" si="19"/>
        <v>1</v>
      </c>
      <c r="G29" s="137">
        <f t="shared" si="19"/>
        <v>0</v>
      </c>
      <c r="H29" s="137">
        <f t="shared" si="19"/>
        <v>0</v>
      </c>
      <c r="I29" s="137">
        <f t="shared" si="19"/>
        <v>0</v>
      </c>
      <c r="J29" s="174">
        <f t="shared" si="1"/>
        <v>2.4639339781641532E-2</v>
      </c>
      <c r="L29" s="173">
        <v>25</v>
      </c>
      <c r="M29" s="180">
        <v>1990</v>
      </c>
      <c r="N29" s="137">
        <f t="shared" si="20"/>
        <v>0</v>
      </c>
      <c r="O29" s="137">
        <f t="shared" si="20"/>
        <v>0</v>
      </c>
      <c r="P29" s="137">
        <f t="shared" si="20"/>
        <v>0.05</v>
      </c>
      <c r="Q29" s="137">
        <f t="shared" si="20"/>
        <v>0.95</v>
      </c>
      <c r="R29" s="137">
        <f t="shared" si="20"/>
        <v>0</v>
      </c>
      <c r="S29" s="137">
        <f t="shared" si="20"/>
        <v>0</v>
      </c>
      <c r="T29" s="137">
        <f t="shared" si="20"/>
        <v>0</v>
      </c>
      <c r="U29" s="174">
        <f t="shared" si="3"/>
        <v>4.9795410136865377E-3</v>
      </c>
      <c r="W29" s="173">
        <v>25</v>
      </c>
      <c r="X29" s="180">
        <v>1990</v>
      </c>
      <c r="Y29" s="137">
        <f t="shared" si="21"/>
        <v>0</v>
      </c>
      <c r="Z29" s="137">
        <f t="shared" si="21"/>
        <v>0.45</v>
      </c>
      <c r="AA29" s="137">
        <f t="shared" si="21"/>
        <v>0.3</v>
      </c>
      <c r="AB29" s="137">
        <f t="shared" si="21"/>
        <v>0.25</v>
      </c>
      <c r="AC29" s="137">
        <f t="shared" si="21"/>
        <v>0</v>
      </c>
      <c r="AD29" s="137">
        <f t="shared" si="21"/>
        <v>0</v>
      </c>
      <c r="AE29" s="137">
        <f t="shared" si="21"/>
        <v>0</v>
      </c>
      <c r="AF29" s="174">
        <f t="shared" si="5"/>
        <v>2.1210049824413332E-4</v>
      </c>
      <c r="AG29" s="139"/>
      <c r="AI29" s="146">
        <v>1990</v>
      </c>
      <c r="AJ29" s="103" t="str">
        <f t="shared" si="6"/>
        <v>M</v>
      </c>
      <c r="AK29" s="140">
        <f t="shared" si="7"/>
        <v>2.5529304185042927E-5</v>
      </c>
      <c r="AL29" s="147"/>
      <c r="AO29" s="146">
        <v>1990</v>
      </c>
      <c r="AP29" s="103" t="str">
        <f t="shared" si="8"/>
        <v>M</v>
      </c>
      <c r="AQ29" s="140">
        <f t="shared" si="9"/>
        <v>7.7458168588159698E-5</v>
      </c>
      <c r="AR29" s="147"/>
      <c r="AU29" s="146">
        <v>1990</v>
      </c>
      <c r="AV29" s="103" t="str">
        <f t="shared" si="10"/>
        <v>M</v>
      </c>
      <c r="AW29" s="140">
        <f t="shared" si="11"/>
        <v>9.1241043742685223E-4</v>
      </c>
      <c r="AX29" s="147"/>
      <c r="BA29" s="146">
        <v>1990</v>
      </c>
      <c r="BB29" s="103" t="str">
        <f t="shared" si="12"/>
        <v>U</v>
      </c>
      <c r="BC29" s="140">
        <f t="shared" si="13"/>
        <v>2.034998186388335E-4</v>
      </c>
      <c r="BD29" s="147"/>
      <c r="BG29" s="146">
        <v>1990</v>
      </c>
      <c r="BH29" s="103" t="str">
        <f t="shared" si="14"/>
        <v>U</v>
      </c>
      <c r="BI29" s="140">
        <f t="shared" si="15"/>
        <v>1.4546659901372823E-4</v>
      </c>
      <c r="BJ29" s="147"/>
    </row>
    <row r="30" spans="1:62" ht="13">
      <c r="A30" s="173">
        <v>26</v>
      </c>
      <c r="B30" s="180">
        <v>1989</v>
      </c>
      <c r="C30" s="137">
        <f t="shared" si="19"/>
        <v>0</v>
      </c>
      <c r="D30" s="137">
        <f t="shared" si="19"/>
        <v>0</v>
      </c>
      <c r="E30" s="137">
        <f t="shared" si="19"/>
        <v>0</v>
      </c>
      <c r="F30" s="137">
        <f t="shared" si="19"/>
        <v>1</v>
      </c>
      <c r="G30" s="137">
        <f t="shared" si="19"/>
        <v>0</v>
      </c>
      <c r="H30" s="137">
        <f t="shared" si="19"/>
        <v>0</v>
      </c>
      <c r="I30" s="137">
        <f t="shared" si="19"/>
        <v>0</v>
      </c>
      <c r="J30" s="174">
        <f t="shared" si="1"/>
        <v>1.9980239817394253E-2</v>
      </c>
      <c r="L30" s="173">
        <v>26</v>
      </c>
      <c r="M30" s="180">
        <v>1989</v>
      </c>
      <c r="N30" s="137">
        <f t="shared" si="20"/>
        <v>0</v>
      </c>
      <c r="O30" s="137">
        <f t="shared" si="20"/>
        <v>0</v>
      </c>
      <c r="P30" s="137">
        <f t="shared" si="20"/>
        <v>0.05</v>
      </c>
      <c r="Q30" s="137">
        <f t="shared" si="20"/>
        <v>0.95</v>
      </c>
      <c r="R30" s="137">
        <f t="shared" si="20"/>
        <v>0</v>
      </c>
      <c r="S30" s="137">
        <f t="shared" si="20"/>
        <v>0</v>
      </c>
      <c r="T30" s="137">
        <f t="shared" si="20"/>
        <v>0</v>
      </c>
      <c r="U30" s="174">
        <f t="shared" si="3"/>
        <v>4.9684786447284071E-3</v>
      </c>
      <c r="W30" s="173">
        <v>26</v>
      </c>
      <c r="X30" s="180">
        <v>1989</v>
      </c>
      <c r="Y30" s="137">
        <f t="shared" si="21"/>
        <v>0</v>
      </c>
      <c r="Z30" s="137">
        <f t="shared" si="21"/>
        <v>0.6</v>
      </c>
      <c r="AA30" s="137">
        <f t="shared" si="21"/>
        <v>0.25</v>
      </c>
      <c r="AB30" s="137">
        <f t="shared" si="21"/>
        <v>0.15</v>
      </c>
      <c r="AC30" s="137">
        <f t="shared" si="21"/>
        <v>0</v>
      </c>
      <c r="AD30" s="137">
        <f t="shared" si="21"/>
        <v>0</v>
      </c>
      <c r="AE30" s="137">
        <f t="shared" si="21"/>
        <v>0</v>
      </c>
      <c r="AF30" s="174">
        <f t="shared" si="5"/>
        <v>2.1566885174389543E-4</v>
      </c>
      <c r="AG30" s="139"/>
      <c r="AI30" s="146">
        <v>1989</v>
      </c>
      <c r="AJ30" s="103" t="str">
        <f t="shared" si="6"/>
        <v>M</v>
      </c>
      <c r="AK30" s="140">
        <f t="shared" si="7"/>
        <v>2.4842302976076658E-5</v>
      </c>
      <c r="AL30" s="147"/>
      <c r="AO30" s="146">
        <v>1989</v>
      </c>
      <c r="AP30" s="103" t="str">
        <f t="shared" si="8"/>
        <v>M</v>
      </c>
      <c r="AQ30" s="140">
        <f t="shared" si="9"/>
        <v>7.7286090310786713E-5</v>
      </c>
      <c r="AR30" s="147"/>
      <c r="AU30" s="146">
        <v>1989</v>
      </c>
      <c r="AV30" s="103" t="str">
        <f t="shared" si="10"/>
        <v>M</v>
      </c>
      <c r="AW30" s="140">
        <f t="shared" si="11"/>
        <v>8.9312371273327659E-4</v>
      </c>
      <c r="AX30" s="147"/>
      <c r="BA30" s="146">
        <v>1989</v>
      </c>
      <c r="BB30" s="103" t="str">
        <f t="shared" si="12"/>
        <v>U</v>
      </c>
      <c r="BC30" s="140">
        <f t="shared" si="13"/>
        <v>1.4983870844046315E-4</v>
      </c>
      <c r="BD30" s="147"/>
      <c r="BG30" s="146">
        <v>1989</v>
      </c>
      <c r="BH30" s="103" t="str">
        <f t="shared" si="14"/>
        <v>U</v>
      </c>
      <c r="BI30" s="140">
        <f t="shared" si="15"/>
        <v>1.0710833780214679E-4</v>
      </c>
      <c r="BJ30" s="147"/>
    </row>
    <row r="31" spans="1:62" ht="13">
      <c r="A31" s="173">
        <v>27</v>
      </c>
      <c r="B31" s="180">
        <v>1988</v>
      </c>
      <c r="C31" s="137">
        <f t="shared" si="19"/>
        <v>0</v>
      </c>
      <c r="D31" s="137">
        <f t="shared" si="19"/>
        <v>0</v>
      </c>
      <c r="E31" s="137">
        <f t="shared" si="19"/>
        <v>0</v>
      </c>
      <c r="F31" s="137">
        <f t="shared" si="19"/>
        <v>1</v>
      </c>
      <c r="G31" s="137">
        <f t="shared" si="19"/>
        <v>0</v>
      </c>
      <c r="H31" s="137">
        <f t="shared" si="19"/>
        <v>0</v>
      </c>
      <c r="I31" s="137">
        <f t="shared" si="19"/>
        <v>0</v>
      </c>
      <c r="J31" s="174">
        <f t="shared" si="1"/>
        <v>1.5632201285606238E-2</v>
      </c>
      <c r="L31" s="173">
        <v>27</v>
      </c>
      <c r="M31" s="180">
        <v>1988</v>
      </c>
      <c r="N31" s="137">
        <f t="shared" si="20"/>
        <v>0</v>
      </c>
      <c r="O31" s="137">
        <f t="shared" si="20"/>
        <v>0</v>
      </c>
      <c r="P31" s="137">
        <f t="shared" si="20"/>
        <v>0.05</v>
      </c>
      <c r="Q31" s="137">
        <f t="shared" si="20"/>
        <v>0.95</v>
      </c>
      <c r="R31" s="137">
        <f t="shared" si="20"/>
        <v>0</v>
      </c>
      <c r="S31" s="137">
        <f t="shared" si="20"/>
        <v>0</v>
      </c>
      <c r="T31" s="137">
        <f t="shared" si="20"/>
        <v>0</v>
      </c>
      <c r="U31" s="174">
        <f t="shared" si="3"/>
        <v>3.9747829157827262E-3</v>
      </c>
      <c r="W31" s="173">
        <v>27</v>
      </c>
      <c r="X31" s="180">
        <v>1988</v>
      </c>
      <c r="Y31" s="137">
        <f t="shared" si="21"/>
        <v>0</v>
      </c>
      <c r="Z31" s="137">
        <f t="shared" si="21"/>
        <v>0.6</v>
      </c>
      <c r="AA31" s="137">
        <f t="shared" si="21"/>
        <v>0.25</v>
      </c>
      <c r="AB31" s="137">
        <f t="shared" si="21"/>
        <v>0.15</v>
      </c>
      <c r="AC31" s="137">
        <f t="shared" si="21"/>
        <v>0</v>
      </c>
      <c r="AD31" s="137">
        <f t="shared" si="21"/>
        <v>0</v>
      </c>
      <c r="AE31" s="137">
        <f t="shared" si="21"/>
        <v>0</v>
      </c>
      <c r="AF31" s="174">
        <f t="shared" si="5"/>
        <v>1.5970618843167881E-4</v>
      </c>
      <c r="AG31" s="139"/>
      <c r="AI31" s="146">
        <v>1988</v>
      </c>
      <c r="AJ31" s="103" t="str">
        <f t="shared" si="6"/>
        <v>M</v>
      </c>
      <c r="AK31" s="140">
        <f t="shared" si="7"/>
        <v>0</v>
      </c>
      <c r="AL31" s="147"/>
      <c r="AO31" s="146">
        <v>1988</v>
      </c>
      <c r="AP31" s="103" t="str">
        <f t="shared" si="8"/>
        <v>M</v>
      </c>
      <c r="AQ31" s="140">
        <f t="shared" si="9"/>
        <v>7.7286090310786713E-5</v>
      </c>
      <c r="AR31" s="147"/>
      <c r="AU31" s="146">
        <v>1988</v>
      </c>
      <c r="AV31" s="103" t="str">
        <f t="shared" si="10"/>
        <v>M</v>
      </c>
      <c r="AW31" s="140">
        <f t="shared" si="11"/>
        <v>5.9131826258325621E-4</v>
      </c>
      <c r="AX31" s="147"/>
      <c r="BA31" s="146">
        <v>1988</v>
      </c>
      <c r="BB31" s="103" t="str">
        <f t="shared" si="12"/>
        <v>U</v>
      </c>
      <c r="BC31" s="140">
        <f t="shared" si="13"/>
        <v>1.0398374327552454E-4</v>
      </c>
      <c r="BD31" s="147"/>
      <c r="BG31" s="146">
        <v>1988</v>
      </c>
      <c r="BH31" s="103" t="str">
        <f t="shared" si="14"/>
        <v>U</v>
      </c>
      <c r="BI31" s="140">
        <f t="shared" si="15"/>
        <v>7.4330098120886919E-5</v>
      </c>
      <c r="BJ31" s="147"/>
    </row>
    <row r="32" spans="1:62" ht="13">
      <c r="A32" s="173">
        <v>28</v>
      </c>
      <c r="B32" s="180">
        <v>1987</v>
      </c>
      <c r="C32" s="137">
        <f t="shared" si="19"/>
        <v>0</v>
      </c>
      <c r="D32" s="137">
        <f t="shared" si="19"/>
        <v>0</v>
      </c>
      <c r="E32" s="137">
        <f t="shared" si="19"/>
        <v>0</v>
      </c>
      <c r="F32" s="137">
        <f t="shared" si="19"/>
        <v>1</v>
      </c>
      <c r="G32" s="137">
        <f t="shared" si="19"/>
        <v>0</v>
      </c>
      <c r="H32" s="137">
        <f t="shared" si="19"/>
        <v>0</v>
      </c>
      <c r="I32" s="137">
        <f t="shared" si="19"/>
        <v>0</v>
      </c>
      <c r="J32" s="174">
        <f t="shared" si="1"/>
        <v>1.1535876939295127E-2</v>
      </c>
      <c r="L32" s="173">
        <v>28</v>
      </c>
      <c r="M32" s="180">
        <v>1987</v>
      </c>
      <c r="N32" s="137">
        <f t="shared" si="20"/>
        <v>0</v>
      </c>
      <c r="O32" s="137">
        <f t="shared" si="20"/>
        <v>0</v>
      </c>
      <c r="P32" s="137">
        <f t="shared" si="20"/>
        <v>0.05</v>
      </c>
      <c r="Q32" s="137">
        <f t="shared" si="20"/>
        <v>0.95</v>
      </c>
      <c r="R32" s="137">
        <f t="shared" si="20"/>
        <v>0</v>
      </c>
      <c r="S32" s="137">
        <f t="shared" si="20"/>
        <v>0</v>
      </c>
      <c r="T32" s="137">
        <f t="shared" si="20"/>
        <v>0</v>
      </c>
      <c r="U32" s="174">
        <f t="shared" si="3"/>
        <v>2.9810871868370444E-3</v>
      </c>
      <c r="W32" s="173">
        <v>28</v>
      </c>
      <c r="X32" s="180">
        <v>1987</v>
      </c>
      <c r="Y32" s="137">
        <f t="shared" si="21"/>
        <v>0</v>
      </c>
      <c r="Z32" s="137">
        <f t="shared" si="21"/>
        <v>0.7</v>
      </c>
      <c r="AA32" s="137">
        <f t="shared" si="21"/>
        <v>0.15</v>
      </c>
      <c r="AB32" s="137">
        <f t="shared" si="21"/>
        <v>0.15</v>
      </c>
      <c r="AC32" s="137">
        <f t="shared" si="21"/>
        <v>0</v>
      </c>
      <c r="AD32" s="137">
        <f t="shared" si="21"/>
        <v>0</v>
      </c>
      <c r="AE32" s="137">
        <f t="shared" si="21"/>
        <v>0</v>
      </c>
      <c r="AF32" s="174">
        <f t="shared" si="5"/>
        <v>1.5150291238207533E-4</v>
      </c>
      <c r="AG32" s="139"/>
      <c r="AI32" s="146">
        <v>1987</v>
      </c>
      <c r="AJ32" s="103" t="str">
        <f t="shared" si="6"/>
        <v>M</v>
      </c>
      <c r="AK32" s="140">
        <f t="shared" si="7"/>
        <v>1.6733568336172903E-4</v>
      </c>
      <c r="AL32" s="147"/>
      <c r="AO32" s="146">
        <v>1987</v>
      </c>
      <c r="AP32" s="103" t="str">
        <f t="shared" si="8"/>
        <v>M</v>
      </c>
      <c r="AQ32" s="140">
        <f t="shared" si="9"/>
        <v>3.8643045155393357E-5</v>
      </c>
      <c r="AR32" s="147"/>
      <c r="AU32" s="146">
        <v>1987</v>
      </c>
      <c r="AV32" s="103" t="str">
        <f t="shared" si="10"/>
        <v>M</v>
      </c>
      <c r="AW32" s="140">
        <f t="shared" si="11"/>
        <v>4.357763619714518E-4</v>
      </c>
      <c r="AX32" s="147"/>
      <c r="BA32" s="146">
        <v>1987</v>
      </c>
      <c r="BB32" s="103" t="str">
        <f t="shared" si="12"/>
        <v>U</v>
      </c>
      <c r="BC32" s="140">
        <f t="shared" si="13"/>
        <v>9.8534170327657119E-5</v>
      </c>
      <c r="BD32" s="147"/>
      <c r="BG32" s="146">
        <v>1987</v>
      </c>
      <c r="BH32" s="103" t="str">
        <f t="shared" si="14"/>
        <v>U</v>
      </c>
      <c r="BI32" s="140">
        <f t="shared" si="15"/>
        <v>7.0434611392171886E-5</v>
      </c>
      <c r="BJ32" s="147"/>
    </row>
    <row r="33" spans="1:76" ht="13">
      <c r="A33" s="173">
        <v>29</v>
      </c>
      <c r="B33" s="180">
        <v>1986</v>
      </c>
      <c r="C33" s="137">
        <f t="shared" si="19"/>
        <v>0</v>
      </c>
      <c r="D33" s="137">
        <f t="shared" si="19"/>
        <v>0</v>
      </c>
      <c r="E33" s="137">
        <f t="shared" si="19"/>
        <v>0</v>
      </c>
      <c r="F33" s="137">
        <f t="shared" si="19"/>
        <v>1</v>
      </c>
      <c r="G33" s="137">
        <f t="shared" si="19"/>
        <v>0</v>
      </c>
      <c r="H33" s="137">
        <f t="shared" si="19"/>
        <v>0</v>
      </c>
      <c r="I33" s="137">
        <f t="shared" si="19"/>
        <v>0</v>
      </c>
      <c r="J33" s="174">
        <f t="shared" si="1"/>
        <v>1.1423321815707892E-2</v>
      </c>
      <c r="L33" s="173">
        <v>29</v>
      </c>
      <c r="M33" s="180">
        <v>1986</v>
      </c>
      <c r="N33" s="137">
        <f t="shared" si="20"/>
        <v>0</v>
      </c>
      <c r="O33" s="137">
        <f t="shared" si="20"/>
        <v>0</v>
      </c>
      <c r="P33" s="137">
        <f t="shared" si="20"/>
        <v>0.5</v>
      </c>
      <c r="Q33" s="137">
        <f t="shared" si="20"/>
        <v>0.5</v>
      </c>
      <c r="R33" s="137">
        <f t="shared" si="20"/>
        <v>0</v>
      </c>
      <c r="S33" s="137">
        <f t="shared" si="20"/>
        <v>0</v>
      </c>
      <c r="T33" s="137">
        <f t="shared" si="20"/>
        <v>0</v>
      </c>
      <c r="U33" s="174">
        <f t="shared" si="3"/>
        <v>2.9810871868370444E-3</v>
      </c>
      <c r="W33" s="173">
        <v>29</v>
      </c>
      <c r="X33" s="180">
        <v>1986</v>
      </c>
      <c r="Y33" s="137">
        <f t="shared" si="21"/>
        <v>0</v>
      </c>
      <c r="Z33" s="137">
        <f t="shared" si="21"/>
        <v>0.95</v>
      </c>
      <c r="AA33" s="137">
        <f t="shared" si="21"/>
        <v>0.05</v>
      </c>
      <c r="AB33" s="137">
        <f t="shared" si="21"/>
        <v>0</v>
      </c>
      <c r="AC33" s="137">
        <f t="shared" si="21"/>
        <v>0</v>
      </c>
      <c r="AD33" s="137">
        <f t="shared" si="21"/>
        <v>0</v>
      </c>
      <c r="AE33" s="137">
        <f t="shared" si="21"/>
        <v>0</v>
      </c>
      <c r="AF33" s="174">
        <f t="shared" si="5"/>
        <v>1.2114148536253492E-4</v>
      </c>
      <c r="AG33" s="139"/>
      <c r="AI33" s="146">
        <v>1986</v>
      </c>
      <c r="AJ33" s="103" t="str">
        <f t="shared" si="6"/>
        <v>M</v>
      </c>
      <c r="AK33" s="140">
        <f t="shared" si="7"/>
        <v>9.4687425887647587E-5</v>
      </c>
      <c r="AL33" s="147"/>
      <c r="AO33" s="146">
        <v>1986</v>
      </c>
      <c r="AP33" s="103" t="str">
        <f t="shared" si="8"/>
        <v>M</v>
      </c>
      <c r="AQ33" s="140">
        <f t="shared" si="9"/>
        <v>7.7286090310786713E-5</v>
      </c>
      <c r="AR33" s="147"/>
      <c r="AU33" s="146">
        <v>1986</v>
      </c>
      <c r="AV33" s="103" t="str">
        <f t="shared" si="10"/>
        <v>M</v>
      </c>
      <c r="AW33" s="140">
        <f t="shared" si="11"/>
        <v>2.4644148219568997E-4</v>
      </c>
      <c r="AX33" s="147"/>
      <c r="BA33" s="146">
        <v>1986</v>
      </c>
      <c r="BB33" s="103" t="str">
        <f t="shared" si="12"/>
        <v>U</v>
      </c>
      <c r="BC33" s="140">
        <f t="shared" si="13"/>
        <v>9.1611739826312003E-5</v>
      </c>
      <c r="BD33" s="147"/>
      <c r="BG33" s="146">
        <v>1986</v>
      </c>
      <c r="BH33" s="103" t="str">
        <f t="shared" si="14"/>
        <v>U</v>
      </c>
      <c r="BI33" s="140">
        <f t="shared" si="15"/>
        <v>6.5486290412452796E-5</v>
      </c>
      <c r="BJ33" s="147"/>
    </row>
    <row r="34" spans="1:76" ht="13.5" thickBot="1">
      <c r="A34" s="175">
        <v>30</v>
      </c>
      <c r="B34" s="181">
        <v>1985</v>
      </c>
      <c r="C34" s="440">
        <f t="shared" si="19"/>
        <v>0</v>
      </c>
      <c r="D34" s="440">
        <f t="shared" si="19"/>
        <v>0</v>
      </c>
      <c r="E34" s="440">
        <f t="shared" si="19"/>
        <v>0</v>
      </c>
      <c r="F34" s="440">
        <f t="shared" si="19"/>
        <v>1</v>
      </c>
      <c r="G34" s="440">
        <f t="shared" si="19"/>
        <v>0</v>
      </c>
      <c r="H34" s="440">
        <f t="shared" si="19"/>
        <v>0</v>
      </c>
      <c r="I34" s="440">
        <f t="shared" si="19"/>
        <v>0</v>
      </c>
      <c r="J34" s="177">
        <f t="shared" si="1"/>
        <v>1.1423321815707892E-2</v>
      </c>
      <c r="L34" s="175">
        <v>30</v>
      </c>
      <c r="M34" s="181">
        <v>1985</v>
      </c>
      <c r="N34" s="440">
        <f t="shared" si="20"/>
        <v>0</v>
      </c>
      <c r="O34" s="440">
        <f t="shared" si="20"/>
        <v>0</v>
      </c>
      <c r="P34" s="440">
        <f t="shared" si="20"/>
        <v>0.6</v>
      </c>
      <c r="Q34" s="440">
        <f t="shared" si="20"/>
        <v>0.4</v>
      </c>
      <c r="R34" s="440">
        <f t="shared" si="20"/>
        <v>0</v>
      </c>
      <c r="S34" s="440">
        <f t="shared" si="20"/>
        <v>0</v>
      </c>
      <c r="T34" s="440">
        <f t="shared" si="20"/>
        <v>0</v>
      </c>
      <c r="U34" s="177">
        <f t="shared" si="3"/>
        <v>1.9873914578913631E-3</v>
      </c>
      <c r="W34" s="175">
        <v>30</v>
      </c>
      <c r="X34" s="181">
        <v>1985</v>
      </c>
      <c r="Y34" s="440">
        <f t="shared" si="21"/>
        <v>0</v>
      </c>
      <c r="Z34" s="440">
        <f t="shared" si="21"/>
        <v>0.95</v>
      </c>
      <c r="AA34" s="440">
        <f t="shared" si="21"/>
        <v>0.05</v>
      </c>
      <c r="AB34" s="440">
        <f t="shared" si="21"/>
        <v>0</v>
      </c>
      <c r="AC34" s="440">
        <f t="shared" si="21"/>
        <v>0</v>
      </c>
      <c r="AD34" s="440">
        <f t="shared" si="21"/>
        <v>0</v>
      </c>
      <c r="AE34" s="440">
        <f t="shared" si="21"/>
        <v>0</v>
      </c>
      <c r="AF34" s="177">
        <f t="shared" si="5"/>
        <v>8.7913206634559801E-5</v>
      </c>
      <c r="AG34" s="139"/>
      <c r="AI34" s="168">
        <v>1985</v>
      </c>
      <c r="AJ34" s="103" t="str">
        <f t="shared" si="6"/>
        <v>M</v>
      </c>
      <c r="AK34" s="140">
        <f t="shared" si="7"/>
        <v>4.260934164944141E-4</v>
      </c>
      <c r="AL34" s="170"/>
      <c r="AO34" s="168">
        <v>1985</v>
      </c>
      <c r="AP34" s="103" t="str">
        <f t="shared" si="8"/>
        <v>M</v>
      </c>
      <c r="AQ34" s="140">
        <f t="shared" si="9"/>
        <v>7.7286090310786713E-5</v>
      </c>
      <c r="AR34" s="170"/>
      <c r="AU34" s="168">
        <v>1985</v>
      </c>
      <c r="AV34" s="103" t="str">
        <f t="shared" si="10"/>
        <v>M</v>
      </c>
      <c r="AW34" s="140">
        <f t="shared" si="11"/>
        <v>2.3266525027170737E-4</v>
      </c>
      <c r="AX34" s="170"/>
      <c r="BA34" s="168">
        <v>1985</v>
      </c>
      <c r="BB34" s="103" t="str">
        <f t="shared" si="12"/>
        <v>U</v>
      </c>
      <c r="BC34" s="140">
        <f t="shared" si="13"/>
        <v>8.4542023569619121E-5</v>
      </c>
      <c r="BD34" s="170"/>
      <c r="BG34" s="168">
        <v>1985</v>
      </c>
      <c r="BH34" s="103" t="str">
        <f t="shared" si="14"/>
        <v>U</v>
      </c>
      <c r="BI34" s="140">
        <f t="shared" si="15"/>
        <v>6.0432686007633281E-5</v>
      </c>
      <c r="BJ34" s="170"/>
    </row>
    <row r="35" spans="1:76" ht="13">
      <c r="B35" s="101"/>
      <c r="C35" s="101"/>
      <c r="D35" s="101"/>
      <c r="E35" s="101"/>
      <c r="F35" s="101"/>
      <c r="G35" s="101"/>
      <c r="H35" s="101"/>
      <c r="I35" s="101"/>
      <c r="J35" s="406">
        <f>'2015 Vehicle Characteristics'!$B$42/10^9</f>
        <v>7.7057563747040456</v>
      </c>
      <c r="M35" s="101"/>
      <c r="N35" s="101"/>
      <c r="O35" s="101"/>
      <c r="P35" s="101"/>
      <c r="Q35" s="101"/>
      <c r="R35" s="101"/>
      <c r="S35" s="101"/>
      <c r="T35" s="101"/>
      <c r="U35" s="102">
        <f>'2015 Vehicle Characteristics'!$B$43/10^9</f>
        <v>1.874712232659383</v>
      </c>
      <c r="X35" s="101"/>
      <c r="Y35" s="101"/>
      <c r="Z35" s="101"/>
      <c r="AA35" s="101"/>
      <c r="AB35" s="101"/>
      <c r="AC35" s="101"/>
      <c r="AD35" s="101"/>
      <c r="AE35" s="101"/>
      <c r="AF35" s="102">
        <f>'2015 Vehicle Characteristics'!$B$44/10^9</f>
        <v>3.9765885302251877E-2</v>
      </c>
      <c r="AG35" s="102"/>
      <c r="AJ35" s="142"/>
      <c r="AK35" s="143">
        <f>'2015 Vehicle Characteristics'!$B$45/10^9</f>
        <v>5.3204511776018634E-2</v>
      </c>
      <c r="AL35" s="141"/>
      <c r="AP35" s="142"/>
      <c r="AQ35" s="143">
        <f>'2015 Vehicle Characteristics'!$B$46/10^9</f>
        <v>7.4687914816387507E-2</v>
      </c>
      <c r="AR35" s="141"/>
      <c r="AV35" s="142"/>
      <c r="AW35" s="143">
        <f>'2015 Vehicle Characteristics'!$B$47/10^9</f>
        <v>0.3226440614825542</v>
      </c>
      <c r="AX35" s="141"/>
      <c r="BB35" s="142"/>
      <c r="BC35" s="143">
        <f>'2015 Vehicle Characteristics'!$B$48/10^9</f>
        <v>0.13398393692504548</v>
      </c>
      <c r="BD35" s="141"/>
      <c r="BH35" s="142"/>
      <c r="BI35" s="143">
        <f>'2015 Vehicle Characteristics'!$B$49/10^9</f>
        <v>9.5774963129313412E-2</v>
      </c>
      <c r="BJ35" s="141"/>
    </row>
    <row r="36" spans="1:76" ht="13.5" thickBot="1">
      <c r="B36" s="103"/>
      <c r="C36" s="103"/>
      <c r="D36" s="103"/>
      <c r="E36" s="103"/>
      <c r="F36" s="103"/>
      <c r="G36" s="103"/>
      <c r="H36" s="103"/>
      <c r="I36" s="103"/>
      <c r="J36" s="103"/>
      <c r="M36" s="103"/>
      <c r="N36" s="103"/>
      <c r="O36" s="103"/>
      <c r="P36" s="103"/>
      <c r="Q36" s="103"/>
      <c r="R36" s="103"/>
      <c r="S36" s="103"/>
      <c r="T36" s="103"/>
      <c r="U36" s="103"/>
      <c r="X36" s="103"/>
      <c r="Y36" s="103"/>
      <c r="Z36" s="103"/>
      <c r="AA36" s="103"/>
      <c r="AB36" s="103"/>
      <c r="AC36" s="103"/>
      <c r="AD36" s="103"/>
      <c r="AE36" s="103"/>
      <c r="AF36" s="103"/>
      <c r="AG36" s="103"/>
      <c r="AL36" s="141"/>
      <c r="AR36" s="141"/>
      <c r="AX36" s="141"/>
      <c r="BD36" s="141"/>
      <c r="BJ36" s="141"/>
      <c r="BL36" s="104" t="s">
        <v>89</v>
      </c>
    </row>
    <row r="37" spans="1:76" ht="13">
      <c r="B37" s="104" t="s">
        <v>98</v>
      </c>
      <c r="C37" s="104"/>
      <c r="D37" s="104"/>
      <c r="E37" s="104"/>
      <c r="F37" s="104"/>
      <c r="G37" s="103"/>
      <c r="H37" s="103"/>
      <c r="I37" s="104" t="s">
        <v>99</v>
      </c>
      <c r="J37" s="105" t="s">
        <v>99</v>
      </c>
      <c r="M37" s="104" t="s">
        <v>98</v>
      </c>
      <c r="N37" s="104"/>
      <c r="O37" s="104"/>
      <c r="P37" s="104"/>
      <c r="Q37" s="104"/>
      <c r="R37" s="103"/>
      <c r="S37" s="103"/>
      <c r="T37" s="104" t="s">
        <v>99</v>
      </c>
      <c r="U37" s="105" t="s">
        <v>99</v>
      </c>
      <c r="X37" s="104" t="s">
        <v>98</v>
      </c>
      <c r="Y37" s="104"/>
      <c r="Z37" s="104"/>
      <c r="AA37" s="104"/>
      <c r="AB37" s="104"/>
      <c r="AC37" s="103"/>
      <c r="AD37" s="103"/>
      <c r="AE37" s="104" t="s">
        <v>99</v>
      </c>
      <c r="AF37" s="105" t="s">
        <v>99</v>
      </c>
      <c r="AG37" s="104"/>
      <c r="AI37" s="104" t="s">
        <v>98</v>
      </c>
      <c r="AJ37" s="104"/>
      <c r="AK37" s="104" t="s">
        <v>99</v>
      </c>
      <c r="AL37" s="105" t="s">
        <v>99</v>
      </c>
      <c r="AO37" s="104" t="s">
        <v>98</v>
      </c>
      <c r="AP37" s="104"/>
      <c r="AQ37" s="104" t="s">
        <v>99</v>
      </c>
      <c r="AR37" s="105" t="s">
        <v>99</v>
      </c>
      <c r="AU37" s="104" t="s">
        <v>98</v>
      </c>
      <c r="AV37" s="104"/>
      <c r="AW37" s="104" t="s">
        <v>99</v>
      </c>
      <c r="AX37" s="105" t="s">
        <v>99</v>
      </c>
      <c r="BA37" s="104" t="s">
        <v>98</v>
      </c>
      <c r="BB37" s="104"/>
      <c r="BC37" s="104" t="s">
        <v>99</v>
      </c>
      <c r="BD37" s="105" t="s">
        <v>99</v>
      </c>
      <c r="BG37" s="104" t="s">
        <v>98</v>
      </c>
      <c r="BH37" s="104"/>
      <c r="BI37" s="104" t="s">
        <v>99</v>
      </c>
      <c r="BJ37" s="105" t="s">
        <v>99</v>
      </c>
      <c r="BL37" s="128" t="s">
        <v>99</v>
      </c>
      <c r="BM37" s="129" t="s">
        <v>99</v>
      </c>
    </row>
    <row r="38" spans="1:76" ht="15.5" thickBot="1">
      <c r="A38" s="116" t="s">
        <v>102</v>
      </c>
      <c r="B38" s="106" t="s">
        <v>97</v>
      </c>
      <c r="C38" s="106"/>
      <c r="D38" s="106"/>
      <c r="E38" s="106"/>
      <c r="F38" s="106"/>
      <c r="G38" s="106"/>
      <c r="H38" s="106"/>
      <c r="I38" s="107" t="s">
        <v>100</v>
      </c>
      <c r="J38" s="108" t="s">
        <v>101</v>
      </c>
      <c r="L38" s="116" t="s">
        <v>102</v>
      </c>
      <c r="M38" s="106" t="s">
        <v>97</v>
      </c>
      <c r="N38" s="106"/>
      <c r="O38" s="106"/>
      <c r="P38" s="106"/>
      <c r="Q38" s="106"/>
      <c r="R38" s="106"/>
      <c r="S38" s="106"/>
      <c r="T38" s="107" t="s">
        <v>100</v>
      </c>
      <c r="U38" s="108" t="s">
        <v>101</v>
      </c>
      <c r="W38" s="116" t="s">
        <v>102</v>
      </c>
      <c r="X38" s="106" t="s">
        <v>97</v>
      </c>
      <c r="Y38" s="106"/>
      <c r="Z38" s="106"/>
      <c r="AA38" s="106"/>
      <c r="AB38" s="106"/>
      <c r="AC38" s="106"/>
      <c r="AD38" s="106"/>
      <c r="AE38" s="107" t="s">
        <v>100</v>
      </c>
      <c r="AF38" s="108" t="s">
        <v>101</v>
      </c>
      <c r="AG38" s="125"/>
      <c r="AI38" s="106" t="s">
        <v>97</v>
      </c>
      <c r="AJ38" s="106"/>
      <c r="AK38" s="106" t="s">
        <v>104</v>
      </c>
      <c r="AL38" s="122" t="s">
        <v>105</v>
      </c>
      <c r="AO38" s="106" t="s">
        <v>97</v>
      </c>
      <c r="AP38" s="106"/>
      <c r="AQ38" s="106" t="s">
        <v>104</v>
      </c>
      <c r="AR38" s="122" t="s">
        <v>105</v>
      </c>
      <c r="AU38" s="106" t="s">
        <v>97</v>
      </c>
      <c r="AV38" s="106"/>
      <c r="AW38" s="106" t="s">
        <v>104</v>
      </c>
      <c r="AX38" s="122" t="s">
        <v>105</v>
      </c>
      <c r="BA38" s="106" t="s">
        <v>97</v>
      </c>
      <c r="BB38" s="106"/>
      <c r="BC38" s="106" t="s">
        <v>104</v>
      </c>
      <c r="BD38" s="122" t="s">
        <v>105</v>
      </c>
      <c r="BG38" s="106" t="s">
        <v>97</v>
      </c>
      <c r="BH38" s="106"/>
      <c r="BI38" s="106" t="s">
        <v>104</v>
      </c>
      <c r="BJ38" s="122" t="s">
        <v>105</v>
      </c>
      <c r="BL38" s="130" t="s">
        <v>104</v>
      </c>
      <c r="BM38" s="131" t="s">
        <v>105</v>
      </c>
    </row>
    <row r="39" spans="1:76" ht="13">
      <c r="A39" s="117" t="s">
        <v>37</v>
      </c>
      <c r="B39" s="109">
        <f>SUMPRODUCT(C$4:C$34,J$4:J$34)</f>
        <v>0</v>
      </c>
      <c r="C39" s="103"/>
      <c r="D39" s="103"/>
      <c r="E39" s="103"/>
      <c r="F39" s="103"/>
      <c r="G39" s="103"/>
      <c r="H39" s="103"/>
      <c r="I39" s="109">
        <f>B39*VLOOKUP($A39,N2OEF,2,FALSE)</f>
        <v>0</v>
      </c>
      <c r="J39" s="110">
        <f>B39*VLOOKUP($A39,CH4EF,2,FALSE)</f>
        <v>0</v>
      </c>
      <c r="L39" s="117" t="s">
        <v>37</v>
      </c>
      <c r="M39" s="109">
        <f>SUMPRODUCT(N$4:N$34,U$4:U$34)</f>
        <v>0</v>
      </c>
      <c r="N39" s="103"/>
      <c r="O39" s="103"/>
      <c r="P39" s="103"/>
      <c r="Q39" s="103"/>
      <c r="R39" s="103"/>
      <c r="S39" s="103"/>
      <c r="T39" s="109">
        <f t="shared" ref="T39:T45" si="22">M39*VLOOKUP($A39,N2OEF,3,FALSE)</f>
        <v>0</v>
      </c>
      <c r="U39" s="110">
        <f t="shared" ref="U39:U45" si="23">M39*VLOOKUP($A39,CH4EF,3,FALSE)</f>
        <v>0</v>
      </c>
      <c r="W39" s="117" t="s">
        <v>37</v>
      </c>
      <c r="X39" s="109">
        <f>SUMPRODUCT(Y$4:Y$34,AF$4:AF$34)</f>
        <v>0</v>
      </c>
      <c r="Y39" s="103"/>
      <c r="Z39" s="103"/>
      <c r="AA39" s="103"/>
      <c r="AB39" s="103"/>
      <c r="AC39" s="103"/>
      <c r="AD39" s="103"/>
      <c r="AE39" s="109">
        <f t="shared" ref="AE39:AE45" si="24">X39*VLOOKUP($A39,N2OEF,4,FALSE)</f>
        <v>0</v>
      </c>
      <c r="AF39" s="110">
        <f t="shared" ref="AF39:AF45" si="25">X39*VLOOKUP($A39,CH4EF,4,FALSE)</f>
        <v>0</v>
      </c>
      <c r="AG39" s="109"/>
      <c r="AI39" s="144"/>
      <c r="AJ39" s="144"/>
      <c r="AK39" s="144"/>
      <c r="AL39" s="145"/>
      <c r="AO39" s="144"/>
      <c r="AP39" s="144"/>
      <c r="AQ39" s="144"/>
      <c r="AR39" s="145"/>
      <c r="AU39" s="144"/>
      <c r="AV39" s="144"/>
      <c r="AW39" s="144"/>
      <c r="AX39" s="145"/>
      <c r="BA39" s="144"/>
      <c r="BB39" s="144"/>
      <c r="BC39" s="144"/>
      <c r="BD39" s="145"/>
      <c r="BG39" s="144"/>
      <c r="BH39" s="144"/>
      <c r="BI39" s="144"/>
      <c r="BJ39" s="145"/>
      <c r="BL39" s="146"/>
      <c r="BM39" s="147"/>
    </row>
    <row r="40" spans="1:76" ht="13">
      <c r="A40" s="117" t="s">
        <v>31</v>
      </c>
      <c r="B40" s="109">
        <f>SUMPRODUCT(D$4:D$34,J$4:J$34)</f>
        <v>0</v>
      </c>
      <c r="C40" s="103"/>
      <c r="D40" s="103"/>
      <c r="E40" s="103"/>
      <c r="F40" s="103"/>
      <c r="G40" s="103"/>
      <c r="H40" s="103"/>
      <c r="I40" s="109">
        <f t="shared" ref="I40:I45" si="26">B40*VLOOKUP($A40,N2OEF,2,FALSE)</f>
        <v>0</v>
      </c>
      <c r="J40" s="110">
        <f t="shared" ref="J40:J45" si="27">B40*VLOOKUP($A40,CH4EF,2,FALSE)</f>
        <v>0</v>
      </c>
      <c r="L40" s="117" t="s">
        <v>31</v>
      </c>
      <c r="M40" s="109">
        <f>SUMPRODUCT(O$4:O$34,U$4:U$34)</f>
        <v>0</v>
      </c>
      <c r="N40" s="103"/>
      <c r="O40" s="103"/>
      <c r="P40" s="103"/>
      <c r="Q40" s="103"/>
      <c r="R40" s="103"/>
      <c r="S40" s="103"/>
      <c r="T40" s="109">
        <f t="shared" si="22"/>
        <v>0</v>
      </c>
      <c r="U40" s="110">
        <f t="shared" si="23"/>
        <v>0</v>
      </c>
      <c r="W40" s="117" t="s">
        <v>31</v>
      </c>
      <c r="X40" s="109">
        <f>SUMPRODUCT(Z$4:Z$34,AF$4:AF$34)</f>
        <v>1.3452358049115872E-3</v>
      </c>
      <c r="Y40" s="103"/>
      <c r="Z40" s="103"/>
      <c r="AA40" s="103"/>
      <c r="AB40" s="103"/>
      <c r="AC40" s="103"/>
      <c r="AD40" s="103"/>
      <c r="AE40" s="109">
        <f t="shared" si="24"/>
        <v>6.3629653572318075E-5</v>
      </c>
      <c r="AF40" s="110">
        <f t="shared" si="25"/>
        <v>5.624430900335347E-4</v>
      </c>
      <c r="AG40" s="109"/>
      <c r="AI40" s="144"/>
      <c r="AJ40" s="144"/>
      <c r="AK40" s="144"/>
      <c r="AL40" s="145"/>
      <c r="AO40" s="144"/>
      <c r="AP40" s="144"/>
      <c r="AQ40" s="144"/>
      <c r="AR40" s="145"/>
      <c r="AU40" s="144"/>
      <c r="AV40" s="144"/>
      <c r="AW40" s="144"/>
      <c r="AX40" s="145"/>
      <c r="BA40" s="144"/>
      <c r="BB40" s="144"/>
      <c r="BC40" s="144"/>
      <c r="BD40" s="145"/>
      <c r="BG40" s="144"/>
      <c r="BH40" s="144"/>
      <c r="BI40" s="144"/>
      <c r="BJ40" s="145"/>
      <c r="BL40" s="146"/>
      <c r="BM40" s="147"/>
    </row>
    <row r="41" spans="1:76" ht="13">
      <c r="A41" s="117" t="s">
        <v>29</v>
      </c>
      <c r="B41" s="109">
        <f>SUMPRODUCT(E$4:E$34,J$4:J$34)</f>
        <v>0</v>
      </c>
      <c r="C41" s="103"/>
      <c r="D41" s="103"/>
      <c r="E41" s="103"/>
      <c r="F41" s="103"/>
      <c r="G41" s="103"/>
      <c r="H41" s="103"/>
      <c r="I41" s="109">
        <f t="shared" si="26"/>
        <v>0</v>
      </c>
      <c r="J41" s="110">
        <f>B41*VLOOKUP($A41,CH4EF,2,FALSE)</f>
        <v>0</v>
      </c>
      <c r="L41" s="117" t="s">
        <v>29</v>
      </c>
      <c r="M41" s="109">
        <f>SUMPRODUCT(P$4:P$34,U$4:U$34)</f>
        <v>4.5100245754529185E-3</v>
      </c>
      <c r="N41" s="103"/>
      <c r="O41" s="103"/>
      <c r="P41" s="103"/>
      <c r="Q41" s="103"/>
      <c r="R41" s="103"/>
      <c r="S41" s="103"/>
      <c r="T41" s="109">
        <f t="shared" si="22"/>
        <v>2.881905703714415E-4</v>
      </c>
      <c r="U41" s="110">
        <f t="shared" si="23"/>
        <v>6.837197256386625E-4</v>
      </c>
      <c r="W41" s="117" t="s">
        <v>29</v>
      </c>
      <c r="X41" s="109">
        <f>SUMPRODUCT(AA$4:AA$34,AF$4:AF$34)</f>
        <v>8.5152367594794017E-4</v>
      </c>
      <c r="Y41" s="103"/>
      <c r="Z41" s="103"/>
      <c r="AA41" s="103"/>
      <c r="AB41" s="103"/>
      <c r="AC41" s="103"/>
      <c r="AD41" s="103"/>
      <c r="AE41" s="109">
        <f t="shared" si="24"/>
        <v>1.1214566812234374E-4</v>
      </c>
      <c r="AF41" s="110">
        <f t="shared" si="25"/>
        <v>2.006189780533347E-4</v>
      </c>
      <c r="AG41" s="109"/>
      <c r="AI41" s="144"/>
      <c r="AJ41" s="144"/>
      <c r="AK41" s="144"/>
      <c r="AL41" s="145"/>
      <c r="AO41" s="144"/>
      <c r="AP41" s="144"/>
      <c r="AQ41" s="144"/>
      <c r="AR41" s="145"/>
      <c r="AU41" s="144"/>
      <c r="AV41" s="144"/>
      <c r="AW41" s="144"/>
      <c r="AX41" s="145"/>
      <c r="BA41" s="144"/>
      <c r="BB41" s="144"/>
      <c r="BC41" s="144"/>
      <c r="BD41" s="145"/>
      <c r="BG41" s="144"/>
      <c r="BH41" s="144"/>
      <c r="BI41" s="144"/>
      <c r="BJ41" s="145"/>
      <c r="BL41" s="146"/>
      <c r="BM41" s="147"/>
    </row>
    <row r="42" spans="1:76" ht="13">
      <c r="A42" s="117" t="s">
        <v>27</v>
      </c>
      <c r="B42" s="109">
        <f>SUMPRODUCT(F$4:F$34,J$4:J$34)</f>
        <v>0.26928339616917507</v>
      </c>
      <c r="C42" s="103"/>
      <c r="D42" s="103"/>
      <c r="E42" s="103"/>
      <c r="F42" s="103"/>
      <c r="G42" s="103"/>
      <c r="H42" s="103"/>
      <c r="I42" s="109">
        <f>B42*VLOOKUP($A42,N2OEF,2,FALSE)</f>
        <v>1.7422635732145624E-2</v>
      </c>
      <c r="J42" s="110">
        <f t="shared" si="27"/>
        <v>1.8957551090309926E-2</v>
      </c>
      <c r="L42" s="117" t="s">
        <v>27</v>
      </c>
      <c r="M42" s="109">
        <f>SUMPRODUCT(Q$4:Q$34,U$4:U$34)</f>
        <v>4.7355582538411746E-2</v>
      </c>
      <c r="N42" s="103"/>
      <c r="O42" s="103"/>
      <c r="P42" s="103"/>
      <c r="Q42" s="103"/>
      <c r="R42" s="103"/>
      <c r="S42" s="103"/>
      <c r="T42" s="109">
        <f t="shared" si="22"/>
        <v>5.0007495160562807E-3</v>
      </c>
      <c r="U42" s="110">
        <f t="shared" si="23"/>
        <v>3.6747932049807515E-3</v>
      </c>
      <c r="W42" s="117" t="s">
        <v>27</v>
      </c>
      <c r="X42" s="109">
        <f>SUMPRODUCT(AB$4:AB$34,AF$4:AF$34)</f>
        <v>6.1180279735206257E-4</v>
      </c>
      <c r="Y42" s="103"/>
      <c r="Z42" s="103"/>
      <c r="AA42" s="103"/>
      <c r="AB42" s="103"/>
      <c r="AC42" s="103"/>
      <c r="AD42" s="103"/>
      <c r="AE42" s="109">
        <f t="shared" si="24"/>
        <v>1.3061989723466537E-4</v>
      </c>
      <c r="AF42" s="110">
        <f t="shared" si="25"/>
        <v>1.6090413570359245E-4</v>
      </c>
      <c r="AG42" s="109"/>
      <c r="AH42" s="127" t="s">
        <v>33</v>
      </c>
      <c r="AI42" s="148">
        <f>SUMIF(AJ$4:AJ$34,$AH42,AK$4:AK$34)</f>
        <v>5.2242536212789521E-2</v>
      </c>
      <c r="AJ42" s="148"/>
      <c r="AK42" s="148">
        <f>AI42*VLOOKUP($AH42,N2OEF,5,FALSE)</f>
        <v>5.2242536212789522E-5</v>
      </c>
      <c r="AL42" s="149">
        <f>AI42*VLOOKUP($AH42,CH4EF,5,FALSE)</f>
        <v>2.6121268106394761E-5</v>
      </c>
      <c r="AN42" s="127" t="s">
        <v>33</v>
      </c>
      <c r="AO42" s="148">
        <f>SUMIF(AP$4:AP$34,$AH42,AQ$4:AQ$34)</f>
        <v>7.3176752064210829E-2</v>
      </c>
      <c r="AP42" s="148"/>
      <c r="AQ42" s="148">
        <f>AO42*VLOOKUP($AH42,N2OEF,6,FALSE)</f>
        <v>1.0244745288989516E-4</v>
      </c>
      <c r="AR42" s="149">
        <f>AO42*VLOOKUP($AH42,CH4EF,6,FALSE)</f>
        <v>6.5859076857789739E-5</v>
      </c>
      <c r="AT42" s="127" t="s">
        <v>33</v>
      </c>
      <c r="AU42" s="148">
        <f>SUMIF(AV$4:AV$34,$AH42,AW$4:AW$34)</f>
        <v>0.10917086846453469</v>
      </c>
      <c r="AV42" s="148"/>
      <c r="AW42" s="148">
        <f>AU42*VLOOKUP($AH42,N2OEF,7,FALSE)</f>
        <v>5.2402016862976644E-4</v>
      </c>
      <c r="AX42" s="149">
        <f>AU42*VLOOKUP($AH42,CH4EF,7,FALSE)</f>
        <v>5.5677142916912695E-4</v>
      </c>
      <c r="AZ42" s="127"/>
      <c r="BA42" s="148"/>
      <c r="BB42" s="148"/>
      <c r="BC42" s="148"/>
      <c r="BD42" s="149"/>
      <c r="BF42" s="127"/>
      <c r="BG42" s="148"/>
      <c r="BH42" s="148"/>
      <c r="BI42" s="148"/>
      <c r="BJ42" s="149"/>
      <c r="BL42" s="146"/>
      <c r="BM42" s="147"/>
    </row>
    <row r="43" spans="1:76" ht="13">
      <c r="A43" s="117" t="s">
        <v>25</v>
      </c>
      <c r="B43" s="109">
        <f>SUMPRODUCT(G$4:G$34,J$4:J$34)</f>
        <v>0.62088586854074557</v>
      </c>
      <c r="C43" s="103"/>
      <c r="D43" s="103"/>
      <c r="E43" s="103"/>
      <c r="F43" s="103"/>
      <c r="G43" s="103"/>
      <c r="H43" s="103"/>
      <c r="I43" s="109">
        <f t="shared" si="26"/>
        <v>2.6636003760397986E-2</v>
      </c>
      <c r="J43" s="110">
        <f t="shared" si="27"/>
        <v>1.6826007037454203E-2</v>
      </c>
      <c r="L43" s="117" t="s">
        <v>25</v>
      </c>
      <c r="M43" s="109">
        <f>SUMPRODUCT(R$4:R$34,U$4:U$34)</f>
        <v>0.1942574969249633</v>
      </c>
      <c r="N43" s="103"/>
      <c r="O43" s="103"/>
      <c r="P43" s="103"/>
      <c r="Q43" s="103"/>
      <c r="R43" s="103"/>
      <c r="S43" s="103"/>
      <c r="T43" s="109">
        <f t="shared" si="22"/>
        <v>1.6919827982164303E-2</v>
      </c>
      <c r="U43" s="110">
        <f t="shared" si="23"/>
        <v>8.7804388610083408E-3</v>
      </c>
      <c r="W43" s="117" t="s">
        <v>25</v>
      </c>
      <c r="X43" s="109">
        <f>SUMPRODUCT(AC$4:AC$34,AF$4:AF$34)</f>
        <v>6.7918775253264603E-3</v>
      </c>
      <c r="Y43" s="103"/>
      <c r="Z43" s="103"/>
      <c r="AA43" s="103"/>
      <c r="AB43" s="103"/>
      <c r="AC43" s="103"/>
      <c r="AD43" s="103"/>
      <c r="AE43" s="109">
        <f t="shared" si="24"/>
        <v>1.1885785669321304E-3</v>
      </c>
      <c r="AF43" s="110">
        <f t="shared" si="25"/>
        <v>4.4486797790888315E-4</v>
      </c>
      <c r="AG43" s="109"/>
      <c r="AH43" s="117" t="s">
        <v>35</v>
      </c>
      <c r="AI43" s="150">
        <f>SUMIF(AJ$4:AJ$34,$AH43,AK$4:AK$34)</f>
        <v>9.6197556322912339E-4</v>
      </c>
      <c r="AJ43" s="150"/>
      <c r="AK43" s="150">
        <f>AI43*VLOOKUP($AH43,N2OEF,5,FALSE)</f>
        <v>9.6197556322912351E-7</v>
      </c>
      <c r="AL43" s="151">
        <f>AI43*VLOOKUP($AH43,CH4EF,5,FALSE)</f>
        <v>4.8098778161456176E-7</v>
      </c>
      <c r="AN43" s="117" t="s">
        <v>35</v>
      </c>
      <c r="AO43" s="150">
        <f>SUMIF(AP$4:AP$34,$AH43,AQ$4:AQ$34)</f>
        <v>1.5111627521766603E-3</v>
      </c>
      <c r="AP43" s="150"/>
      <c r="AQ43" s="150">
        <f>AO43*VLOOKUP($AH43,N2OEF,6,FALSE)</f>
        <v>2.1156278530473244E-6</v>
      </c>
      <c r="AR43" s="151">
        <f>AO43*VLOOKUP($AH43,CH4EF,6,FALSE)</f>
        <v>1.3600464769589943E-6</v>
      </c>
      <c r="AT43" s="117" t="s">
        <v>35</v>
      </c>
      <c r="AU43" s="150">
        <f>SUMIF(AV$4:AV$34,$AH43,AW$4:AW$34)</f>
        <v>1.1555161875677865E-2</v>
      </c>
      <c r="AV43" s="150"/>
      <c r="AW43" s="150">
        <f>AU43*VLOOKUP($AH43,N2OEF,7,FALSE)</f>
        <v>5.5464777003253747E-5</v>
      </c>
      <c r="AX43" s="151">
        <f>AU43*VLOOKUP($AH43,CH4EF,7,FALSE)</f>
        <v>5.8931325565957116E-5</v>
      </c>
      <c r="AZ43" s="117" t="s">
        <v>31</v>
      </c>
      <c r="BA43" s="150">
        <f>SUMIF(BB$4:BB$34,$AZ43,BC$4:BC$34)</f>
        <v>0.13100827371450269</v>
      </c>
      <c r="BB43" s="150"/>
      <c r="BC43" s="150">
        <f>BA43*VLOOKUP($AH43,N2OEF,8,FALSE)</f>
        <v>1.0873686718303724E-3</v>
      </c>
      <c r="BD43" s="151">
        <f>BA43*VLOOKUP($AH43,CH4EF,7,FALSE)</f>
        <v>6.6814219594396379E-4</v>
      </c>
      <c r="BF43" s="117" t="s">
        <v>31</v>
      </c>
      <c r="BG43" s="150">
        <f>SUMIF(BH$4:BH$34,$AZ43,BI$4:BI$34)</f>
        <v>9.3647886997534874E-2</v>
      </c>
      <c r="BH43" s="150"/>
      <c r="BI43" s="150">
        <f>BG43*VLOOKUP($AH43,N2OEF,8,FALSE)</f>
        <v>7.772774620795395E-4</v>
      </c>
      <c r="BJ43" s="151">
        <f>BG43*VLOOKUP($AH43,CH4EF,7,FALSE)</f>
        <v>4.7760422368742786E-4</v>
      </c>
      <c r="BL43" s="146"/>
      <c r="BM43" s="147"/>
    </row>
    <row r="44" spans="1:76" ht="13">
      <c r="A44" s="117" t="s">
        <v>23</v>
      </c>
      <c r="B44" s="109">
        <f>SUMPRODUCT(H$4:H$34,J$4:J$34)</f>
        <v>1.270786742083394</v>
      </c>
      <c r="C44" s="103"/>
      <c r="D44" s="103"/>
      <c r="E44" s="103"/>
      <c r="F44" s="103"/>
      <c r="G44" s="103"/>
      <c r="H44" s="103"/>
      <c r="I44" s="109">
        <f t="shared" si="26"/>
        <v>2.6051128212709579E-2</v>
      </c>
      <c r="J44" s="110">
        <f t="shared" si="27"/>
        <v>1.270786742083394E-2</v>
      </c>
      <c r="L44" s="117" t="s">
        <v>23</v>
      </c>
      <c r="M44" s="109">
        <f>SUMPRODUCT(S$4:S$34,U$4:U$34)</f>
        <v>0.25727413830395951</v>
      </c>
      <c r="N44" s="103"/>
      <c r="O44" s="103"/>
      <c r="P44" s="103"/>
      <c r="Q44" s="103"/>
      <c r="R44" s="103"/>
      <c r="S44" s="103"/>
      <c r="T44" s="109">
        <f t="shared" si="22"/>
        <v>5.7372132841782969E-3</v>
      </c>
      <c r="U44" s="110">
        <f t="shared" si="23"/>
        <v>3.8076572468986008E-3</v>
      </c>
      <c r="W44" s="117" t="s">
        <v>23</v>
      </c>
      <c r="X44" s="109">
        <f>SUMPRODUCT(AD$4:AD$34,AF$4:AF$34)</f>
        <v>2.4060575002302527E-3</v>
      </c>
      <c r="Y44" s="103"/>
      <c r="Z44" s="103"/>
      <c r="AA44" s="103"/>
      <c r="AB44" s="103"/>
      <c r="AC44" s="103"/>
      <c r="AD44" s="103"/>
      <c r="AE44" s="109">
        <f t="shared" si="24"/>
        <v>1.1212227951072978E-4</v>
      </c>
      <c r="AF44" s="110">
        <f t="shared" si="25"/>
        <v>7.2181725006907583E-5</v>
      </c>
      <c r="AG44" s="109"/>
      <c r="AH44" s="117" t="s">
        <v>37</v>
      </c>
      <c r="AI44" s="150">
        <f>SUMIF(AJ$4:AJ$34,$AH44,AK$4:AK$34)</f>
        <v>0</v>
      </c>
      <c r="AJ44" s="150"/>
      <c r="AK44" s="150">
        <f>AI44*VLOOKUP($AH44,N2OEF,5,FALSE)</f>
        <v>0</v>
      </c>
      <c r="AL44" s="151">
        <f>AI44*VLOOKUP($AH44,CH4EF,5,FALSE)</f>
        <v>0</v>
      </c>
      <c r="AN44" s="117" t="s">
        <v>37</v>
      </c>
      <c r="AO44" s="150">
        <f>SUMIF(AP$4:AP$34,$AH44,AQ$4:AQ$34)</f>
        <v>0</v>
      </c>
      <c r="AP44" s="150"/>
      <c r="AQ44" s="150">
        <f>AO44*VLOOKUP($AH44,N2OEF,6,FALSE)</f>
        <v>0</v>
      </c>
      <c r="AR44" s="151">
        <f>AO44*VLOOKUP($AH44,CH4EF,6,FALSE)</f>
        <v>0</v>
      </c>
      <c r="AT44" s="117" t="s">
        <v>37</v>
      </c>
      <c r="AU44" s="150">
        <f>SUMIF(AV$4:AV$34,$AH44,AW$4:AW$34)</f>
        <v>0</v>
      </c>
      <c r="AV44" s="150"/>
      <c r="AW44" s="150">
        <f>AU44*VLOOKUP($AH44,N2OEF,7,FALSE)</f>
        <v>0</v>
      </c>
      <c r="AX44" s="151">
        <f>AU44*VLOOKUP($AH44,CH4EF,7,FALSE)</f>
        <v>0</v>
      </c>
      <c r="AZ44" s="117" t="s">
        <v>37</v>
      </c>
      <c r="BA44" s="150">
        <f>SUMIF(BB$4:BB$34,$AH44,BC$4:BC$34)</f>
        <v>2.9756632105427503E-3</v>
      </c>
      <c r="BB44" s="150"/>
      <c r="BC44" s="150">
        <f>BA44*VLOOKUP($AH44,N2OEF,8,FALSE)</f>
        <v>2.4698004647504827E-5</v>
      </c>
      <c r="BD44" s="151">
        <f>BA44*VLOOKUP($AH44,CH4EF,7,FALSE)</f>
        <v>1.5175882373768027E-5</v>
      </c>
      <c r="BF44" s="117" t="s">
        <v>37</v>
      </c>
      <c r="BG44" s="150">
        <f>SUMIF(BH$4:BH$34,$AH44,BI$4:BI$34)</f>
        <v>2.1270761317785441E-3</v>
      </c>
      <c r="BH44" s="150"/>
      <c r="BI44" s="150">
        <f>BG44*VLOOKUP($AH44,N2OEF,8,FALSE)</f>
        <v>1.7654731893761916E-5</v>
      </c>
      <c r="BJ44" s="151">
        <f>BG44*VLOOKUP($AH44,CH4EF,7,FALSE)</f>
        <v>1.0848088272070575E-5</v>
      </c>
      <c r="BL44" s="146"/>
      <c r="BM44" s="147"/>
    </row>
    <row r="45" spans="1:76" ht="13">
      <c r="A45" s="118" t="s">
        <v>21</v>
      </c>
      <c r="B45" s="109">
        <f>SUMPRODUCT(I$4:I$34,J$4:J$34)</f>
        <v>5.5448003679107325</v>
      </c>
      <c r="C45" s="111"/>
      <c r="D45" s="111"/>
      <c r="E45" s="111"/>
      <c r="F45" s="111"/>
      <c r="G45" s="111"/>
      <c r="H45" s="111"/>
      <c r="I45" s="109">
        <f t="shared" si="26"/>
        <v>2.6615041765971514E-2</v>
      </c>
      <c r="J45" s="110">
        <f t="shared" si="27"/>
        <v>3.9922562648957272E-2</v>
      </c>
      <c r="L45" s="118" t="s">
        <v>21</v>
      </c>
      <c r="M45" s="109">
        <f>SUMPRODUCT(T$4:T$34,U$4:U$34)</f>
        <v>1.3713149903165955</v>
      </c>
      <c r="N45" s="111"/>
      <c r="O45" s="111"/>
      <c r="P45" s="111"/>
      <c r="Q45" s="111"/>
      <c r="R45" s="111"/>
      <c r="S45" s="111"/>
      <c r="T45" s="109">
        <f t="shared" si="22"/>
        <v>3.428287475791489E-3</v>
      </c>
      <c r="U45" s="110">
        <f t="shared" si="23"/>
        <v>1.3713149903165956E-2</v>
      </c>
      <c r="W45" s="118" t="s">
        <v>21</v>
      </c>
      <c r="X45" s="109">
        <f>SUMPRODUCT(AE$4:AE$34,AF$4:AF$34)</f>
        <v>2.7759387998483574E-2</v>
      </c>
      <c r="Y45" s="111"/>
      <c r="Z45" s="111"/>
      <c r="AA45" s="111"/>
      <c r="AB45" s="111"/>
      <c r="AC45" s="111"/>
      <c r="AD45" s="111"/>
      <c r="AE45" s="109">
        <f t="shared" si="24"/>
        <v>4.1639081997725361E-5</v>
      </c>
      <c r="AF45" s="110">
        <f t="shared" si="25"/>
        <v>8.2445382355496213E-4</v>
      </c>
      <c r="AG45" s="109"/>
      <c r="AH45" s="117" t="s">
        <v>185</v>
      </c>
      <c r="AI45" s="150"/>
      <c r="AJ45" s="150"/>
      <c r="AK45" s="150"/>
      <c r="AL45" s="151"/>
      <c r="AN45" s="117"/>
      <c r="AO45" s="150"/>
      <c r="AP45" s="150"/>
      <c r="AQ45" s="150"/>
      <c r="AR45" s="151"/>
      <c r="AT45" s="117" t="s">
        <v>185</v>
      </c>
      <c r="AU45" s="150">
        <f>SUMIF(AV$4:AV$34,$AH45,AW$4:AW$34)</f>
        <v>0.20191803114234164</v>
      </c>
      <c r="AV45" s="150"/>
      <c r="AW45" s="150">
        <f>AU45*VLOOKUP($AH45,N2OEF,7,FALSE)</f>
        <v>8.7026671422349242E-3</v>
      </c>
      <c r="AX45" s="151">
        <f>AU45*VLOOKUP($AH45,CH4EF,7,FALSE)</f>
        <v>1.9182212958522456E-3</v>
      </c>
      <c r="AZ45" s="117"/>
      <c r="BA45" s="150"/>
      <c r="BB45" s="150"/>
      <c r="BC45" s="150"/>
      <c r="BD45" s="151"/>
      <c r="BF45" s="117"/>
      <c r="BG45" s="150"/>
      <c r="BH45" s="150"/>
      <c r="BI45" s="150"/>
      <c r="BJ45" s="151"/>
      <c r="BL45" s="146"/>
      <c r="BM45" s="147"/>
    </row>
    <row r="46" spans="1:76" ht="13.5" thickBot="1">
      <c r="A46" s="119" t="s">
        <v>89</v>
      </c>
      <c r="B46" s="112">
        <f>SUM(B39:B45)</f>
        <v>7.7057563747040474</v>
      </c>
      <c r="C46" s="113"/>
      <c r="D46" s="113"/>
      <c r="E46" s="113"/>
      <c r="F46" s="113"/>
      <c r="G46" s="113"/>
      <c r="H46" s="113"/>
      <c r="I46" s="114">
        <f>SUM(I39:I45)</f>
        <v>9.6724809471224707E-2</v>
      </c>
      <c r="J46" s="115">
        <f>SUM(J39:J45)</f>
        <v>8.8413988197555332E-2</v>
      </c>
      <c r="L46" s="119" t="s">
        <v>89</v>
      </c>
      <c r="M46" s="112">
        <f>SUM(M39:M45)</f>
        <v>1.874712232659383</v>
      </c>
      <c r="N46" s="113"/>
      <c r="O46" s="113"/>
      <c r="P46" s="113"/>
      <c r="Q46" s="113"/>
      <c r="R46" s="113"/>
      <c r="S46" s="113"/>
      <c r="T46" s="114">
        <f>SUM(T39:T45)</f>
        <v>3.1374268828561813E-2</v>
      </c>
      <c r="U46" s="115">
        <f>SUM(U39:U45)</f>
        <v>3.0659758941692313E-2</v>
      </c>
      <c r="W46" s="119" t="s">
        <v>89</v>
      </c>
      <c r="X46" s="112">
        <f>SUM(X39:X45)</f>
        <v>3.9765885302251877E-2</v>
      </c>
      <c r="Y46" s="113"/>
      <c r="Z46" s="113"/>
      <c r="AA46" s="113"/>
      <c r="AB46" s="113"/>
      <c r="AC46" s="113"/>
      <c r="AD46" s="113"/>
      <c r="AE46" s="114">
        <f>SUM(AE39:AE45)</f>
        <v>1.6487351473699128E-3</v>
      </c>
      <c r="AF46" s="115">
        <f>SUM(AF39:AF45)</f>
        <v>2.2654697302612148E-3</v>
      </c>
      <c r="AG46" s="126"/>
      <c r="AH46" s="118" t="s">
        <v>89</v>
      </c>
      <c r="AI46" s="152">
        <f>SUM(AI42:AI44)</f>
        <v>5.3204511776018648E-2</v>
      </c>
      <c r="AJ46" s="153"/>
      <c r="AK46" s="153">
        <f>SUM(AK42:AK44)</f>
        <v>5.3204511776018646E-5</v>
      </c>
      <c r="AL46" s="154">
        <f>SUM(AL42:AL44)</f>
        <v>2.6602255888009323E-5</v>
      </c>
      <c r="AN46" s="118" t="s">
        <v>89</v>
      </c>
      <c r="AO46" s="152">
        <f>SUM(AO42:AO44)</f>
        <v>7.4687914816387493E-2</v>
      </c>
      <c r="AP46" s="153"/>
      <c r="AQ46" s="153">
        <f>SUM(AQ42:AQ44)</f>
        <v>1.0456308074294248E-4</v>
      </c>
      <c r="AR46" s="154">
        <f>SUM(AR42:AR44)</f>
        <v>6.721912333474874E-5</v>
      </c>
      <c r="AT46" s="118" t="s">
        <v>89</v>
      </c>
      <c r="AU46" s="152">
        <f>SUM(AU42:AU45)</f>
        <v>0.3226440614825542</v>
      </c>
      <c r="AV46" s="153"/>
      <c r="AW46" s="153">
        <f>SUM(AW42:AW45)</f>
        <v>9.2821520878679439E-3</v>
      </c>
      <c r="AX46" s="154">
        <f>SUM(AX42:AX45)</f>
        <v>2.5339240505873298E-3</v>
      </c>
      <c r="AZ46" s="118" t="s">
        <v>89</v>
      </c>
      <c r="BA46" s="152">
        <f>SUM(BA42:BA44)</f>
        <v>0.13398393692504543</v>
      </c>
      <c r="BB46" s="153"/>
      <c r="BC46" s="153">
        <f>SUM(BC42:BC44)</f>
        <v>1.1120666764778773E-3</v>
      </c>
      <c r="BD46" s="154">
        <f>SUM(BD42:BD44)</f>
        <v>6.8331807831773178E-4</v>
      </c>
      <c r="BF46" s="118" t="s">
        <v>89</v>
      </c>
      <c r="BG46" s="152">
        <f>SUM(BG42:BG44)</f>
        <v>9.5774963129313412E-2</v>
      </c>
      <c r="BH46" s="153"/>
      <c r="BI46" s="153">
        <f>SUM(BI42:BI44)</f>
        <v>7.9493219397330144E-4</v>
      </c>
      <c r="BJ46" s="154">
        <f>SUM(BJ42:BJ44)</f>
        <v>4.8845231195949839E-4</v>
      </c>
      <c r="BL46" s="155">
        <f>SUM(BC46,AW46,AQ46,AK46,AE46,T46,I46,BI46)</f>
        <v>0.14109473199799452</v>
      </c>
      <c r="BM46" s="156">
        <f>SUM(BD46,AX46,AR46,AL46,AF46,U46,J46,BJ46)</f>
        <v>0.12513873268959616</v>
      </c>
    </row>
    <row r="48" spans="1:76" s="104" customFormat="1" ht="13">
      <c r="A48" s="134"/>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34"/>
      <c r="AP48" s="134"/>
      <c r="AQ48" s="134"/>
      <c r="AR48" s="134"/>
      <c r="AS48" s="134"/>
      <c r="AT48" s="134"/>
      <c r="AU48" s="134"/>
      <c r="AV48" s="134"/>
      <c r="AW48" s="134"/>
      <c r="AX48" s="134"/>
      <c r="AY48" s="134"/>
      <c r="AZ48" s="134"/>
      <c r="BA48" s="134"/>
      <c r="BB48" s="134"/>
      <c r="BC48" s="134"/>
      <c r="BD48" s="134"/>
      <c r="BE48" s="134"/>
      <c r="BF48" s="134"/>
      <c r="BG48" s="134"/>
      <c r="BH48" s="134"/>
      <c r="BI48" s="134"/>
      <c r="BJ48" s="134"/>
      <c r="BK48" s="134"/>
      <c r="BL48" s="134"/>
      <c r="BM48" s="134"/>
      <c r="BN48" s="134"/>
      <c r="BO48" s="134"/>
      <c r="BP48" s="134"/>
      <c r="BQ48" s="134"/>
      <c r="BR48" s="134"/>
      <c r="BS48" s="134"/>
      <c r="BT48" s="134"/>
      <c r="BU48" s="134"/>
      <c r="BV48" s="134"/>
      <c r="BW48" s="134"/>
      <c r="BX48" s="134"/>
    </row>
  </sheetData>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theme="9" tint="0.79998168889431442"/>
  </sheetPr>
  <dimension ref="A1:BX48"/>
  <sheetViews>
    <sheetView topLeftCell="AW10" workbookViewId="0">
      <selection activeCell="BO49" sqref="BO49"/>
    </sheetView>
  </sheetViews>
  <sheetFormatPr defaultColWidth="9.1796875" defaultRowHeight="12.5"/>
  <cols>
    <col min="1" max="1" width="14.54296875" style="134" bestFit="1" customWidth="1"/>
    <col min="2" max="2" width="9.1796875" style="134"/>
    <col min="3" max="9" width="9.7265625" style="134" bestFit="1" customWidth="1"/>
    <col min="10" max="10" width="9.1796875" style="134"/>
    <col min="11" max="11" width="4" style="134" customWidth="1"/>
    <col min="12" max="12" width="14.54296875" style="134" bestFit="1" customWidth="1"/>
    <col min="13" max="13" width="6.1796875" style="134" bestFit="1" customWidth="1"/>
    <col min="14" max="18" width="9.1796875" style="134"/>
    <col min="19" max="19" width="16.453125" style="134" customWidth="1"/>
    <col min="20" max="21" width="9.1796875" style="134"/>
    <col min="22" max="22" width="4.453125" style="134" customWidth="1"/>
    <col min="23" max="23" width="14.54296875" style="134" bestFit="1" customWidth="1"/>
    <col min="24" max="32" width="9.1796875" style="134"/>
    <col min="33" max="33" width="5.1796875" style="134" customWidth="1"/>
    <col min="34" max="34" width="16.7265625" style="134" bestFit="1" customWidth="1"/>
    <col min="35" max="38" width="9.1796875" style="134"/>
    <col min="39" max="39" width="6" style="134" customWidth="1"/>
    <col min="40" max="40" width="16.7265625" style="134" bestFit="1" customWidth="1"/>
    <col min="41" max="44" width="9.1796875" style="134"/>
    <col min="45" max="45" width="4.7265625" style="134" customWidth="1"/>
    <col min="46" max="46" width="16.7265625" style="134" bestFit="1" customWidth="1"/>
    <col min="47" max="50" width="9.1796875" style="134"/>
    <col min="51" max="51" width="6.1796875" style="134" customWidth="1"/>
    <col min="52" max="52" width="16.7265625" style="134" bestFit="1" customWidth="1"/>
    <col min="53" max="56" width="9.1796875" style="134"/>
    <col min="57" max="57" width="6.1796875" style="134" customWidth="1"/>
    <col min="58" max="58" width="16.7265625" style="134" bestFit="1" customWidth="1"/>
    <col min="59" max="16384" width="9.1796875" style="134"/>
  </cols>
  <sheetData>
    <row r="1" spans="1:62" s="104" customFormat="1" ht="13.5" thickBot="1">
      <c r="B1" s="104" t="s">
        <v>13</v>
      </c>
      <c r="C1" s="104" t="s">
        <v>254</v>
      </c>
      <c r="M1" s="104" t="s">
        <v>14</v>
      </c>
      <c r="N1" s="104" t="s">
        <v>254</v>
      </c>
      <c r="X1" s="104" t="s">
        <v>15</v>
      </c>
      <c r="Y1" s="104" t="s">
        <v>254</v>
      </c>
      <c r="AI1" s="104" t="s">
        <v>16</v>
      </c>
      <c r="AJ1" s="104" t="s">
        <v>254</v>
      </c>
      <c r="AO1" s="104" t="s">
        <v>17</v>
      </c>
      <c r="AP1" s="104" t="s">
        <v>254</v>
      </c>
      <c r="AU1" s="104" t="s">
        <v>18</v>
      </c>
      <c r="AV1" s="104" t="s">
        <v>254</v>
      </c>
      <c r="BA1" s="104" t="s">
        <v>19</v>
      </c>
      <c r="BB1" s="104" t="s">
        <v>254</v>
      </c>
      <c r="BG1" s="104" t="s">
        <v>318</v>
      </c>
      <c r="BH1" s="104" t="s">
        <v>254</v>
      </c>
    </row>
    <row r="2" spans="1:62" ht="13">
      <c r="A2" s="171"/>
      <c r="B2" s="133">
        <v>2016</v>
      </c>
      <c r="C2" s="98">
        <v>5</v>
      </c>
      <c r="D2" s="98">
        <v>6</v>
      </c>
      <c r="E2" s="98">
        <v>7</v>
      </c>
      <c r="F2" s="98">
        <v>8</v>
      </c>
      <c r="G2" s="99">
        <v>9</v>
      </c>
      <c r="H2" s="98">
        <v>10</v>
      </c>
      <c r="I2" s="99">
        <v>11</v>
      </c>
      <c r="J2" s="164"/>
      <c r="L2" s="171"/>
      <c r="M2" s="133">
        <v>2016</v>
      </c>
      <c r="N2" s="98">
        <v>12</v>
      </c>
      <c r="O2" s="98">
        <v>13</v>
      </c>
      <c r="P2" s="99">
        <v>14</v>
      </c>
      <c r="Q2" s="98">
        <v>15</v>
      </c>
      <c r="R2" s="99">
        <v>16</v>
      </c>
      <c r="S2" s="98">
        <v>17</v>
      </c>
      <c r="T2" s="99">
        <v>18</v>
      </c>
      <c r="U2" s="164"/>
      <c r="W2" s="171"/>
      <c r="X2" s="133">
        <v>2016</v>
      </c>
      <c r="Y2" s="98">
        <v>19</v>
      </c>
      <c r="Z2" s="98">
        <v>20</v>
      </c>
      <c r="AA2" s="98">
        <v>21</v>
      </c>
      <c r="AB2" s="98">
        <v>22</v>
      </c>
      <c r="AC2" s="99">
        <v>23</v>
      </c>
      <c r="AD2" s="98">
        <v>24</v>
      </c>
      <c r="AE2" s="99">
        <v>25</v>
      </c>
      <c r="AF2" s="164"/>
      <c r="AG2" s="123"/>
      <c r="AI2" s="128">
        <v>2016</v>
      </c>
      <c r="AJ2" s="135"/>
      <c r="AK2" s="135"/>
      <c r="AL2" s="164"/>
      <c r="AO2" s="128">
        <v>2016</v>
      </c>
      <c r="AP2" s="135"/>
      <c r="AQ2" s="135"/>
      <c r="AR2" s="164"/>
      <c r="AU2" s="128">
        <v>2016</v>
      </c>
      <c r="AV2" s="135"/>
      <c r="AW2" s="135"/>
      <c r="AX2" s="164"/>
      <c r="BA2" s="128">
        <v>2016</v>
      </c>
      <c r="BB2" s="135"/>
      <c r="BC2" s="135"/>
      <c r="BD2" s="164"/>
      <c r="BG2" s="128">
        <v>2016</v>
      </c>
      <c r="BH2" s="135"/>
      <c r="BI2" s="135"/>
      <c r="BJ2" s="164"/>
    </row>
    <row r="3" spans="1:62">
      <c r="A3" s="146"/>
      <c r="B3" s="100" t="s">
        <v>43</v>
      </c>
      <c r="C3" s="124" t="s">
        <v>37</v>
      </c>
      <c r="D3" s="100" t="s">
        <v>31</v>
      </c>
      <c r="E3" s="100" t="s">
        <v>29</v>
      </c>
      <c r="F3" s="100" t="s">
        <v>27</v>
      </c>
      <c r="G3" s="100" t="s">
        <v>25</v>
      </c>
      <c r="H3" s="100" t="s">
        <v>22</v>
      </c>
      <c r="I3" s="100" t="s">
        <v>21</v>
      </c>
      <c r="J3" s="172" t="s">
        <v>97</v>
      </c>
      <c r="L3" s="146"/>
      <c r="M3" s="100" t="s">
        <v>43</v>
      </c>
      <c r="N3" s="124" t="s">
        <v>37</v>
      </c>
      <c r="O3" s="100" t="s">
        <v>31</v>
      </c>
      <c r="P3" s="100" t="s">
        <v>29</v>
      </c>
      <c r="Q3" s="100" t="s">
        <v>27</v>
      </c>
      <c r="R3" s="100" t="s">
        <v>25</v>
      </c>
      <c r="S3" s="100" t="s">
        <v>22</v>
      </c>
      <c r="T3" s="100" t="s">
        <v>21</v>
      </c>
      <c r="U3" s="172" t="s">
        <v>97</v>
      </c>
      <c r="W3" s="146"/>
      <c r="X3" s="100" t="s">
        <v>43</v>
      </c>
      <c r="Y3" s="124" t="s">
        <v>37</v>
      </c>
      <c r="Z3" s="100" t="s">
        <v>31</v>
      </c>
      <c r="AA3" s="100" t="s">
        <v>29</v>
      </c>
      <c r="AB3" s="100" t="s">
        <v>27</v>
      </c>
      <c r="AC3" s="100" t="s">
        <v>25</v>
      </c>
      <c r="AD3" s="100" t="s">
        <v>22</v>
      </c>
      <c r="AE3" s="100" t="s">
        <v>21</v>
      </c>
      <c r="AF3" s="172" t="s">
        <v>97</v>
      </c>
      <c r="AG3" s="124"/>
      <c r="AI3" s="165" t="s">
        <v>43</v>
      </c>
      <c r="AJ3" s="111" t="s">
        <v>103</v>
      </c>
      <c r="AK3" s="136" t="s">
        <v>97</v>
      </c>
      <c r="AL3" s="166"/>
      <c r="AO3" s="165" t="s">
        <v>43</v>
      </c>
      <c r="AP3" s="111" t="s">
        <v>103</v>
      </c>
      <c r="AQ3" s="136" t="s">
        <v>97</v>
      </c>
      <c r="AR3" s="166"/>
      <c r="AU3" s="165" t="s">
        <v>43</v>
      </c>
      <c r="AV3" s="111" t="s">
        <v>103</v>
      </c>
      <c r="AW3" s="136" t="s">
        <v>97</v>
      </c>
      <c r="AX3" s="166"/>
      <c r="BA3" s="165" t="s">
        <v>43</v>
      </c>
      <c r="BB3" s="111" t="s">
        <v>103</v>
      </c>
      <c r="BC3" s="136" t="s">
        <v>97</v>
      </c>
      <c r="BD3" s="166"/>
      <c r="BG3" s="165" t="s">
        <v>43</v>
      </c>
      <c r="BH3" s="111" t="s">
        <v>103</v>
      </c>
      <c r="BI3" s="136" t="s">
        <v>97</v>
      </c>
      <c r="BJ3" s="166"/>
    </row>
    <row r="4" spans="1:62" ht="13">
      <c r="A4" s="173">
        <v>0</v>
      </c>
      <c r="B4" s="178">
        <v>2016</v>
      </c>
      <c r="C4" s="137">
        <f t="shared" ref="C4:I13" si="0">VLOOKUP($B4,oldtechs,C$2,FALSE)</f>
        <v>0</v>
      </c>
      <c r="D4" s="137">
        <f t="shared" si="0"/>
        <v>0</v>
      </c>
      <c r="E4" s="137">
        <f t="shared" si="0"/>
        <v>0</v>
      </c>
      <c r="F4" s="137">
        <f t="shared" si="0"/>
        <v>0</v>
      </c>
      <c r="G4" s="137">
        <f t="shared" si="0"/>
        <v>0</v>
      </c>
      <c r="H4" s="137">
        <f t="shared" si="0"/>
        <v>0</v>
      </c>
      <c r="I4" s="137">
        <f t="shared" si="0"/>
        <v>1</v>
      </c>
      <c r="J4" s="179">
        <f t="shared" ref="J4:J34" si="1">VLOOKUP($A4,VMTtoMY16,2,FALSE)*$J$35</f>
        <v>0.7383313756888763</v>
      </c>
      <c r="L4" s="173">
        <v>0</v>
      </c>
      <c r="M4" s="178">
        <v>2016</v>
      </c>
      <c r="N4" s="137">
        <f t="shared" ref="N4:T13" si="2">VLOOKUP($B4,oldtechs,N$2,FALSE)</f>
        <v>0</v>
      </c>
      <c r="O4" s="137">
        <f t="shared" si="2"/>
        <v>0</v>
      </c>
      <c r="P4" s="137">
        <f t="shared" si="2"/>
        <v>0</v>
      </c>
      <c r="Q4" s="137">
        <f t="shared" si="2"/>
        <v>0</v>
      </c>
      <c r="R4" s="137">
        <f t="shared" si="2"/>
        <v>0</v>
      </c>
      <c r="S4" s="137">
        <f t="shared" si="2"/>
        <v>0</v>
      </c>
      <c r="T4" s="137">
        <f t="shared" si="2"/>
        <v>1</v>
      </c>
      <c r="U4" s="179">
        <f t="shared" ref="U4:U34" si="3">VLOOKUP($A4,VMTtoMY16,3,FALSE)*$U$35</f>
        <v>0.20420134037715248</v>
      </c>
      <c r="W4" s="173">
        <v>0</v>
      </c>
      <c r="X4" s="178">
        <v>2016</v>
      </c>
      <c r="Y4" s="137">
        <f t="shared" ref="Y4:AE13" si="4">VLOOKUP($B4,oldtechs,Y$2,FALSE)</f>
        <v>0</v>
      </c>
      <c r="Z4" s="137">
        <f t="shared" si="4"/>
        <v>0</v>
      </c>
      <c r="AA4" s="137">
        <f t="shared" si="4"/>
        <v>0</v>
      </c>
      <c r="AB4" s="137">
        <f t="shared" si="4"/>
        <v>0</v>
      </c>
      <c r="AC4" s="137">
        <f t="shared" si="4"/>
        <v>0</v>
      </c>
      <c r="AD4" s="137">
        <f t="shared" si="4"/>
        <v>0</v>
      </c>
      <c r="AE4" s="137">
        <f t="shared" si="4"/>
        <v>1</v>
      </c>
      <c r="AF4" s="179">
        <f t="shared" ref="AF4:AF34" si="5">VLOOKUP($A4,VMTtoMY16,4,FALSE)*$AF$35</f>
        <v>4.928074571071998E-3</v>
      </c>
      <c r="AG4" s="139"/>
      <c r="AI4" s="146">
        <v>2016</v>
      </c>
      <c r="AJ4" s="103" t="str">
        <f t="shared" ref="AJ4:AJ34" si="6">VLOOKUP(AI4,oldtechs,2,FALSE)</f>
        <v>A</v>
      </c>
      <c r="AK4" s="140">
        <f t="shared" ref="AK4:AK34" si="7">VLOOKUP($A4,VMTtoMY10,5,FALSE)*AK$35</f>
        <v>7.6360732322824755E-3</v>
      </c>
      <c r="AL4" s="167"/>
      <c r="AO4" s="146">
        <v>2016</v>
      </c>
      <c r="AP4" s="103" t="str">
        <f t="shared" ref="AP4:AP34" si="8">VLOOKUP(AO4,oldtechs,2,FALSE)</f>
        <v>A</v>
      </c>
      <c r="AQ4" s="140">
        <f t="shared" ref="AQ4:AQ34" si="9">VLOOKUP($A4,VMTtoMY10,6,FALSE)*AQ$35</f>
        <v>3.3940952494847941E-3</v>
      </c>
      <c r="AR4" s="167"/>
      <c r="AU4" s="146">
        <v>2016</v>
      </c>
      <c r="AV4" s="103" t="str">
        <f t="shared" ref="AV4:AV34" si="10">VLOOKUP(AU4,oldtechs,3,FALSE)</f>
        <v>AF</v>
      </c>
      <c r="AW4" s="140">
        <f>VLOOKUP($A4,VMTtoMY10,7,FALSE)*AW$35</f>
        <v>1.1333498392106654E-2</v>
      </c>
      <c r="AX4" s="167"/>
      <c r="BA4" s="146">
        <v>2016</v>
      </c>
      <c r="BB4" s="103" t="str">
        <f t="shared" ref="BB4:BB34" si="11">VLOOKUP(BA4,oldtechs,4,FALSE)</f>
        <v>N</v>
      </c>
      <c r="BC4" s="140">
        <f t="shared" ref="BC4:BC34" si="12">VLOOKUP($A4,VMTtoMY10,8,FALSE)*BC$35</f>
        <v>2.6707885413634641E-2</v>
      </c>
      <c r="BD4" s="167"/>
      <c r="BG4" s="146">
        <v>2016</v>
      </c>
      <c r="BH4" s="103" t="str">
        <f t="shared" ref="BH4:BH34" si="13">VLOOKUP(BG4,oldtechs,4,FALSE)</f>
        <v>N</v>
      </c>
      <c r="BI4" s="140">
        <f t="shared" ref="BI4:BI34" si="14">VLOOKUP($A4,VMTtoMY10,8,FALSE)*BI$35</f>
        <v>1.9120629099043399E-2</v>
      </c>
      <c r="BJ4" s="167"/>
    </row>
    <row r="5" spans="1:62" ht="13">
      <c r="A5" s="173">
        <v>1</v>
      </c>
      <c r="B5" s="180">
        <v>2015</v>
      </c>
      <c r="C5" s="137">
        <f t="shared" si="0"/>
        <v>0</v>
      </c>
      <c r="D5" s="137">
        <f t="shared" si="0"/>
        <v>0</v>
      </c>
      <c r="E5" s="137">
        <f t="shared" si="0"/>
        <v>0</v>
      </c>
      <c r="F5" s="137">
        <f t="shared" si="0"/>
        <v>0</v>
      </c>
      <c r="G5" s="137">
        <f t="shared" si="0"/>
        <v>0</v>
      </c>
      <c r="H5" s="137">
        <f t="shared" si="0"/>
        <v>0</v>
      </c>
      <c r="I5" s="137">
        <f t="shared" si="0"/>
        <v>1</v>
      </c>
      <c r="J5" s="174">
        <f t="shared" si="1"/>
        <v>0.70446005582270788</v>
      </c>
      <c r="L5" s="173">
        <v>1</v>
      </c>
      <c r="M5" s="180">
        <v>2015</v>
      </c>
      <c r="N5" s="137">
        <f t="shared" si="2"/>
        <v>0</v>
      </c>
      <c r="O5" s="137">
        <f t="shared" si="2"/>
        <v>0</v>
      </c>
      <c r="P5" s="137">
        <f t="shared" si="2"/>
        <v>0</v>
      </c>
      <c r="Q5" s="137">
        <f t="shared" si="2"/>
        <v>0</v>
      </c>
      <c r="R5" s="137">
        <f t="shared" si="2"/>
        <v>0</v>
      </c>
      <c r="S5" s="137">
        <f t="shared" si="2"/>
        <v>0</v>
      </c>
      <c r="T5" s="137">
        <f t="shared" si="2"/>
        <v>1</v>
      </c>
      <c r="U5" s="174">
        <f t="shared" si="3"/>
        <v>0.19311380781530449</v>
      </c>
      <c r="W5" s="173">
        <v>1</v>
      </c>
      <c r="X5" s="180">
        <v>2015</v>
      </c>
      <c r="Y5" s="137">
        <f t="shared" si="4"/>
        <v>0</v>
      </c>
      <c r="Z5" s="137">
        <f t="shared" si="4"/>
        <v>0</v>
      </c>
      <c r="AA5" s="137">
        <f t="shared" si="4"/>
        <v>0</v>
      </c>
      <c r="AB5" s="137">
        <f t="shared" si="4"/>
        <v>0</v>
      </c>
      <c r="AC5" s="137">
        <f t="shared" si="4"/>
        <v>0</v>
      </c>
      <c r="AD5" s="137">
        <f t="shared" si="4"/>
        <v>0</v>
      </c>
      <c r="AE5" s="137">
        <f t="shared" si="4"/>
        <v>1</v>
      </c>
      <c r="AF5" s="174">
        <f t="shared" si="5"/>
        <v>4.6802078824802092E-3</v>
      </c>
      <c r="AG5" s="139"/>
      <c r="AI5" s="146">
        <v>2015</v>
      </c>
      <c r="AJ5" s="103" t="str">
        <f t="shared" si="6"/>
        <v>A</v>
      </c>
      <c r="AK5" s="140">
        <f t="shared" si="7"/>
        <v>4.9699886406404615E-3</v>
      </c>
      <c r="AL5" s="147"/>
      <c r="AO5" s="146">
        <v>2015</v>
      </c>
      <c r="AP5" s="103" t="str">
        <f t="shared" si="8"/>
        <v>A</v>
      </c>
      <c r="AQ5" s="140">
        <f t="shared" si="9"/>
        <v>3.0601594998960991E-3</v>
      </c>
      <c r="AR5" s="147"/>
      <c r="AU5" s="146">
        <v>2015</v>
      </c>
      <c r="AV5" s="103" t="str">
        <f t="shared" si="10"/>
        <v>AF</v>
      </c>
      <c r="AW5" s="140">
        <f t="shared" ref="AW5:AW34" si="15">VLOOKUP($A5,VMTtoMY10,7,FALSE)*AW$35</f>
        <v>1.3633771988476585E-2</v>
      </c>
      <c r="AX5" s="147"/>
      <c r="BA5" s="146">
        <v>2015</v>
      </c>
      <c r="BB5" s="103" t="str">
        <f t="shared" si="11"/>
        <v>N</v>
      </c>
      <c r="BC5" s="140">
        <f t="shared" si="12"/>
        <v>1.5449860415226094E-2</v>
      </c>
      <c r="BD5" s="147"/>
      <c r="BG5" s="146">
        <v>2015</v>
      </c>
      <c r="BH5" s="103" t="str">
        <f t="shared" si="13"/>
        <v>N</v>
      </c>
      <c r="BI5" s="140">
        <f t="shared" si="14"/>
        <v>1.1060817659518656E-2</v>
      </c>
      <c r="BJ5" s="147"/>
    </row>
    <row r="6" spans="1:62" ht="13">
      <c r="A6" s="173">
        <v>2</v>
      </c>
      <c r="B6" s="180">
        <v>2014</v>
      </c>
      <c r="C6" s="137">
        <f t="shared" si="0"/>
        <v>0</v>
      </c>
      <c r="D6" s="137">
        <f t="shared" si="0"/>
        <v>0</v>
      </c>
      <c r="E6" s="137">
        <f t="shared" si="0"/>
        <v>0</v>
      </c>
      <c r="F6" s="137">
        <f t="shared" si="0"/>
        <v>0</v>
      </c>
      <c r="G6" s="137">
        <f t="shared" si="0"/>
        <v>0</v>
      </c>
      <c r="H6" s="137">
        <f t="shared" si="0"/>
        <v>0</v>
      </c>
      <c r="I6" s="137">
        <f t="shared" si="0"/>
        <v>1</v>
      </c>
      <c r="J6" s="174">
        <f t="shared" si="1"/>
        <v>0.68000717617772144</v>
      </c>
      <c r="L6" s="173">
        <v>2</v>
      </c>
      <c r="M6" s="180">
        <v>2014</v>
      </c>
      <c r="N6" s="137">
        <f t="shared" si="2"/>
        <v>0</v>
      </c>
      <c r="O6" s="137">
        <f t="shared" si="2"/>
        <v>0</v>
      </c>
      <c r="P6" s="137">
        <f t="shared" si="2"/>
        <v>0</v>
      </c>
      <c r="Q6" s="137">
        <f t="shared" si="2"/>
        <v>0</v>
      </c>
      <c r="R6" s="137">
        <f t="shared" si="2"/>
        <v>0</v>
      </c>
      <c r="S6" s="137">
        <f t="shared" si="2"/>
        <v>0</v>
      </c>
      <c r="T6" s="137">
        <f t="shared" si="2"/>
        <v>1</v>
      </c>
      <c r="U6" s="174">
        <f t="shared" si="3"/>
        <v>0.17950081778020602</v>
      </c>
      <c r="W6" s="173">
        <v>2</v>
      </c>
      <c r="X6" s="180">
        <v>2014</v>
      </c>
      <c r="Y6" s="137">
        <f t="shared" si="4"/>
        <v>0</v>
      </c>
      <c r="Z6" s="137">
        <f t="shared" si="4"/>
        <v>0</v>
      </c>
      <c r="AA6" s="137">
        <f t="shared" si="4"/>
        <v>0</v>
      </c>
      <c r="AB6" s="137">
        <f t="shared" si="4"/>
        <v>0</v>
      </c>
      <c r="AC6" s="137">
        <f t="shared" si="4"/>
        <v>0</v>
      </c>
      <c r="AD6" s="137">
        <f t="shared" si="4"/>
        <v>0</v>
      </c>
      <c r="AE6" s="137">
        <f t="shared" si="4"/>
        <v>1</v>
      </c>
      <c r="AF6" s="174">
        <f t="shared" si="5"/>
        <v>4.2906895677328645E-3</v>
      </c>
      <c r="AG6" s="139"/>
      <c r="AI6" s="146">
        <v>2014</v>
      </c>
      <c r="AJ6" s="103" t="str">
        <f t="shared" si="6"/>
        <v>A</v>
      </c>
      <c r="AK6" s="140">
        <f t="shared" si="7"/>
        <v>4.9365299602039487E-4</v>
      </c>
      <c r="AL6" s="147"/>
      <c r="AO6" s="146">
        <v>2014</v>
      </c>
      <c r="AP6" s="103" t="str">
        <f t="shared" si="8"/>
        <v>A</v>
      </c>
      <c r="AQ6" s="140">
        <f t="shared" si="9"/>
        <v>7.3973119058717242E-3</v>
      </c>
      <c r="AR6" s="147"/>
      <c r="AU6" s="146">
        <v>2014</v>
      </c>
      <c r="AV6" s="103" t="str">
        <f t="shared" si="10"/>
        <v>AF</v>
      </c>
      <c r="AW6" s="140">
        <f t="shared" si="15"/>
        <v>2.2291591291746276E-2</v>
      </c>
      <c r="AX6" s="147"/>
      <c r="BA6" s="146">
        <v>2014</v>
      </c>
      <c r="BB6" s="103" t="str">
        <f t="shared" si="11"/>
        <v>N</v>
      </c>
      <c r="BC6" s="140">
        <f t="shared" si="12"/>
        <v>2.086134080815116E-2</v>
      </c>
      <c r="BD6" s="147"/>
      <c r="BG6" s="146">
        <v>2014</v>
      </c>
      <c r="BH6" s="103" t="str">
        <f t="shared" si="13"/>
        <v>N</v>
      </c>
      <c r="BI6" s="140">
        <f t="shared" si="14"/>
        <v>1.4934988447185842E-2</v>
      </c>
      <c r="BJ6" s="147"/>
    </row>
    <row r="7" spans="1:62" ht="13">
      <c r="A7" s="173">
        <v>3</v>
      </c>
      <c r="B7" s="180">
        <v>2013</v>
      </c>
      <c r="C7" s="137">
        <f t="shared" si="0"/>
        <v>0</v>
      </c>
      <c r="D7" s="137">
        <f t="shared" si="0"/>
        <v>0</v>
      </c>
      <c r="E7" s="137">
        <f t="shared" si="0"/>
        <v>0</v>
      </c>
      <c r="F7" s="137">
        <f t="shared" si="0"/>
        <v>0</v>
      </c>
      <c r="G7" s="137">
        <f t="shared" si="0"/>
        <v>0</v>
      </c>
      <c r="H7" s="137">
        <f t="shared" si="0"/>
        <v>0</v>
      </c>
      <c r="I7" s="137">
        <f t="shared" si="0"/>
        <v>1</v>
      </c>
      <c r="J7" s="174">
        <f t="shared" si="1"/>
        <v>0.63601611748864495</v>
      </c>
      <c r="L7" s="173">
        <v>3</v>
      </c>
      <c r="M7" s="180">
        <v>2013</v>
      </c>
      <c r="N7" s="137">
        <f t="shared" si="2"/>
        <v>0</v>
      </c>
      <c r="O7" s="137">
        <f t="shared" si="2"/>
        <v>0</v>
      </c>
      <c r="P7" s="137">
        <f t="shared" si="2"/>
        <v>0</v>
      </c>
      <c r="Q7" s="137">
        <f t="shared" si="2"/>
        <v>0</v>
      </c>
      <c r="R7" s="137">
        <f t="shared" si="2"/>
        <v>0</v>
      </c>
      <c r="S7" s="137">
        <f t="shared" si="2"/>
        <v>0</v>
      </c>
      <c r="T7" s="137">
        <f t="shared" si="2"/>
        <v>1</v>
      </c>
      <c r="U7" s="174">
        <f t="shared" si="3"/>
        <v>0.16594578362090553</v>
      </c>
      <c r="W7" s="173">
        <v>3</v>
      </c>
      <c r="X7" s="180">
        <v>2013</v>
      </c>
      <c r="Y7" s="137">
        <f t="shared" si="4"/>
        <v>0</v>
      </c>
      <c r="Z7" s="137">
        <f t="shared" si="4"/>
        <v>0</v>
      </c>
      <c r="AA7" s="137">
        <f t="shared" si="4"/>
        <v>0</v>
      </c>
      <c r="AB7" s="137">
        <f t="shared" si="4"/>
        <v>0</v>
      </c>
      <c r="AC7" s="137">
        <f t="shared" si="4"/>
        <v>0</v>
      </c>
      <c r="AD7" s="137">
        <f t="shared" si="4"/>
        <v>0</v>
      </c>
      <c r="AE7" s="137">
        <f t="shared" si="4"/>
        <v>1</v>
      </c>
      <c r="AF7" s="174">
        <f t="shared" si="5"/>
        <v>3.900141692492926E-3</v>
      </c>
      <c r="AG7" s="139"/>
      <c r="AI7" s="146">
        <v>2013</v>
      </c>
      <c r="AJ7" s="103" t="str">
        <f t="shared" si="6"/>
        <v>A</v>
      </c>
      <c r="AK7" s="140">
        <f t="shared" si="7"/>
        <v>3.4456535178685211E-4</v>
      </c>
      <c r="AL7" s="147"/>
      <c r="AO7" s="146">
        <v>2013</v>
      </c>
      <c r="AP7" s="103" t="str">
        <f t="shared" si="8"/>
        <v>A</v>
      </c>
      <c r="AQ7" s="140">
        <f t="shared" si="9"/>
        <v>6.6170780415161666E-3</v>
      </c>
      <c r="AR7" s="147"/>
      <c r="AU7" s="146">
        <v>2013</v>
      </c>
      <c r="AV7" s="103" t="str">
        <f t="shared" si="10"/>
        <v>AF</v>
      </c>
      <c r="AW7" s="140">
        <f t="shared" si="15"/>
        <v>4.4546102251136789E-2</v>
      </c>
      <c r="AX7" s="147"/>
      <c r="BA7" s="146">
        <v>2013</v>
      </c>
      <c r="BB7" s="103" t="str">
        <f t="shared" si="11"/>
        <v>N</v>
      </c>
      <c r="BC7" s="140">
        <f t="shared" si="12"/>
        <v>1.5315300087887274E-2</v>
      </c>
      <c r="BD7" s="147"/>
      <c r="BG7" s="146">
        <v>2013</v>
      </c>
      <c r="BH7" s="103" t="str">
        <f t="shared" si="13"/>
        <v>N</v>
      </c>
      <c r="BI7" s="140">
        <f t="shared" si="14"/>
        <v>1.0964483634168302E-2</v>
      </c>
      <c r="BJ7" s="147"/>
    </row>
    <row r="8" spans="1:62" ht="13">
      <c r="A8" s="173">
        <v>4</v>
      </c>
      <c r="B8" s="180">
        <v>2012</v>
      </c>
      <c r="C8" s="137">
        <f t="shared" si="0"/>
        <v>0</v>
      </c>
      <c r="D8" s="137">
        <f t="shared" si="0"/>
        <v>0</v>
      </c>
      <c r="E8" s="137">
        <f t="shared" si="0"/>
        <v>0</v>
      </c>
      <c r="F8" s="137">
        <f t="shared" si="0"/>
        <v>0</v>
      </c>
      <c r="G8" s="137">
        <f t="shared" si="0"/>
        <v>0</v>
      </c>
      <c r="H8" s="137">
        <f t="shared" si="0"/>
        <v>0</v>
      </c>
      <c r="I8" s="137">
        <f t="shared" si="0"/>
        <v>1</v>
      </c>
      <c r="J8" s="174">
        <f t="shared" si="1"/>
        <v>0.59259170806976313</v>
      </c>
      <c r="L8" s="173">
        <v>4</v>
      </c>
      <c r="M8" s="180">
        <v>2012</v>
      </c>
      <c r="N8" s="137">
        <f t="shared" si="2"/>
        <v>0</v>
      </c>
      <c r="O8" s="137">
        <f t="shared" si="2"/>
        <v>0</v>
      </c>
      <c r="P8" s="137">
        <f t="shared" si="2"/>
        <v>0</v>
      </c>
      <c r="Q8" s="137">
        <f t="shared" si="2"/>
        <v>0</v>
      </c>
      <c r="R8" s="137">
        <f t="shared" si="2"/>
        <v>0</v>
      </c>
      <c r="S8" s="137">
        <f t="shared" si="2"/>
        <v>0</v>
      </c>
      <c r="T8" s="137">
        <f t="shared" si="2"/>
        <v>1</v>
      </c>
      <c r="U8" s="174">
        <f t="shared" si="3"/>
        <v>0.15253926139333751</v>
      </c>
      <c r="W8" s="173">
        <v>4</v>
      </c>
      <c r="X8" s="180">
        <v>2012</v>
      </c>
      <c r="Y8" s="137">
        <f t="shared" si="4"/>
        <v>0</v>
      </c>
      <c r="Z8" s="137">
        <f t="shared" si="4"/>
        <v>0</v>
      </c>
      <c r="AA8" s="137">
        <f t="shared" si="4"/>
        <v>0</v>
      </c>
      <c r="AB8" s="137">
        <f t="shared" si="4"/>
        <v>0</v>
      </c>
      <c r="AC8" s="137">
        <f t="shared" si="4"/>
        <v>0</v>
      </c>
      <c r="AD8" s="137">
        <f t="shared" si="4"/>
        <v>0</v>
      </c>
      <c r="AE8" s="137">
        <f t="shared" si="4"/>
        <v>1</v>
      </c>
      <c r="AF8" s="174">
        <f t="shared" si="5"/>
        <v>3.3888286425611401E-3</v>
      </c>
      <c r="AG8" s="139"/>
      <c r="AI8" s="146">
        <v>2012</v>
      </c>
      <c r="AJ8" s="103" t="str">
        <f t="shared" si="6"/>
        <v>A</v>
      </c>
      <c r="AK8" s="140">
        <f t="shared" si="7"/>
        <v>6.1168139318469933E-3</v>
      </c>
      <c r="AL8" s="147"/>
      <c r="AO8" s="146">
        <v>2012</v>
      </c>
      <c r="AP8" s="103" t="str">
        <f t="shared" si="8"/>
        <v>A</v>
      </c>
      <c r="AQ8" s="140">
        <f t="shared" si="9"/>
        <v>8.3640097843595239E-3</v>
      </c>
      <c r="AR8" s="147"/>
      <c r="AU8" s="146">
        <v>2012</v>
      </c>
      <c r="AV8" s="103" t="str">
        <f t="shared" si="10"/>
        <v>AF</v>
      </c>
      <c r="AW8" s="140">
        <f t="shared" si="15"/>
        <v>3.6661797966087553E-2</v>
      </c>
      <c r="AX8" s="147"/>
      <c r="BA8" s="146">
        <v>2012</v>
      </c>
      <c r="BB8" s="103" t="str">
        <f t="shared" si="11"/>
        <v>N</v>
      </c>
      <c r="BC8" s="140">
        <f t="shared" si="12"/>
        <v>1.2479276947164311E-2</v>
      </c>
      <c r="BD8" s="147"/>
      <c r="BG8" s="146">
        <v>2012</v>
      </c>
      <c r="BH8" s="103" t="str">
        <f t="shared" si="13"/>
        <v>N</v>
      </c>
      <c r="BI8" s="140">
        <f t="shared" si="14"/>
        <v>8.9341264662292502E-3</v>
      </c>
      <c r="BJ8" s="147"/>
    </row>
    <row r="9" spans="1:62" ht="13">
      <c r="A9" s="173">
        <v>5</v>
      </c>
      <c r="B9" s="180">
        <v>2011</v>
      </c>
      <c r="C9" s="137">
        <f t="shared" si="0"/>
        <v>0</v>
      </c>
      <c r="D9" s="137">
        <f t="shared" si="0"/>
        <v>0</v>
      </c>
      <c r="E9" s="137">
        <f t="shared" si="0"/>
        <v>0</v>
      </c>
      <c r="F9" s="137">
        <f t="shared" si="0"/>
        <v>0</v>
      </c>
      <c r="G9" s="137">
        <f t="shared" si="0"/>
        <v>0</v>
      </c>
      <c r="H9" s="137">
        <f t="shared" si="0"/>
        <v>0</v>
      </c>
      <c r="I9" s="137">
        <f t="shared" si="0"/>
        <v>1</v>
      </c>
      <c r="J9" s="174">
        <f t="shared" si="1"/>
        <v>0.36055163711943622</v>
      </c>
      <c r="L9" s="173">
        <v>5</v>
      </c>
      <c r="M9" s="180">
        <v>2011</v>
      </c>
      <c r="N9" s="137">
        <f t="shared" si="2"/>
        <v>0</v>
      </c>
      <c r="O9" s="137">
        <f t="shared" si="2"/>
        <v>0</v>
      </c>
      <c r="P9" s="137">
        <f t="shared" si="2"/>
        <v>0</v>
      </c>
      <c r="Q9" s="137">
        <f t="shared" si="2"/>
        <v>0</v>
      </c>
      <c r="R9" s="137">
        <f t="shared" si="2"/>
        <v>0</v>
      </c>
      <c r="S9" s="137">
        <f t="shared" si="2"/>
        <v>0</v>
      </c>
      <c r="T9" s="137">
        <f t="shared" si="2"/>
        <v>1</v>
      </c>
      <c r="U9" s="174">
        <f t="shared" si="3"/>
        <v>9.799749983080866E-2</v>
      </c>
      <c r="W9" s="173">
        <v>5</v>
      </c>
      <c r="X9" s="180">
        <v>2011</v>
      </c>
      <c r="Y9" s="137">
        <f t="shared" si="4"/>
        <v>0</v>
      </c>
      <c r="Z9" s="137">
        <f t="shared" si="4"/>
        <v>0</v>
      </c>
      <c r="AA9" s="137">
        <f t="shared" si="4"/>
        <v>0</v>
      </c>
      <c r="AB9" s="137">
        <f t="shared" si="4"/>
        <v>0</v>
      </c>
      <c r="AC9" s="137">
        <f t="shared" si="4"/>
        <v>0</v>
      </c>
      <c r="AD9" s="137">
        <f t="shared" si="4"/>
        <v>0</v>
      </c>
      <c r="AE9" s="137">
        <f t="shared" si="4"/>
        <v>1</v>
      </c>
      <c r="AF9" s="174">
        <f t="shared" si="5"/>
        <v>2.0383594436351911E-3</v>
      </c>
      <c r="AG9" s="139"/>
      <c r="AI9" s="146">
        <v>2011</v>
      </c>
      <c r="AJ9" s="103" t="str">
        <f t="shared" si="6"/>
        <v>A</v>
      </c>
      <c r="AK9" s="140">
        <f t="shared" si="7"/>
        <v>4.2533303830314222E-3</v>
      </c>
      <c r="AL9" s="147"/>
      <c r="AO9" s="146">
        <v>2011</v>
      </c>
      <c r="AP9" s="103" t="str">
        <f t="shared" si="8"/>
        <v>A</v>
      </c>
      <c r="AQ9" s="140">
        <f t="shared" si="9"/>
        <v>7.145902028238644E-3</v>
      </c>
      <c r="AR9" s="147"/>
      <c r="AU9" s="146">
        <v>2011</v>
      </c>
      <c r="AV9" s="103" t="str">
        <f t="shared" si="10"/>
        <v>AF</v>
      </c>
      <c r="AW9" s="140">
        <f t="shared" si="15"/>
        <v>3.2122415789662663E-2</v>
      </c>
      <c r="AX9" s="147"/>
      <c r="BA9" s="146">
        <v>2011</v>
      </c>
      <c r="BB9" s="103" t="str">
        <f t="shared" si="11"/>
        <v>N</v>
      </c>
      <c r="BC9" s="140">
        <f t="shared" si="12"/>
        <v>9.7221845218104456E-3</v>
      </c>
      <c r="BD9" s="147"/>
      <c r="BG9" s="146">
        <v>2011</v>
      </c>
      <c r="BH9" s="103" t="str">
        <f t="shared" si="13"/>
        <v>N</v>
      </c>
      <c r="BI9" s="140">
        <f t="shared" si="14"/>
        <v>6.9602771389417921E-3</v>
      </c>
      <c r="BJ9" s="147"/>
    </row>
    <row r="10" spans="1:62" ht="13">
      <c r="A10" s="173">
        <v>6</v>
      </c>
      <c r="B10" s="180">
        <v>2010</v>
      </c>
      <c r="C10" s="137">
        <f t="shared" si="0"/>
        <v>0</v>
      </c>
      <c r="D10" s="137">
        <f t="shared" si="0"/>
        <v>0</v>
      </c>
      <c r="E10" s="137">
        <f t="shared" si="0"/>
        <v>0</v>
      </c>
      <c r="F10" s="137">
        <f t="shared" si="0"/>
        <v>0</v>
      </c>
      <c r="G10" s="137">
        <f t="shared" si="0"/>
        <v>0</v>
      </c>
      <c r="H10" s="137">
        <f t="shared" si="0"/>
        <v>0</v>
      </c>
      <c r="I10" s="137">
        <f t="shared" si="0"/>
        <v>1</v>
      </c>
      <c r="J10" s="174">
        <f t="shared" si="1"/>
        <v>0.38540565956461004</v>
      </c>
      <c r="L10" s="173">
        <v>6</v>
      </c>
      <c r="M10" s="180">
        <v>2010</v>
      </c>
      <c r="N10" s="137">
        <f t="shared" si="2"/>
        <v>0</v>
      </c>
      <c r="O10" s="137">
        <f t="shared" si="2"/>
        <v>0</v>
      </c>
      <c r="P10" s="137">
        <f t="shared" si="2"/>
        <v>0</v>
      </c>
      <c r="Q10" s="137">
        <f t="shared" si="2"/>
        <v>0</v>
      </c>
      <c r="R10" s="137">
        <f t="shared" si="2"/>
        <v>0</v>
      </c>
      <c r="S10" s="137">
        <f t="shared" si="2"/>
        <v>0</v>
      </c>
      <c r="T10" s="137">
        <f t="shared" si="2"/>
        <v>1</v>
      </c>
      <c r="U10" s="174">
        <f t="shared" si="3"/>
        <v>8.2258857309410044E-2</v>
      </c>
      <c r="W10" s="173">
        <v>6</v>
      </c>
      <c r="X10" s="180">
        <v>2010</v>
      </c>
      <c r="Y10" s="137">
        <f t="shared" si="4"/>
        <v>0</v>
      </c>
      <c r="Z10" s="137">
        <f t="shared" si="4"/>
        <v>0</v>
      </c>
      <c r="AA10" s="137">
        <f t="shared" si="4"/>
        <v>0</v>
      </c>
      <c r="AB10" s="137">
        <f t="shared" si="4"/>
        <v>0</v>
      </c>
      <c r="AC10" s="137">
        <f t="shared" si="4"/>
        <v>0</v>
      </c>
      <c r="AD10" s="137">
        <f t="shared" si="4"/>
        <v>0</v>
      </c>
      <c r="AE10" s="137">
        <f t="shared" si="4"/>
        <v>1</v>
      </c>
      <c r="AF10" s="174">
        <f t="shared" si="5"/>
        <v>1.2672678416182684E-3</v>
      </c>
      <c r="AG10" s="139"/>
      <c r="AI10" s="146">
        <v>2010</v>
      </c>
      <c r="AJ10" s="103" t="str">
        <f t="shared" si="6"/>
        <v>A</v>
      </c>
      <c r="AK10" s="140">
        <f t="shared" si="7"/>
        <v>2.5435113734147649E-3</v>
      </c>
      <c r="AL10" s="147"/>
      <c r="AO10" s="146">
        <v>2010</v>
      </c>
      <c r="AP10" s="103" t="str">
        <f t="shared" si="8"/>
        <v>A</v>
      </c>
      <c r="AQ10" s="140">
        <f t="shared" si="9"/>
        <v>6.291437084649092E-3</v>
      </c>
      <c r="AR10" s="147"/>
      <c r="AU10" s="146">
        <v>2010</v>
      </c>
      <c r="AV10" s="103" t="str">
        <f t="shared" si="10"/>
        <v>AF</v>
      </c>
      <c r="AW10" s="140">
        <f t="shared" si="15"/>
        <v>2.2307918033829637E-2</v>
      </c>
      <c r="AX10" s="147"/>
      <c r="BA10" s="146">
        <v>2010</v>
      </c>
      <c r="BB10" s="103" t="str">
        <f t="shared" si="11"/>
        <v>N</v>
      </c>
      <c r="BC10" s="140">
        <f t="shared" si="12"/>
        <v>7.4661839792968029E-3</v>
      </c>
      <c r="BD10" s="147"/>
      <c r="BG10" s="146">
        <v>2010</v>
      </c>
      <c r="BH10" s="103" t="str">
        <f t="shared" si="13"/>
        <v>N</v>
      </c>
      <c r="BI10" s="140">
        <f t="shared" si="14"/>
        <v>5.3451680072161244E-3</v>
      </c>
      <c r="BJ10" s="147"/>
    </row>
    <row r="11" spans="1:62" ht="13">
      <c r="A11" s="173">
        <v>7</v>
      </c>
      <c r="B11" s="180">
        <v>2009</v>
      </c>
      <c r="C11" s="137">
        <f t="shared" si="0"/>
        <v>0</v>
      </c>
      <c r="D11" s="137">
        <f t="shared" si="0"/>
        <v>0</v>
      </c>
      <c r="E11" s="137">
        <f t="shared" si="0"/>
        <v>0</v>
      </c>
      <c r="F11" s="137">
        <f t="shared" si="0"/>
        <v>0</v>
      </c>
      <c r="G11" s="137">
        <f t="shared" si="0"/>
        <v>0</v>
      </c>
      <c r="H11" s="137">
        <f t="shared" si="0"/>
        <v>1.3666618525702279E-3</v>
      </c>
      <c r="I11" s="137">
        <f t="shared" si="0"/>
        <v>0.99863333814742983</v>
      </c>
      <c r="J11" s="174">
        <f t="shared" si="1"/>
        <v>0.33987735434054994</v>
      </c>
      <c r="L11" s="173">
        <v>7</v>
      </c>
      <c r="M11" s="180">
        <v>2009</v>
      </c>
      <c r="N11" s="137">
        <f t="shared" si="2"/>
        <v>0</v>
      </c>
      <c r="O11" s="137">
        <f t="shared" si="2"/>
        <v>0</v>
      </c>
      <c r="P11" s="137">
        <f t="shared" si="2"/>
        <v>0</v>
      </c>
      <c r="Q11" s="137">
        <f t="shared" si="2"/>
        <v>0</v>
      </c>
      <c r="R11" s="137">
        <f t="shared" si="2"/>
        <v>0</v>
      </c>
      <c r="S11" s="137">
        <f t="shared" si="2"/>
        <v>0</v>
      </c>
      <c r="T11" s="137">
        <f t="shared" si="2"/>
        <v>1</v>
      </c>
      <c r="U11" s="174">
        <f t="shared" si="3"/>
        <v>5.9096580249269261E-2</v>
      </c>
      <c r="W11" s="173">
        <v>7</v>
      </c>
      <c r="X11" s="180">
        <v>2009</v>
      </c>
      <c r="Y11" s="137">
        <f t="shared" si="4"/>
        <v>0</v>
      </c>
      <c r="Z11" s="137">
        <f t="shared" si="4"/>
        <v>0</v>
      </c>
      <c r="AA11" s="137">
        <f t="shared" si="4"/>
        <v>0</v>
      </c>
      <c r="AB11" s="137">
        <f t="shared" si="4"/>
        <v>0</v>
      </c>
      <c r="AC11" s="137">
        <f t="shared" si="4"/>
        <v>0</v>
      </c>
      <c r="AD11" s="137">
        <f t="shared" si="4"/>
        <v>0</v>
      </c>
      <c r="AE11" s="137">
        <f t="shared" si="4"/>
        <v>1</v>
      </c>
      <c r="AF11" s="174">
        <f t="shared" si="5"/>
        <v>1.0436109651978977E-3</v>
      </c>
      <c r="AG11" s="139"/>
      <c r="AI11" s="146">
        <v>2009</v>
      </c>
      <c r="AJ11" s="103" t="str">
        <f t="shared" si="6"/>
        <v>A</v>
      </c>
      <c r="AK11" s="140">
        <f t="shared" si="7"/>
        <v>3.2695067003969884E-3</v>
      </c>
      <c r="AL11" s="147"/>
      <c r="AO11" s="146">
        <v>2009</v>
      </c>
      <c r="AP11" s="103" t="str">
        <f t="shared" si="8"/>
        <v>A</v>
      </c>
      <c r="AQ11" s="140">
        <f t="shared" si="9"/>
        <v>5.698590128595621E-3</v>
      </c>
      <c r="AR11" s="147"/>
      <c r="AU11" s="146">
        <v>2009</v>
      </c>
      <c r="AV11" s="103" t="str">
        <f t="shared" si="10"/>
        <v>AF</v>
      </c>
      <c r="AW11" s="140">
        <f t="shared" si="15"/>
        <v>2.066143731876554E-2</v>
      </c>
      <c r="AX11" s="147"/>
      <c r="BA11" s="146">
        <v>2009</v>
      </c>
      <c r="BB11" s="103" t="str">
        <f t="shared" si="11"/>
        <v>N</v>
      </c>
      <c r="BC11" s="140">
        <f t="shared" si="12"/>
        <v>5.9046792042283854E-3</v>
      </c>
      <c r="BD11" s="147"/>
      <c r="BG11" s="146">
        <v>2009</v>
      </c>
      <c r="BH11" s="103" t="str">
        <f t="shared" si="13"/>
        <v>N</v>
      </c>
      <c r="BI11" s="140">
        <f t="shared" si="14"/>
        <v>4.2272601991638209E-3</v>
      </c>
      <c r="BJ11" s="147"/>
    </row>
    <row r="12" spans="1:62" ht="13">
      <c r="A12" s="173">
        <v>8</v>
      </c>
      <c r="B12" s="180">
        <v>2008</v>
      </c>
      <c r="C12" s="137">
        <f t="shared" si="0"/>
        <v>0</v>
      </c>
      <c r="D12" s="137">
        <f t="shared" si="0"/>
        <v>0</v>
      </c>
      <c r="E12" s="137">
        <f t="shared" si="0"/>
        <v>0</v>
      </c>
      <c r="F12" s="137">
        <f t="shared" si="0"/>
        <v>0</v>
      </c>
      <c r="G12" s="137">
        <f t="shared" si="0"/>
        <v>0</v>
      </c>
      <c r="H12" s="137">
        <f t="shared" si="0"/>
        <v>1.7051570921202044E-2</v>
      </c>
      <c r="I12" s="137">
        <f t="shared" si="0"/>
        <v>0.98294842907879798</v>
      </c>
      <c r="J12" s="174">
        <f t="shared" si="1"/>
        <v>0.41141682470263208</v>
      </c>
      <c r="L12" s="173">
        <v>8</v>
      </c>
      <c r="M12" s="180">
        <v>2008</v>
      </c>
      <c r="N12" s="137">
        <f t="shared" si="2"/>
        <v>0</v>
      </c>
      <c r="O12" s="137">
        <f t="shared" si="2"/>
        <v>0</v>
      </c>
      <c r="P12" s="137">
        <f t="shared" si="2"/>
        <v>0</v>
      </c>
      <c r="Q12" s="137">
        <f t="shared" si="2"/>
        <v>0</v>
      </c>
      <c r="R12" s="137">
        <f t="shared" si="2"/>
        <v>0</v>
      </c>
      <c r="S12" s="137">
        <f t="shared" si="2"/>
        <v>1.8681595137308996E-4</v>
      </c>
      <c r="T12" s="137">
        <f t="shared" si="2"/>
        <v>0.99981318404862685</v>
      </c>
      <c r="U12" s="174">
        <f t="shared" si="3"/>
        <v>9.4294209923371397E-2</v>
      </c>
      <c r="W12" s="173">
        <v>8</v>
      </c>
      <c r="X12" s="180">
        <v>2008</v>
      </c>
      <c r="Y12" s="137">
        <f t="shared" si="4"/>
        <v>0</v>
      </c>
      <c r="Z12" s="137">
        <f t="shared" si="4"/>
        <v>0</v>
      </c>
      <c r="AA12" s="137">
        <f t="shared" si="4"/>
        <v>0</v>
      </c>
      <c r="AB12" s="137">
        <f t="shared" si="4"/>
        <v>0</v>
      </c>
      <c r="AC12" s="137">
        <f t="shared" si="4"/>
        <v>0</v>
      </c>
      <c r="AD12" s="137">
        <f t="shared" si="4"/>
        <v>0</v>
      </c>
      <c r="AE12" s="137">
        <f t="shared" si="4"/>
        <v>1</v>
      </c>
      <c r="AF12" s="174">
        <f t="shared" si="5"/>
        <v>1.8136919324665756E-3</v>
      </c>
      <c r="AG12" s="139"/>
      <c r="AI12" s="146">
        <v>2008</v>
      </c>
      <c r="AJ12" s="103" t="str">
        <f t="shared" si="6"/>
        <v>A</v>
      </c>
      <c r="AK12" s="140">
        <f t="shared" si="7"/>
        <v>3.4645618470135618E-3</v>
      </c>
      <c r="AL12" s="147"/>
      <c r="AO12" s="146">
        <v>2008</v>
      </c>
      <c r="AP12" s="103" t="str">
        <f t="shared" si="8"/>
        <v>A</v>
      </c>
      <c r="AQ12" s="140">
        <f t="shared" si="9"/>
        <v>4.7610084356856167E-3</v>
      </c>
      <c r="AR12" s="147"/>
      <c r="AU12" s="146">
        <v>2008</v>
      </c>
      <c r="AV12" s="103" t="str">
        <f t="shared" si="10"/>
        <v>AF</v>
      </c>
      <c r="AW12" s="140">
        <f t="shared" si="15"/>
        <v>1.5438742634744509E-2</v>
      </c>
      <c r="AX12" s="147"/>
      <c r="BA12" s="146">
        <v>2008</v>
      </c>
      <c r="BB12" s="103" t="str">
        <f t="shared" si="11"/>
        <v>N</v>
      </c>
      <c r="BC12" s="140">
        <f t="shared" si="12"/>
        <v>4.8480946880151013E-3</v>
      </c>
      <c r="BD12" s="147"/>
      <c r="BG12" s="146">
        <v>2008</v>
      </c>
      <c r="BH12" s="103" t="str">
        <f t="shared" si="13"/>
        <v>N</v>
      </c>
      <c r="BI12" s="140">
        <f t="shared" si="14"/>
        <v>3.4708333861300641E-3</v>
      </c>
      <c r="BJ12" s="147"/>
    </row>
    <row r="13" spans="1:62" ht="13">
      <c r="A13" s="173">
        <v>9</v>
      </c>
      <c r="B13" s="180">
        <v>2007</v>
      </c>
      <c r="C13" s="137">
        <f t="shared" si="0"/>
        <v>0</v>
      </c>
      <c r="D13" s="137">
        <f t="shared" si="0"/>
        <v>0</v>
      </c>
      <c r="E13" s="137">
        <f t="shared" si="0"/>
        <v>0</v>
      </c>
      <c r="F13" s="137">
        <f t="shared" si="0"/>
        <v>0</v>
      </c>
      <c r="G13" s="137">
        <f t="shared" si="0"/>
        <v>0</v>
      </c>
      <c r="H13" s="137">
        <f t="shared" si="0"/>
        <v>4.2239095276704559E-2</v>
      </c>
      <c r="I13" s="137">
        <f t="shared" si="0"/>
        <v>0.95776090472329556</v>
      </c>
      <c r="J13" s="174">
        <f t="shared" si="1"/>
        <v>0.42956082212649049</v>
      </c>
      <c r="L13" s="173">
        <v>9</v>
      </c>
      <c r="M13" s="180">
        <v>2007</v>
      </c>
      <c r="N13" s="137">
        <f t="shared" si="2"/>
        <v>0</v>
      </c>
      <c r="O13" s="137">
        <f t="shared" si="2"/>
        <v>0</v>
      </c>
      <c r="P13" s="137">
        <f t="shared" si="2"/>
        <v>0</v>
      </c>
      <c r="Q13" s="137">
        <f t="shared" si="2"/>
        <v>0</v>
      </c>
      <c r="R13" s="137">
        <f t="shared" si="2"/>
        <v>0</v>
      </c>
      <c r="S13" s="137">
        <f t="shared" si="2"/>
        <v>0.14457178863448597</v>
      </c>
      <c r="T13" s="137">
        <f t="shared" si="2"/>
        <v>0.85542821136551395</v>
      </c>
      <c r="U13" s="174">
        <f t="shared" si="3"/>
        <v>9.2605339480194837E-2</v>
      </c>
      <c r="W13" s="173">
        <v>9</v>
      </c>
      <c r="X13" s="180">
        <v>2007</v>
      </c>
      <c r="Y13" s="137">
        <f t="shared" si="4"/>
        <v>0</v>
      </c>
      <c r="Z13" s="137">
        <f t="shared" si="4"/>
        <v>0</v>
      </c>
      <c r="AA13" s="137">
        <f t="shared" si="4"/>
        <v>0</v>
      </c>
      <c r="AB13" s="137">
        <f t="shared" si="4"/>
        <v>0</v>
      </c>
      <c r="AC13" s="137">
        <f t="shared" si="4"/>
        <v>0</v>
      </c>
      <c r="AD13" s="137">
        <f t="shared" si="4"/>
        <v>0</v>
      </c>
      <c r="AE13" s="137">
        <f t="shared" si="4"/>
        <v>1</v>
      </c>
      <c r="AF13" s="174">
        <f t="shared" si="5"/>
        <v>1.4808108002584606E-3</v>
      </c>
      <c r="AG13" s="139"/>
      <c r="AI13" s="146">
        <v>2007</v>
      </c>
      <c r="AJ13" s="103" t="str">
        <f t="shared" si="6"/>
        <v>A</v>
      </c>
      <c r="AK13" s="140">
        <f t="shared" si="7"/>
        <v>2.2521836085610558E-3</v>
      </c>
      <c r="AL13" s="147"/>
      <c r="AO13" s="146">
        <v>2007</v>
      </c>
      <c r="AP13" s="103" t="str">
        <f t="shared" si="8"/>
        <v>A</v>
      </c>
      <c r="AQ13" s="140">
        <f t="shared" si="9"/>
        <v>5.4259086658283969E-3</v>
      </c>
      <c r="AR13" s="147"/>
      <c r="AU13" s="146">
        <v>2007</v>
      </c>
      <c r="AV13" s="103" t="str">
        <f t="shared" si="10"/>
        <v>AF</v>
      </c>
      <c r="AW13" s="140">
        <f t="shared" si="15"/>
        <v>2.0266373990528344E-2</v>
      </c>
      <c r="AX13" s="147"/>
      <c r="BA13" s="146">
        <v>2007</v>
      </c>
      <c r="BB13" s="103" t="str">
        <f t="shared" si="11"/>
        <v>N</v>
      </c>
      <c r="BC13" s="140">
        <f t="shared" si="12"/>
        <v>3.7873509484769793E-3</v>
      </c>
      <c r="BD13" s="147"/>
      <c r="BG13" s="146">
        <v>2007</v>
      </c>
      <c r="BH13" s="103" t="str">
        <f t="shared" si="13"/>
        <v>N</v>
      </c>
      <c r="BI13" s="140">
        <f t="shared" si="14"/>
        <v>2.7114289144272419E-3</v>
      </c>
      <c r="BJ13" s="147"/>
    </row>
    <row r="14" spans="1:62" ht="13">
      <c r="A14" s="173">
        <v>10</v>
      </c>
      <c r="B14" s="180">
        <v>2006</v>
      </c>
      <c r="C14" s="137">
        <f t="shared" ref="C14:I23" si="16">VLOOKUP($B14,oldtechs,C$2,FALSE)</f>
        <v>0</v>
      </c>
      <c r="D14" s="137">
        <f t="shared" si="16"/>
        <v>0</v>
      </c>
      <c r="E14" s="137">
        <f t="shared" si="16"/>
        <v>0</v>
      </c>
      <c r="F14" s="137">
        <f t="shared" si="16"/>
        <v>0</v>
      </c>
      <c r="G14" s="137">
        <f t="shared" si="16"/>
        <v>0</v>
      </c>
      <c r="H14" s="137">
        <f t="shared" si="16"/>
        <v>0.17592864786506646</v>
      </c>
      <c r="I14" s="137">
        <f t="shared" si="16"/>
        <v>0.82407135213493343</v>
      </c>
      <c r="J14" s="174">
        <f t="shared" si="1"/>
        <v>0.37624740112466859</v>
      </c>
      <c r="L14" s="173">
        <v>10</v>
      </c>
      <c r="M14" s="180">
        <v>2006</v>
      </c>
      <c r="N14" s="137">
        <f t="shared" ref="N14:T23" si="17">VLOOKUP($B14,oldtechs,N$2,FALSE)</f>
        <v>0</v>
      </c>
      <c r="O14" s="137">
        <f t="shared" si="17"/>
        <v>0</v>
      </c>
      <c r="P14" s="137">
        <f t="shared" si="17"/>
        <v>0</v>
      </c>
      <c r="Q14" s="137">
        <f t="shared" si="17"/>
        <v>0</v>
      </c>
      <c r="R14" s="137">
        <f t="shared" si="17"/>
        <v>0</v>
      </c>
      <c r="S14" s="137">
        <f t="shared" si="17"/>
        <v>0.24442346200645765</v>
      </c>
      <c r="T14" s="137">
        <f t="shared" si="17"/>
        <v>0.75557653799354252</v>
      </c>
      <c r="U14" s="174">
        <f t="shared" si="3"/>
        <v>8.709319235546796E-2</v>
      </c>
      <c r="W14" s="173">
        <v>10</v>
      </c>
      <c r="X14" s="180">
        <v>2006</v>
      </c>
      <c r="Y14" s="137">
        <f t="shared" ref="Y14:AE23" si="18">VLOOKUP($B14,oldtechs,Y$2,FALSE)</f>
        <v>0</v>
      </c>
      <c r="Z14" s="137">
        <f t="shared" si="18"/>
        <v>0</v>
      </c>
      <c r="AA14" s="137">
        <f t="shared" si="18"/>
        <v>0</v>
      </c>
      <c r="AB14" s="137">
        <f t="shared" si="18"/>
        <v>0</v>
      </c>
      <c r="AC14" s="137">
        <f t="shared" si="18"/>
        <v>0</v>
      </c>
      <c r="AD14" s="137">
        <f t="shared" si="18"/>
        <v>0.5</v>
      </c>
      <c r="AE14" s="137">
        <f t="shared" si="18"/>
        <v>0.5</v>
      </c>
      <c r="AF14" s="174">
        <f t="shared" si="5"/>
        <v>1.9936189839938295E-3</v>
      </c>
      <c r="AG14" s="139"/>
      <c r="AI14" s="146">
        <v>2006</v>
      </c>
      <c r="AJ14" s="103" t="str">
        <f t="shared" si="6"/>
        <v>A</v>
      </c>
      <c r="AK14" s="140">
        <f t="shared" si="7"/>
        <v>1.9509842092937137E-3</v>
      </c>
      <c r="AL14" s="147"/>
      <c r="AO14" s="146">
        <v>2006</v>
      </c>
      <c r="AP14" s="103" t="str">
        <f t="shared" si="8"/>
        <v>A</v>
      </c>
      <c r="AQ14" s="140">
        <f t="shared" si="9"/>
        <v>2.8414110720298377E-3</v>
      </c>
      <c r="AR14" s="147"/>
      <c r="AU14" s="146">
        <v>2006</v>
      </c>
      <c r="AV14" s="103" t="str">
        <f t="shared" si="10"/>
        <v>A</v>
      </c>
      <c r="AW14" s="140">
        <f t="shared" si="15"/>
        <v>2.4664480538979575E-2</v>
      </c>
      <c r="AX14" s="147"/>
      <c r="BA14" s="146">
        <v>2006</v>
      </c>
      <c r="BB14" s="103" t="str">
        <f t="shared" si="11"/>
        <v>N</v>
      </c>
      <c r="BC14" s="140">
        <f t="shared" si="12"/>
        <v>2.8662247737294643E-3</v>
      </c>
      <c r="BD14" s="147"/>
      <c r="BG14" s="146">
        <v>2006</v>
      </c>
      <c r="BH14" s="103" t="str">
        <f t="shared" si="13"/>
        <v>N</v>
      </c>
      <c r="BI14" s="140">
        <f t="shared" si="14"/>
        <v>2.0519790303201121E-3</v>
      </c>
      <c r="BJ14" s="147"/>
    </row>
    <row r="15" spans="1:62" ht="13">
      <c r="A15" s="173">
        <v>11</v>
      </c>
      <c r="B15" s="180">
        <v>2005</v>
      </c>
      <c r="C15" s="137">
        <f t="shared" si="16"/>
        <v>0</v>
      </c>
      <c r="D15" s="137">
        <f t="shared" si="16"/>
        <v>0</v>
      </c>
      <c r="E15" s="137">
        <f t="shared" si="16"/>
        <v>0</v>
      </c>
      <c r="F15" s="137">
        <f t="shared" si="16"/>
        <v>0</v>
      </c>
      <c r="G15" s="137">
        <f t="shared" si="16"/>
        <v>0</v>
      </c>
      <c r="H15" s="137">
        <f t="shared" si="16"/>
        <v>0.13013935844182975</v>
      </c>
      <c r="I15" s="137">
        <f t="shared" si="16"/>
        <v>0.86986064155817033</v>
      </c>
      <c r="J15" s="174">
        <f t="shared" si="1"/>
        <v>0.35523859891275905</v>
      </c>
      <c r="L15" s="173">
        <v>11</v>
      </c>
      <c r="M15" s="180">
        <v>2005</v>
      </c>
      <c r="N15" s="137">
        <f t="shared" si="17"/>
        <v>0</v>
      </c>
      <c r="O15" s="137">
        <f t="shared" si="17"/>
        <v>0</v>
      </c>
      <c r="P15" s="137">
        <f t="shared" si="17"/>
        <v>0</v>
      </c>
      <c r="Q15" s="137">
        <f t="shared" si="17"/>
        <v>0</v>
      </c>
      <c r="R15" s="137">
        <f t="shared" si="17"/>
        <v>0</v>
      </c>
      <c r="S15" s="137">
        <f t="shared" si="17"/>
        <v>0.16577568853745742</v>
      </c>
      <c r="T15" s="137">
        <f t="shared" si="17"/>
        <v>0.83422431146254261</v>
      </c>
      <c r="U15" s="174">
        <f t="shared" si="3"/>
        <v>8.5202532834317599E-2</v>
      </c>
      <c r="W15" s="173">
        <v>11</v>
      </c>
      <c r="X15" s="180">
        <v>2005</v>
      </c>
      <c r="Y15" s="137">
        <f t="shared" si="18"/>
        <v>0</v>
      </c>
      <c r="Z15" s="137">
        <f t="shared" si="18"/>
        <v>0</v>
      </c>
      <c r="AA15" s="137">
        <f t="shared" si="18"/>
        <v>0</v>
      </c>
      <c r="AB15" s="137">
        <f t="shared" si="18"/>
        <v>0</v>
      </c>
      <c r="AC15" s="137">
        <f t="shared" si="18"/>
        <v>0</v>
      </c>
      <c r="AD15" s="137">
        <f t="shared" si="18"/>
        <v>0.15034509701784088</v>
      </c>
      <c r="AE15" s="137">
        <f t="shared" si="18"/>
        <v>0.84965490298215918</v>
      </c>
      <c r="AF15" s="174">
        <f t="shared" si="5"/>
        <v>1.3644250428090027E-3</v>
      </c>
      <c r="AG15" s="139"/>
      <c r="AI15" s="146">
        <v>2005</v>
      </c>
      <c r="AJ15" s="103" t="str">
        <f t="shared" si="6"/>
        <v>A</v>
      </c>
      <c r="AK15" s="140">
        <f t="shared" si="7"/>
        <v>1.181979306485613E-3</v>
      </c>
      <c r="AL15" s="147"/>
      <c r="AO15" s="146">
        <v>2005</v>
      </c>
      <c r="AP15" s="103" t="str">
        <f t="shared" si="8"/>
        <v>A</v>
      </c>
      <c r="AQ15" s="140">
        <f t="shared" si="9"/>
        <v>4.0196655567433064E-3</v>
      </c>
      <c r="AR15" s="147"/>
      <c r="AU15" s="146">
        <v>2005</v>
      </c>
      <c r="AV15" s="103" t="str">
        <f t="shared" si="10"/>
        <v>A</v>
      </c>
      <c r="AW15" s="140">
        <f t="shared" si="15"/>
        <v>1.5538927468884205E-2</v>
      </c>
      <c r="AX15" s="147"/>
      <c r="BA15" s="146">
        <v>2005</v>
      </c>
      <c r="BB15" s="103" t="str">
        <f t="shared" si="11"/>
        <v>N</v>
      </c>
      <c r="BC15" s="140">
        <f t="shared" si="12"/>
        <v>2.0446363753695669E-3</v>
      </c>
      <c r="BD15" s="147"/>
      <c r="BG15" s="146">
        <v>2005</v>
      </c>
      <c r="BH15" s="103" t="str">
        <f t="shared" si="13"/>
        <v>N</v>
      </c>
      <c r="BI15" s="140">
        <f t="shared" si="14"/>
        <v>1.463789932088585E-3</v>
      </c>
      <c r="BJ15" s="147"/>
    </row>
    <row r="16" spans="1:62" ht="13">
      <c r="A16" s="173">
        <v>12</v>
      </c>
      <c r="B16" s="180">
        <v>2004</v>
      </c>
      <c r="C16" s="137">
        <f t="shared" si="16"/>
        <v>0</v>
      </c>
      <c r="D16" s="137">
        <f t="shared" si="16"/>
        <v>0</v>
      </c>
      <c r="E16" s="137">
        <f t="shared" si="16"/>
        <v>0</v>
      </c>
      <c r="F16" s="137">
        <f t="shared" si="16"/>
        <v>0</v>
      </c>
      <c r="G16" s="137">
        <f t="shared" si="16"/>
        <v>6.6914331477315638E-6</v>
      </c>
      <c r="H16" s="137">
        <f t="shared" si="16"/>
        <v>0.24230909908142606</v>
      </c>
      <c r="I16" s="137">
        <f t="shared" si="16"/>
        <v>0.75768420948542614</v>
      </c>
      <c r="J16" s="174">
        <f t="shared" si="1"/>
        <v>0.31341595550021972</v>
      </c>
      <c r="L16" s="173">
        <v>12</v>
      </c>
      <c r="M16" s="180">
        <v>2004</v>
      </c>
      <c r="N16" s="137">
        <f t="shared" si="17"/>
        <v>0</v>
      </c>
      <c r="O16" s="137">
        <f t="shared" si="17"/>
        <v>0</v>
      </c>
      <c r="P16" s="137">
        <f t="shared" si="17"/>
        <v>0</v>
      </c>
      <c r="Q16" s="137">
        <f t="shared" si="17"/>
        <v>0</v>
      </c>
      <c r="R16" s="137">
        <f t="shared" si="17"/>
        <v>1.28574213850198E-2</v>
      </c>
      <c r="S16" s="137">
        <f t="shared" si="17"/>
        <v>0.25685195890581963</v>
      </c>
      <c r="T16" s="137">
        <f t="shared" si="17"/>
        <v>0.73029061970916076</v>
      </c>
      <c r="U16" s="174">
        <f t="shared" si="3"/>
        <v>7.8199380248630823E-2</v>
      </c>
      <c r="W16" s="173">
        <v>12</v>
      </c>
      <c r="X16" s="180">
        <v>2004</v>
      </c>
      <c r="Y16" s="137">
        <f t="shared" si="18"/>
        <v>0</v>
      </c>
      <c r="Z16" s="137">
        <f t="shared" si="18"/>
        <v>0</v>
      </c>
      <c r="AA16" s="137">
        <f t="shared" si="18"/>
        <v>0</v>
      </c>
      <c r="AB16" s="137">
        <f t="shared" si="18"/>
        <v>0</v>
      </c>
      <c r="AC16" s="137">
        <f t="shared" si="18"/>
        <v>0</v>
      </c>
      <c r="AD16" s="137">
        <f t="shared" si="18"/>
        <v>0.32690518480927006</v>
      </c>
      <c r="AE16" s="137">
        <f t="shared" si="18"/>
        <v>0.67309481519072989</v>
      </c>
      <c r="AF16" s="174">
        <f t="shared" si="5"/>
        <v>1.7316374752664536E-3</v>
      </c>
      <c r="AG16" s="139"/>
      <c r="AI16" s="146">
        <v>2004</v>
      </c>
      <c r="AJ16" s="103" t="str">
        <f t="shared" si="6"/>
        <v>A</v>
      </c>
      <c r="AK16" s="140">
        <f t="shared" si="7"/>
        <v>1.0859154231690335E-3</v>
      </c>
      <c r="AL16" s="147"/>
      <c r="AO16" s="146">
        <v>2004</v>
      </c>
      <c r="AP16" s="103" t="str">
        <f t="shared" si="8"/>
        <v>A</v>
      </c>
      <c r="AQ16" s="140">
        <f t="shared" si="9"/>
        <v>1.4888759017067251E-3</v>
      </c>
      <c r="AR16" s="147"/>
      <c r="AU16" s="146">
        <v>2004</v>
      </c>
      <c r="AV16" s="103" t="str">
        <f t="shared" si="10"/>
        <v>A</v>
      </c>
      <c r="AW16" s="140">
        <f t="shared" si="15"/>
        <v>1.1053215347978977E-2</v>
      </c>
      <c r="AX16" s="147"/>
      <c r="BA16" s="146">
        <v>2004</v>
      </c>
      <c r="BB16" s="103" t="str">
        <f t="shared" si="11"/>
        <v>N</v>
      </c>
      <c r="BC16" s="140">
        <f t="shared" si="12"/>
        <v>1.6663361084149201E-3</v>
      </c>
      <c r="BD16" s="147"/>
      <c r="BG16" s="146">
        <v>2004</v>
      </c>
      <c r="BH16" s="103" t="str">
        <f t="shared" si="13"/>
        <v>N</v>
      </c>
      <c r="BI16" s="140">
        <f t="shared" si="14"/>
        <v>1.1929583413248994E-3</v>
      </c>
      <c r="BJ16" s="147"/>
    </row>
    <row r="17" spans="1:62" ht="13">
      <c r="A17" s="173">
        <v>13</v>
      </c>
      <c r="B17" s="180">
        <v>2003</v>
      </c>
      <c r="C17" s="137">
        <f t="shared" si="16"/>
        <v>0</v>
      </c>
      <c r="D17" s="137">
        <f t="shared" si="16"/>
        <v>0</v>
      </c>
      <c r="E17" s="137">
        <f t="shared" si="16"/>
        <v>0</v>
      </c>
      <c r="F17" s="137">
        <f t="shared" si="16"/>
        <v>0</v>
      </c>
      <c r="G17" s="137">
        <f t="shared" si="16"/>
        <v>1.3545355463461131E-3</v>
      </c>
      <c r="H17" s="137">
        <f t="shared" si="16"/>
        <v>0.85322010307251217</v>
      </c>
      <c r="I17" s="137">
        <f t="shared" si="16"/>
        <v>0.1454253613811417</v>
      </c>
      <c r="J17" s="174">
        <f t="shared" si="1"/>
        <v>0.30122738580221964</v>
      </c>
      <c r="L17" s="173">
        <v>13</v>
      </c>
      <c r="M17" s="180">
        <v>2003</v>
      </c>
      <c r="N17" s="137">
        <f t="shared" si="17"/>
        <v>0</v>
      </c>
      <c r="O17" s="137">
        <f t="shared" si="17"/>
        <v>0</v>
      </c>
      <c r="P17" s="137">
        <f t="shared" si="17"/>
        <v>0</v>
      </c>
      <c r="Q17" s="137">
        <f t="shared" si="17"/>
        <v>0</v>
      </c>
      <c r="R17" s="137">
        <f t="shared" si="17"/>
        <v>0.24985328875332344</v>
      </c>
      <c r="S17" s="137">
        <f t="shared" si="17"/>
        <v>0.68629960328095929</v>
      </c>
      <c r="T17" s="137">
        <f t="shared" si="17"/>
        <v>6.384710796571727E-2</v>
      </c>
      <c r="U17" s="174">
        <f t="shared" si="3"/>
        <v>6.6780563448822827E-2</v>
      </c>
      <c r="W17" s="173">
        <v>13</v>
      </c>
      <c r="X17" s="180">
        <v>2003</v>
      </c>
      <c r="Y17" s="137">
        <f t="shared" si="18"/>
        <v>0</v>
      </c>
      <c r="Z17" s="137">
        <f t="shared" si="18"/>
        <v>0</v>
      </c>
      <c r="AA17" s="137">
        <f t="shared" si="18"/>
        <v>0</v>
      </c>
      <c r="AB17" s="137">
        <f t="shared" si="18"/>
        <v>0</v>
      </c>
      <c r="AC17" s="137">
        <f t="shared" si="18"/>
        <v>0.85472062814850425</v>
      </c>
      <c r="AD17" s="137">
        <f t="shared" si="18"/>
        <v>0.13947560816833418</v>
      </c>
      <c r="AE17" s="137">
        <f t="shared" si="18"/>
        <v>5.8037636831615733E-3</v>
      </c>
      <c r="AF17" s="174">
        <f t="shared" si="5"/>
        <v>1.2328608383915362E-3</v>
      </c>
      <c r="AG17" s="139"/>
      <c r="AI17" s="146">
        <v>2003</v>
      </c>
      <c r="AJ17" s="103" t="str">
        <f t="shared" si="6"/>
        <v>A</v>
      </c>
      <c r="AK17" s="140">
        <f t="shared" si="7"/>
        <v>4.4729347927436827E-4</v>
      </c>
      <c r="AL17" s="147"/>
      <c r="AO17" s="146">
        <v>2003</v>
      </c>
      <c r="AP17" s="103" t="str">
        <f t="shared" si="8"/>
        <v>A</v>
      </c>
      <c r="AQ17" s="140">
        <f t="shared" si="9"/>
        <v>1.8378255637657636E-3</v>
      </c>
      <c r="AR17" s="147"/>
      <c r="AU17" s="146">
        <v>2003</v>
      </c>
      <c r="AV17" s="103" t="str">
        <f t="shared" si="10"/>
        <v>A</v>
      </c>
      <c r="AW17" s="140">
        <f t="shared" si="15"/>
        <v>9.7185425340719691E-3</v>
      </c>
      <c r="AX17" s="147"/>
      <c r="BA17" s="146">
        <v>2003</v>
      </c>
      <c r="BB17" s="103" t="str">
        <f t="shared" si="11"/>
        <v>N</v>
      </c>
      <c r="BC17" s="140">
        <f t="shared" si="12"/>
        <v>1.5153752072838431E-3</v>
      </c>
      <c r="BD17" s="147"/>
      <c r="BG17" s="146">
        <v>2003</v>
      </c>
      <c r="BH17" s="103" t="str">
        <f t="shared" si="13"/>
        <v>N</v>
      </c>
      <c r="BI17" s="140">
        <f t="shared" si="14"/>
        <v>1.0848828664499354E-3</v>
      </c>
      <c r="BJ17" s="147"/>
    </row>
    <row r="18" spans="1:62" ht="13">
      <c r="A18" s="173">
        <v>14</v>
      </c>
      <c r="B18" s="180">
        <v>2002</v>
      </c>
      <c r="C18" s="137">
        <f t="shared" si="16"/>
        <v>0</v>
      </c>
      <c r="D18" s="137">
        <f t="shared" si="16"/>
        <v>0</v>
      </c>
      <c r="E18" s="137">
        <f t="shared" si="16"/>
        <v>0</v>
      </c>
      <c r="F18" s="137">
        <f t="shared" si="16"/>
        <v>0</v>
      </c>
      <c r="G18" s="137">
        <f t="shared" si="16"/>
        <v>1.019579190997788E-2</v>
      </c>
      <c r="H18" s="137">
        <f t="shared" si="16"/>
        <v>0.98980420809002212</v>
      </c>
      <c r="I18" s="137">
        <f t="shared" si="16"/>
        <v>0</v>
      </c>
      <c r="J18" s="174">
        <f t="shared" si="1"/>
        <v>0.25635759996518043</v>
      </c>
      <c r="L18" s="173">
        <v>14</v>
      </c>
      <c r="M18" s="180">
        <v>2002</v>
      </c>
      <c r="N18" s="137">
        <f t="shared" si="17"/>
        <v>0</v>
      </c>
      <c r="O18" s="137">
        <f t="shared" si="17"/>
        <v>0</v>
      </c>
      <c r="P18" s="137">
        <f t="shared" si="17"/>
        <v>0</v>
      </c>
      <c r="Q18" s="137">
        <f t="shared" si="17"/>
        <v>0</v>
      </c>
      <c r="R18" s="137">
        <f t="shared" si="17"/>
        <v>0.30571283657216985</v>
      </c>
      <c r="S18" s="137">
        <f t="shared" si="17"/>
        <v>0.69428716342783015</v>
      </c>
      <c r="T18" s="137">
        <f t="shared" si="17"/>
        <v>0</v>
      </c>
      <c r="U18" s="174">
        <f t="shared" si="3"/>
        <v>5.9202832688232288E-2</v>
      </c>
      <c r="W18" s="173">
        <v>14</v>
      </c>
      <c r="X18" s="180">
        <v>2002</v>
      </c>
      <c r="Y18" s="137">
        <f t="shared" si="18"/>
        <v>0</v>
      </c>
      <c r="Z18" s="137">
        <f t="shared" si="18"/>
        <v>0</v>
      </c>
      <c r="AA18" s="137">
        <f t="shared" si="18"/>
        <v>0</v>
      </c>
      <c r="AB18" s="137">
        <f t="shared" si="18"/>
        <v>0</v>
      </c>
      <c r="AC18" s="137">
        <f t="shared" si="18"/>
        <v>0.93980793718166389</v>
      </c>
      <c r="AD18" s="137">
        <f t="shared" si="18"/>
        <v>6.019206281833616E-2</v>
      </c>
      <c r="AE18" s="137">
        <f t="shared" si="18"/>
        <v>0</v>
      </c>
      <c r="AF18" s="174">
        <f t="shared" si="5"/>
        <v>1.0328800681519365E-3</v>
      </c>
      <c r="AG18" s="139"/>
      <c r="AI18" s="146">
        <v>2002</v>
      </c>
      <c r="AJ18" s="103" t="str">
        <f t="shared" si="6"/>
        <v>A</v>
      </c>
      <c r="AK18" s="140">
        <f t="shared" si="7"/>
        <v>5.2490723205200654E-4</v>
      </c>
      <c r="AL18" s="147"/>
      <c r="AO18" s="146">
        <v>2002</v>
      </c>
      <c r="AP18" s="103" t="str">
        <f t="shared" si="8"/>
        <v>A</v>
      </c>
      <c r="AQ18" s="140">
        <f t="shared" si="9"/>
        <v>1.3584101795506385E-3</v>
      </c>
      <c r="AR18" s="147"/>
      <c r="AU18" s="146">
        <v>2002</v>
      </c>
      <c r="AV18" s="103" t="str">
        <f t="shared" si="10"/>
        <v>A</v>
      </c>
      <c r="AW18" s="140">
        <f t="shared" si="15"/>
        <v>4.7653705849666269E-3</v>
      </c>
      <c r="AX18" s="147"/>
      <c r="BA18" s="146">
        <v>2002</v>
      </c>
      <c r="BB18" s="103" t="str">
        <f t="shared" si="11"/>
        <v>N</v>
      </c>
      <c r="BC18" s="140">
        <f t="shared" si="12"/>
        <v>1.2553292216785873E-3</v>
      </c>
      <c r="BD18" s="147"/>
      <c r="BG18" s="146">
        <v>2002</v>
      </c>
      <c r="BH18" s="103" t="str">
        <f t="shared" si="13"/>
        <v>N</v>
      </c>
      <c r="BI18" s="140">
        <f t="shared" si="14"/>
        <v>8.9871152557264937E-4</v>
      </c>
      <c r="BJ18" s="147"/>
    </row>
    <row r="19" spans="1:62" ht="13">
      <c r="A19" s="173">
        <v>15</v>
      </c>
      <c r="B19" s="180">
        <v>2001</v>
      </c>
      <c r="C19" s="137">
        <f t="shared" si="16"/>
        <v>0</v>
      </c>
      <c r="D19" s="137">
        <f t="shared" si="16"/>
        <v>0</v>
      </c>
      <c r="E19" s="137">
        <f t="shared" si="16"/>
        <v>0</v>
      </c>
      <c r="F19" s="137">
        <f t="shared" si="16"/>
        <v>0</v>
      </c>
      <c r="G19" s="137">
        <f t="shared" si="16"/>
        <v>2.7079092551001358E-2</v>
      </c>
      <c r="H19" s="137">
        <f t="shared" si="16"/>
        <v>0.97292090744899862</v>
      </c>
      <c r="I19" s="137">
        <f t="shared" si="16"/>
        <v>0</v>
      </c>
      <c r="J19" s="174">
        <f t="shared" si="1"/>
        <v>0.21435893060360783</v>
      </c>
      <c r="L19" s="173">
        <v>15</v>
      </c>
      <c r="M19" s="180">
        <v>2001</v>
      </c>
      <c r="N19" s="137">
        <f t="shared" si="17"/>
        <v>0</v>
      </c>
      <c r="O19" s="137">
        <f t="shared" si="17"/>
        <v>0</v>
      </c>
      <c r="P19" s="137">
        <f t="shared" si="17"/>
        <v>0</v>
      </c>
      <c r="Q19" s="137">
        <f t="shared" si="17"/>
        <v>0</v>
      </c>
      <c r="R19" s="137">
        <f t="shared" si="17"/>
        <v>0.23560707964512367</v>
      </c>
      <c r="S19" s="137">
        <f t="shared" si="17"/>
        <v>0.76439292035487627</v>
      </c>
      <c r="T19" s="137">
        <f t="shared" si="17"/>
        <v>0</v>
      </c>
      <c r="U19" s="174">
        <f t="shared" si="3"/>
        <v>4.7788694617980909E-2</v>
      </c>
      <c r="W19" s="173">
        <v>15</v>
      </c>
      <c r="X19" s="180">
        <v>2001</v>
      </c>
      <c r="Y19" s="137">
        <f t="shared" si="18"/>
        <v>0</v>
      </c>
      <c r="Z19" s="137">
        <f t="shared" si="18"/>
        <v>0</v>
      </c>
      <c r="AA19" s="137">
        <f t="shared" si="18"/>
        <v>0</v>
      </c>
      <c r="AB19" s="137">
        <f t="shared" si="18"/>
        <v>0</v>
      </c>
      <c r="AC19" s="137">
        <f t="shared" si="18"/>
        <v>0.77990896952330824</v>
      </c>
      <c r="AD19" s="137">
        <f t="shared" si="18"/>
        <v>0.22009103047669171</v>
      </c>
      <c r="AE19" s="137">
        <f t="shared" si="18"/>
        <v>0</v>
      </c>
      <c r="AF19" s="174">
        <f t="shared" si="5"/>
        <v>6.9260275505217796E-4</v>
      </c>
      <c r="AG19" s="139"/>
      <c r="AI19" s="146">
        <v>2001</v>
      </c>
      <c r="AJ19" s="103" t="str">
        <f t="shared" si="6"/>
        <v>A</v>
      </c>
      <c r="AK19" s="140">
        <f t="shared" si="7"/>
        <v>3.6615159722976363E-4</v>
      </c>
      <c r="AL19" s="147"/>
      <c r="AO19" s="146">
        <v>2001</v>
      </c>
      <c r="AP19" s="103" t="str">
        <f t="shared" si="8"/>
        <v>A</v>
      </c>
      <c r="AQ19" s="140">
        <f t="shared" si="9"/>
        <v>1.0259037904445016E-3</v>
      </c>
      <c r="AR19" s="147"/>
      <c r="AU19" s="146">
        <v>2001</v>
      </c>
      <c r="AV19" s="103" t="str">
        <f t="shared" si="10"/>
        <v>A</v>
      </c>
      <c r="AW19" s="140">
        <f t="shared" si="15"/>
        <v>7.6543273301193562E-3</v>
      </c>
      <c r="AX19" s="147"/>
      <c r="BA19" s="146">
        <v>2001</v>
      </c>
      <c r="BB19" s="103" t="str">
        <f t="shared" si="11"/>
        <v>N</v>
      </c>
      <c r="BC19" s="140">
        <f t="shared" si="12"/>
        <v>9.0108628054601898E-4</v>
      </c>
      <c r="BD19" s="147"/>
      <c r="BG19" s="146">
        <v>2001</v>
      </c>
      <c r="BH19" s="103" t="str">
        <f t="shared" si="13"/>
        <v>N</v>
      </c>
      <c r="BI19" s="140">
        <f t="shared" si="14"/>
        <v>6.4510298324708427E-4</v>
      </c>
      <c r="BJ19" s="147"/>
    </row>
    <row r="20" spans="1:62" ht="13">
      <c r="A20" s="173">
        <v>16</v>
      </c>
      <c r="B20" s="180">
        <v>2000</v>
      </c>
      <c r="C20" s="137">
        <f t="shared" si="16"/>
        <v>0</v>
      </c>
      <c r="D20" s="137">
        <f t="shared" si="16"/>
        <v>0</v>
      </c>
      <c r="E20" s="137">
        <f t="shared" si="16"/>
        <v>0</v>
      </c>
      <c r="F20" s="137">
        <f t="shared" si="16"/>
        <v>0</v>
      </c>
      <c r="G20" s="137">
        <f t="shared" si="16"/>
        <v>0.44375570542112441</v>
      </c>
      <c r="H20" s="137">
        <f t="shared" si="16"/>
        <v>0.55624429457887559</v>
      </c>
      <c r="I20" s="137">
        <f t="shared" si="16"/>
        <v>0</v>
      </c>
      <c r="J20" s="174">
        <f t="shared" si="1"/>
        <v>0.19335644007911379</v>
      </c>
      <c r="L20" s="173">
        <v>16</v>
      </c>
      <c r="M20" s="180">
        <v>2000</v>
      </c>
      <c r="N20" s="137">
        <f t="shared" si="17"/>
        <v>0</v>
      </c>
      <c r="O20" s="137">
        <f t="shared" si="17"/>
        <v>0</v>
      </c>
      <c r="P20" s="137">
        <f t="shared" si="17"/>
        <v>0</v>
      </c>
      <c r="Q20" s="137">
        <f t="shared" si="17"/>
        <v>0</v>
      </c>
      <c r="R20" s="137">
        <f t="shared" si="17"/>
        <v>0.63278808956605559</v>
      </c>
      <c r="S20" s="137">
        <f t="shared" si="17"/>
        <v>0.36721191043394441</v>
      </c>
      <c r="T20" s="137">
        <f t="shared" si="17"/>
        <v>0</v>
      </c>
      <c r="U20" s="174">
        <f t="shared" si="3"/>
        <v>4.1442978998377872E-2</v>
      </c>
      <c r="W20" s="173">
        <v>16</v>
      </c>
      <c r="X20" s="180">
        <v>2000</v>
      </c>
      <c r="Y20" s="137">
        <f t="shared" si="18"/>
        <v>0</v>
      </c>
      <c r="Z20" s="137">
        <f t="shared" si="18"/>
        <v>0</v>
      </c>
      <c r="AA20" s="137">
        <f t="shared" si="18"/>
        <v>0</v>
      </c>
      <c r="AB20" s="137">
        <f t="shared" si="18"/>
        <v>0</v>
      </c>
      <c r="AC20" s="137">
        <f t="shared" si="18"/>
        <v>0.92515739108536887</v>
      </c>
      <c r="AD20" s="137">
        <f t="shared" si="18"/>
        <v>7.484260891463107E-2</v>
      </c>
      <c r="AE20" s="137">
        <f t="shared" si="18"/>
        <v>0</v>
      </c>
      <c r="AF20" s="174">
        <f t="shared" si="5"/>
        <v>1.1338640548500659E-3</v>
      </c>
      <c r="AG20" s="139"/>
      <c r="AI20" s="146">
        <v>2000</v>
      </c>
      <c r="AJ20" s="103" t="str">
        <f t="shared" si="6"/>
        <v>A</v>
      </c>
      <c r="AK20" s="140">
        <f t="shared" si="7"/>
        <v>4.3864879890595706E-5</v>
      </c>
      <c r="AL20" s="147"/>
      <c r="AO20" s="146">
        <v>2000</v>
      </c>
      <c r="AP20" s="103" t="str">
        <f t="shared" si="8"/>
        <v>A</v>
      </c>
      <c r="AQ20" s="140">
        <f t="shared" si="9"/>
        <v>5.665838640373207E-4</v>
      </c>
      <c r="AR20" s="147"/>
      <c r="AU20" s="146">
        <v>2000</v>
      </c>
      <c r="AV20" s="103" t="str">
        <f t="shared" si="10"/>
        <v>A</v>
      </c>
      <c r="AW20" s="140">
        <f t="shared" si="15"/>
        <v>4.1032061392636899E-3</v>
      </c>
      <c r="AX20" s="147"/>
      <c r="BA20" s="146">
        <v>2000</v>
      </c>
      <c r="BB20" s="103" t="str">
        <f t="shared" si="11"/>
        <v>N</v>
      </c>
      <c r="BC20" s="140">
        <f t="shared" si="12"/>
        <v>9.8346726071867649E-4</v>
      </c>
      <c r="BD20" s="147"/>
      <c r="BG20" s="146">
        <v>2000</v>
      </c>
      <c r="BH20" s="103" t="str">
        <f t="shared" si="13"/>
        <v>N</v>
      </c>
      <c r="BI20" s="140">
        <f t="shared" si="14"/>
        <v>7.0408092711278958E-4</v>
      </c>
      <c r="BJ20" s="147"/>
    </row>
    <row r="21" spans="1:62" ht="13">
      <c r="A21" s="173">
        <v>17</v>
      </c>
      <c r="B21" s="180">
        <v>1999</v>
      </c>
      <c r="C21" s="137">
        <f t="shared" si="16"/>
        <v>0</v>
      </c>
      <c r="D21" s="137">
        <f t="shared" si="16"/>
        <v>0</v>
      </c>
      <c r="E21" s="137">
        <f t="shared" si="16"/>
        <v>0</v>
      </c>
      <c r="F21" s="137">
        <f t="shared" si="16"/>
        <v>5.7747683278442237E-5</v>
      </c>
      <c r="G21" s="137">
        <f t="shared" si="16"/>
        <v>0.66969572514689857</v>
      </c>
      <c r="H21" s="137">
        <f t="shared" si="16"/>
        <v>0.330246527169823</v>
      </c>
      <c r="I21" s="137">
        <f t="shared" si="16"/>
        <v>0</v>
      </c>
      <c r="J21" s="174">
        <f t="shared" si="1"/>
        <v>0.13890761664109733</v>
      </c>
      <c r="L21" s="173">
        <v>17</v>
      </c>
      <c r="M21" s="180">
        <v>1999</v>
      </c>
      <c r="N21" s="137">
        <f t="shared" si="17"/>
        <v>0</v>
      </c>
      <c r="O21" s="137">
        <f t="shared" si="17"/>
        <v>0</v>
      </c>
      <c r="P21" s="137">
        <f t="shared" si="17"/>
        <v>0</v>
      </c>
      <c r="Q21" s="137">
        <f t="shared" si="17"/>
        <v>0</v>
      </c>
      <c r="R21" s="137">
        <f t="shared" si="17"/>
        <v>0.61379735674596192</v>
      </c>
      <c r="S21" s="137">
        <f t="shared" si="17"/>
        <v>0.38620264325403802</v>
      </c>
      <c r="T21" s="137">
        <f t="shared" si="17"/>
        <v>0</v>
      </c>
      <c r="U21" s="174">
        <f t="shared" si="3"/>
        <v>3.2954858022126853E-2</v>
      </c>
      <c r="W21" s="173">
        <v>17</v>
      </c>
      <c r="X21" s="180">
        <v>1999</v>
      </c>
      <c r="Y21" s="137">
        <f t="shared" si="18"/>
        <v>0</v>
      </c>
      <c r="Z21" s="137">
        <f t="shared" si="18"/>
        <v>0</v>
      </c>
      <c r="AA21" s="137">
        <f t="shared" si="18"/>
        <v>0</v>
      </c>
      <c r="AB21" s="137">
        <f t="shared" si="18"/>
        <v>0</v>
      </c>
      <c r="AC21" s="137">
        <f t="shared" si="18"/>
        <v>0.98024644355446866</v>
      </c>
      <c r="AD21" s="137">
        <f t="shared" si="18"/>
        <v>1.9753556445531287E-2</v>
      </c>
      <c r="AE21" s="137">
        <f t="shared" si="18"/>
        <v>0</v>
      </c>
      <c r="AF21" s="174">
        <f t="shared" si="5"/>
        <v>1.0217744413678624E-3</v>
      </c>
      <c r="AG21" s="139"/>
      <c r="AI21" s="146">
        <v>1999</v>
      </c>
      <c r="AJ21" s="103" t="str">
        <f t="shared" si="6"/>
        <v>A</v>
      </c>
      <c r="AK21" s="140">
        <f t="shared" si="7"/>
        <v>1.6806724871731027E-4</v>
      </c>
      <c r="AL21" s="147"/>
      <c r="AO21" s="146">
        <v>1999</v>
      </c>
      <c r="AP21" s="103" t="str">
        <f t="shared" si="8"/>
        <v>A</v>
      </c>
      <c r="AQ21" s="140">
        <f t="shared" si="9"/>
        <v>5.8979690337021659E-4</v>
      </c>
      <c r="AR21" s="147"/>
      <c r="AU21" s="146">
        <v>1999</v>
      </c>
      <c r="AV21" s="103" t="str">
        <f t="shared" si="10"/>
        <v>A</v>
      </c>
      <c r="AW21" s="140">
        <f t="shared" si="15"/>
        <v>2.9582741749643593E-3</v>
      </c>
      <c r="AX21" s="147"/>
      <c r="BA21" s="146">
        <v>1999</v>
      </c>
      <c r="BB21" s="103" t="str">
        <f t="shared" si="11"/>
        <v>N</v>
      </c>
      <c r="BC21" s="140">
        <f t="shared" si="12"/>
        <v>7.7881456757604537E-4</v>
      </c>
      <c r="BD21" s="147"/>
      <c r="BG21" s="146">
        <v>1999</v>
      </c>
      <c r="BH21" s="103" t="str">
        <f t="shared" si="13"/>
        <v>N</v>
      </c>
      <c r="BI21" s="140">
        <f t="shared" si="14"/>
        <v>5.5756658578260993E-4</v>
      </c>
      <c r="BJ21" s="147"/>
    </row>
    <row r="22" spans="1:62" ht="13">
      <c r="A22" s="173">
        <v>18</v>
      </c>
      <c r="B22" s="180">
        <v>1998</v>
      </c>
      <c r="C22" s="137">
        <f t="shared" si="16"/>
        <v>0</v>
      </c>
      <c r="D22" s="137">
        <f t="shared" si="16"/>
        <v>0</v>
      </c>
      <c r="E22" s="137">
        <f t="shared" si="16"/>
        <v>0</v>
      </c>
      <c r="F22" s="137">
        <f t="shared" si="16"/>
        <v>1.1525040152746843E-4</v>
      </c>
      <c r="G22" s="137">
        <f t="shared" si="16"/>
        <v>0.82264195829537878</v>
      </c>
      <c r="H22" s="137">
        <f t="shared" si="16"/>
        <v>0.17724279130309376</v>
      </c>
      <c r="I22" s="137">
        <f t="shared" si="16"/>
        <v>0</v>
      </c>
      <c r="J22" s="174">
        <f t="shared" si="1"/>
        <v>0.10531821881282277</v>
      </c>
      <c r="L22" s="173">
        <v>18</v>
      </c>
      <c r="M22" s="180">
        <v>1998</v>
      </c>
      <c r="N22" s="137">
        <f t="shared" si="17"/>
        <v>0</v>
      </c>
      <c r="O22" s="137">
        <f t="shared" si="17"/>
        <v>0</v>
      </c>
      <c r="P22" s="137">
        <f t="shared" si="17"/>
        <v>0</v>
      </c>
      <c r="Q22" s="137">
        <f t="shared" si="17"/>
        <v>0</v>
      </c>
      <c r="R22" s="137">
        <f t="shared" si="17"/>
        <v>0.87419744526848919</v>
      </c>
      <c r="S22" s="137">
        <f t="shared" si="17"/>
        <v>0.12580255473151084</v>
      </c>
      <c r="T22" s="137">
        <f t="shared" si="17"/>
        <v>0</v>
      </c>
      <c r="U22" s="174">
        <f t="shared" si="3"/>
        <v>2.3927324806026565E-2</v>
      </c>
      <c r="W22" s="173">
        <v>18</v>
      </c>
      <c r="X22" s="180">
        <v>1998</v>
      </c>
      <c r="Y22" s="137">
        <f t="shared" si="18"/>
        <v>0</v>
      </c>
      <c r="Z22" s="137">
        <f t="shared" si="18"/>
        <v>0</v>
      </c>
      <c r="AA22" s="137">
        <f t="shared" si="18"/>
        <v>0</v>
      </c>
      <c r="AB22" s="137">
        <f t="shared" si="18"/>
        <v>0</v>
      </c>
      <c r="AC22" s="137">
        <f t="shared" si="18"/>
        <v>1</v>
      </c>
      <c r="AD22" s="137">
        <f t="shared" si="18"/>
        <v>0</v>
      </c>
      <c r="AE22" s="137">
        <f t="shared" si="18"/>
        <v>0</v>
      </c>
      <c r="AF22" s="174">
        <f t="shared" si="5"/>
        <v>3.9251236750337888E-4</v>
      </c>
      <c r="AG22" s="139"/>
      <c r="AI22" s="146">
        <v>1998</v>
      </c>
      <c r="AJ22" s="103" t="str">
        <f t="shared" si="6"/>
        <v>A</v>
      </c>
      <c r="AK22" s="140">
        <f t="shared" si="7"/>
        <v>2.4144011884071618E-4</v>
      </c>
      <c r="AL22" s="147"/>
      <c r="AO22" s="146">
        <v>1998</v>
      </c>
      <c r="AP22" s="103" t="str">
        <f t="shared" si="8"/>
        <v>A</v>
      </c>
      <c r="AQ22" s="140">
        <f t="shared" si="9"/>
        <v>5.165056005164868E-4</v>
      </c>
      <c r="AR22" s="147"/>
      <c r="AU22" s="146">
        <v>1998</v>
      </c>
      <c r="AV22" s="103" t="str">
        <f t="shared" si="10"/>
        <v>A</v>
      </c>
      <c r="AW22" s="140">
        <f t="shared" si="15"/>
        <v>1.7366722681433767E-3</v>
      </c>
      <c r="AX22" s="147"/>
      <c r="BA22" s="146">
        <v>1998</v>
      </c>
      <c r="BB22" s="103" t="str">
        <f t="shared" si="11"/>
        <v>N</v>
      </c>
      <c r="BC22" s="140">
        <f t="shared" si="12"/>
        <v>6.4089850323650768E-4</v>
      </c>
      <c r="BD22" s="147"/>
      <c r="BG22" s="146">
        <v>1998</v>
      </c>
      <c r="BH22" s="103" t="str">
        <f t="shared" si="13"/>
        <v>N</v>
      </c>
      <c r="BI22" s="140">
        <f t="shared" si="14"/>
        <v>4.5883013127880746E-4</v>
      </c>
      <c r="BJ22" s="147"/>
    </row>
    <row r="23" spans="1:62" ht="13">
      <c r="A23" s="173">
        <v>19</v>
      </c>
      <c r="B23" s="180">
        <v>1997</v>
      </c>
      <c r="C23" s="137">
        <f t="shared" si="16"/>
        <v>0</v>
      </c>
      <c r="D23" s="137">
        <f t="shared" si="16"/>
        <v>0</v>
      </c>
      <c r="E23" s="137">
        <f t="shared" si="16"/>
        <v>0</v>
      </c>
      <c r="F23" s="137">
        <f t="shared" si="16"/>
        <v>5.0000000000000001E-3</v>
      </c>
      <c r="G23" s="137">
        <f t="shared" si="16"/>
        <v>0.96499999999999997</v>
      </c>
      <c r="H23" s="137">
        <f t="shared" si="16"/>
        <v>0.03</v>
      </c>
      <c r="I23" s="137">
        <f t="shared" si="16"/>
        <v>0</v>
      </c>
      <c r="J23" s="174">
        <f t="shared" si="1"/>
        <v>9.0238194979905872E-2</v>
      </c>
      <c r="L23" s="173">
        <v>19</v>
      </c>
      <c r="M23" s="180">
        <v>1997</v>
      </c>
      <c r="N23" s="137">
        <f t="shared" si="17"/>
        <v>0</v>
      </c>
      <c r="O23" s="137">
        <f t="shared" si="17"/>
        <v>0</v>
      </c>
      <c r="P23" s="137">
        <f t="shared" si="17"/>
        <v>0</v>
      </c>
      <c r="Q23" s="137">
        <f t="shared" si="17"/>
        <v>0</v>
      </c>
      <c r="R23" s="137">
        <f t="shared" si="17"/>
        <v>1</v>
      </c>
      <c r="S23" s="137">
        <f t="shared" si="17"/>
        <v>0</v>
      </c>
      <c r="T23" s="137">
        <f t="shared" si="17"/>
        <v>0</v>
      </c>
      <c r="U23" s="174">
        <f t="shared" si="3"/>
        <v>1.9287232499947946E-2</v>
      </c>
      <c r="W23" s="173">
        <v>19</v>
      </c>
      <c r="X23" s="180">
        <v>1997</v>
      </c>
      <c r="Y23" s="137">
        <f t="shared" si="18"/>
        <v>0</v>
      </c>
      <c r="Z23" s="137">
        <f t="shared" si="18"/>
        <v>0</v>
      </c>
      <c r="AA23" s="137">
        <f t="shared" si="18"/>
        <v>0.1</v>
      </c>
      <c r="AB23" s="137">
        <f t="shared" si="18"/>
        <v>0.05</v>
      </c>
      <c r="AC23" s="137">
        <f t="shared" si="18"/>
        <v>0.85</v>
      </c>
      <c r="AD23" s="137">
        <f t="shared" si="18"/>
        <v>0</v>
      </c>
      <c r="AE23" s="137">
        <f t="shared" si="18"/>
        <v>0</v>
      </c>
      <c r="AF23" s="174">
        <f t="shared" si="5"/>
        <v>7.0415124425402182E-4</v>
      </c>
      <c r="AG23" s="139"/>
      <c r="AI23" s="146">
        <v>1997</v>
      </c>
      <c r="AJ23" s="103" t="str">
        <f t="shared" si="6"/>
        <v>A</v>
      </c>
      <c r="AK23" s="140">
        <f t="shared" si="7"/>
        <v>4.6241403327565309E-4</v>
      </c>
      <c r="AL23" s="147"/>
      <c r="AO23" s="146">
        <v>1997</v>
      </c>
      <c r="AP23" s="103" t="str">
        <f t="shared" si="8"/>
        <v>A</v>
      </c>
      <c r="AQ23" s="140">
        <f t="shared" si="9"/>
        <v>3.1462250086372639E-4</v>
      </c>
      <c r="AR23" s="147"/>
      <c r="AU23" s="146">
        <v>1997</v>
      </c>
      <c r="AV23" s="103" t="str">
        <f t="shared" si="10"/>
        <v>A</v>
      </c>
      <c r="AW23" s="140">
        <f t="shared" si="15"/>
        <v>1.6334741091225216E-3</v>
      </c>
      <c r="AX23" s="147"/>
      <c r="BA23" s="146">
        <v>1997</v>
      </c>
      <c r="BB23" s="103" t="str">
        <f t="shared" si="11"/>
        <v>N</v>
      </c>
      <c r="BC23" s="140">
        <f t="shared" si="12"/>
        <v>4.645096231422122E-4</v>
      </c>
      <c r="BD23" s="147"/>
      <c r="BG23" s="146">
        <v>1997</v>
      </c>
      <c r="BH23" s="103" t="str">
        <f t="shared" si="13"/>
        <v>N</v>
      </c>
      <c r="BI23" s="140">
        <f t="shared" si="14"/>
        <v>3.3255033408614452E-4</v>
      </c>
      <c r="BJ23" s="147"/>
    </row>
    <row r="24" spans="1:62" ht="13">
      <c r="A24" s="173">
        <v>20</v>
      </c>
      <c r="B24" s="180">
        <v>1996</v>
      </c>
      <c r="C24" s="137">
        <f t="shared" ref="C24:I34" si="19">VLOOKUP($B24,oldtechs,C$2,FALSE)</f>
        <v>0</v>
      </c>
      <c r="D24" s="137">
        <f t="shared" si="19"/>
        <v>0</v>
      </c>
      <c r="E24" s="137">
        <f t="shared" si="19"/>
        <v>0</v>
      </c>
      <c r="F24" s="137">
        <f t="shared" si="19"/>
        <v>0.01</v>
      </c>
      <c r="G24" s="137">
        <f t="shared" si="19"/>
        <v>0.97</v>
      </c>
      <c r="H24" s="137">
        <f t="shared" si="19"/>
        <v>0.02</v>
      </c>
      <c r="I24" s="137">
        <f t="shared" si="19"/>
        <v>0</v>
      </c>
      <c r="J24" s="174">
        <f t="shared" si="1"/>
        <v>6.6124743858154741E-2</v>
      </c>
      <c r="L24" s="173">
        <v>20</v>
      </c>
      <c r="M24" s="180">
        <v>1996</v>
      </c>
      <c r="N24" s="137">
        <f t="shared" ref="N24:T34" si="20">VLOOKUP($B24,oldtechs,N$2,FALSE)</f>
        <v>0</v>
      </c>
      <c r="O24" s="137">
        <f t="shared" si="20"/>
        <v>0</v>
      </c>
      <c r="P24" s="137">
        <f t="shared" si="20"/>
        <v>0</v>
      </c>
      <c r="Q24" s="137">
        <f t="shared" si="20"/>
        <v>0</v>
      </c>
      <c r="R24" s="137">
        <f t="shared" si="20"/>
        <v>1</v>
      </c>
      <c r="S24" s="137">
        <f t="shared" si="20"/>
        <v>0</v>
      </c>
      <c r="T24" s="137">
        <f t="shared" si="20"/>
        <v>0</v>
      </c>
      <c r="U24" s="174">
        <f t="shared" si="3"/>
        <v>1.3884054495862113E-2</v>
      </c>
      <c r="W24" s="173">
        <v>20</v>
      </c>
      <c r="X24" s="180">
        <v>1996</v>
      </c>
      <c r="Y24" s="137">
        <f t="shared" ref="Y24:AE34" si="21">VLOOKUP($B24,oldtechs,Y$2,FALSE)</f>
        <v>0</v>
      </c>
      <c r="Z24" s="137">
        <f t="shared" si="21"/>
        <v>0</v>
      </c>
      <c r="AA24" s="137">
        <f t="shared" si="21"/>
        <v>0.25</v>
      </c>
      <c r="AB24" s="137">
        <f t="shared" si="21"/>
        <v>0.1</v>
      </c>
      <c r="AC24" s="137">
        <f t="shared" si="21"/>
        <v>0.65</v>
      </c>
      <c r="AD24" s="137">
        <f t="shared" si="21"/>
        <v>0</v>
      </c>
      <c r="AE24" s="137">
        <f t="shared" si="21"/>
        <v>0</v>
      </c>
      <c r="AF24" s="174">
        <f t="shared" si="5"/>
        <v>3.8532058465070646E-4</v>
      </c>
      <c r="AG24" s="139"/>
      <c r="AI24" s="146">
        <v>1996</v>
      </c>
      <c r="AJ24" s="103" t="str">
        <f t="shared" si="6"/>
        <v>A</v>
      </c>
      <c r="AK24" s="140">
        <f t="shared" si="7"/>
        <v>1.4770286622399752E-4</v>
      </c>
      <c r="AL24" s="147"/>
      <c r="AO24" s="146">
        <v>1996</v>
      </c>
      <c r="AP24" s="103" t="str">
        <f t="shared" si="8"/>
        <v>A</v>
      </c>
      <c r="AQ24" s="140">
        <f t="shared" si="9"/>
        <v>2.1569837518300511E-4</v>
      </c>
      <c r="AR24" s="147"/>
      <c r="AU24" s="146">
        <v>1996</v>
      </c>
      <c r="AV24" s="103" t="str">
        <f t="shared" si="10"/>
        <v>A</v>
      </c>
      <c r="AW24" s="140">
        <f t="shared" si="15"/>
        <v>1.5706545035091683E-3</v>
      </c>
      <c r="AX24" s="147"/>
      <c r="BA24" s="146">
        <v>1996</v>
      </c>
      <c r="BB24" s="103" t="str">
        <f t="shared" si="11"/>
        <v>N</v>
      </c>
      <c r="BC24" s="140">
        <f t="shared" si="12"/>
        <v>3.9890732797316555E-4</v>
      </c>
      <c r="BD24" s="147"/>
      <c r="BG24" s="146">
        <v>1996</v>
      </c>
      <c r="BH24" s="103" t="str">
        <f t="shared" si="13"/>
        <v>N</v>
      </c>
      <c r="BI24" s="140">
        <f t="shared" si="14"/>
        <v>2.855845359876943E-4</v>
      </c>
      <c r="BJ24" s="147"/>
    </row>
    <row r="25" spans="1:62" ht="13">
      <c r="A25" s="173">
        <v>21</v>
      </c>
      <c r="B25" s="180">
        <v>1995</v>
      </c>
      <c r="C25" s="137">
        <f t="shared" si="19"/>
        <v>0</v>
      </c>
      <c r="D25" s="137">
        <f t="shared" si="19"/>
        <v>0</v>
      </c>
      <c r="E25" s="137">
        <f t="shared" si="19"/>
        <v>0</v>
      </c>
      <c r="F25" s="137">
        <f t="shared" si="19"/>
        <v>0.2</v>
      </c>
      <c r="G25" s="137">
        <f t="shared" si="19"/>
        <v>0.8</v>
      </c>
      <c r="H25" s="137">
        <f t="shared" si="19"/>
        <v>0</v>
      </c>
      <c r="I25" s="137">
        <f t="shared" si="19"/>
        <v>0</v>
      </c>
      <c r="J25" s="174">
        <f t="shared" si="1"/>
        <v>6.343526372053504E-2</v>
      </c>
      <c r="L25" s="173">
        <v>21</v>
      </c>
      <c r="M25" s="180">
        <v>1995</v>
      </c>
      <c r="N25" s="137">
        <f t="shared" si="20"/>
        <v>0</v>
      </c>
      <c r="O25" s="137">
        <f t="shared" si="20"/>
        <v>0</v>
      </c>
      <c r="P25" s="137">
        <f t="shared" si="20"/>
        <v>0</v>
      </c>
      <c r="Q25" s="137">
        <f t="shared" si="20"/>
        <v>0.2</v>
      </c>
      <c r="R25" s="137">
        <f t="shared" si="20"/>
        <v>0.8</v>
      </c>
      <c r="S25" s="137">
        <f t="shared" si="20"/>
        <v>0</v>
      </c>
      <c r="T25" s="137">
        <f t="shared" si="20"/>
        <v>0</v>
      </c>
      <c r="U25" s="174">
        <f t="shared" si="3"/>
        <v>1.2262195534077019E-2</v>
      </c>
      <c r="W25" s="173">
        <v>21</v>
      </c>
      <c r="X25" s="180">
        <v>1995</v>
      </c>
      <c r="Y25" s="137">
        <f t="shared" si="21"/>
        <v>0</v>
      </c>
      <c r="Z25" s="137">
        <f t="shared" si="21"/>
        <v>0.45</v>
      </c>
      <c r="AA25" s="137">
        <f t="shared" si="21"/>
        <v>0.3</v>
      </c>
      <c r="AB25" s="137">
        <f t="shared" si="21"/>
        <v>0.25</v>
      </c>
      <c r="AC25" s="137">
        <f t="shared" si="21"/>
        <v>0</v>
      </c>
      <c r="AD25" s="137">
        <f t="shared" si="21"/>
        <v>0</v>
      </c>
      <c r="AE25" s="137">
        <f t="shared" si="21"/>
        <v>0</v>
      </c>
      <c r="AF25" s="174">
        <f t="shared" si="5"/>
        <v>4.8994966971047994E-4</v>
      </c>
      <c r="AG25" s="139"/>
      <c r="AI25" s="146">
        <v>1995</v>
      </c>
      <c r="AJ25" s="103" t="str">
        <f t="shared" si="6"/>
        <v>M</v>
      </c>
      <c r="AK25" s="140">
        <f t="shared" si="7"/>
        <v>1.0627153004135266E-4</v>
      </c>
      <c r="AL25" s="147"/>
      <c r="AO25" s="146">
        <v>1995</v>
      </c>
      <c r="AP25" s="103" t="str">
        <f t="shared" si="8"/>
        <v>M</v>
      </c>
      <c r="AQ25" s="140">
        <f t="shared" si="9"/>
        <v>2.0782001031850714E-4</v>
      </c>
      <c r="AR25" s="147"/>
      <c r="AU25" s="146">
        <v>1995</v>
      </c>
      <c r="AV25" s="103" t="str">
        <f t="shared" si="10"/>
        <v>M</v>
      </c>
      <c r="AW25" s="140">
        <f t="shared" si="15"/>
        <v>1.5554125583830257E-3</v>
      </c>
      <c r="AX25" s="147"/>
      <c r="BA25" s="146">
        <v>1995</v>
      </c>
      <c r="BB25" s="103" t="str">
        <f t="shared" si="11"/>
        <v>U</v>
      </c>
      <c r="BC25" s="140">
        <f t="shared" si="12"/>
        <v>2.9124016054154573E-4</v>
      </c>
      <c r="BD25" s="147"/>
      <c r="BG25" s="146">
        <v>1995</v>
      </c>
      <c r="BH25" s="103" t="str">
        <f t="shared" si="13"/>
        <v>U</v>
      </c>
      <c r="BI25" s="140">
        <f t="shared" si="14"/>
        <v>2.0850378089528105E-4</v>
      </c>
      <c r="BJ25" s="147"/>
    </row>
    <row r="26" spans="1:62" ht="13">
      <c r="A26" s="173">
        <v>22</v>
      </c>
      <c r="B26" s="180">
        <v>1994</v>
      </c>
      <c r="C26" s="137">
        <f t="shared" si="19"/>
        <v>0</v>
      </c>
      <c r="D26" s="137">
        <f t="shared" si="19"/>
        <v>0</v>
      </c>
      <c r="E26" s="137">
        <f t="shared" si="19"/>
        <v>0</v>
      </c>
      <c r="F26" s="137">
        <f t="shared" si="19"/>
        <v>0.6</v>
      </c>
      <c r="G26" s="137">
        <f t="shared" si="19"/>
        <v>0.4</v>
      </c>
      <c r="H26" s="137">
        <f t="shared" si="19"/>
        <v>0</v>
      </c>
      <c r="I26" s="137">
        <f t="shared" si="19"/>
        <v>0</v>
      </c>
      <c r="J26" s="174">
        <f t="shared" si="1"/>
        <v>4.6881811525391552E-2</v>
      </c>
      <c r="L26" s="173">
        <v>22</v>
      </c>
      <c r="M26" s="180">
        <v>1994</v>
      </c>
      <c r="N26" s="137">
        <f t="shared" si="20"/>
        <v>0</v>
      </c>
      <c r="O26" s="137">
        <f t="shared" si="20"/>
        <v>0</v>
      </c>
      <c r="P26" s="137">
        <f t="shared" si="20"/>
        <v>0</v>
      </c>
      <c r="Q26" s="137">
        <f t="shared" si="20"/>
        <v>0.6</v>
      </c>
      <c r="R26" s="137">
        <f t="shared" si="20"/>
        <v>0.4</v>
      </c>
      <c r="S26" s="137">
        <f t="shared" si="20"/>
        <v>0</v>
      </c>
      <c r="T26" s="137">
        <f t="shared" si="20"/>
        <v>0</v>
      </c>
      <c r="U26" s="174">
        <f t="shared" si="3"/>
        <v>9.7121369989643345E-3</v>
      </c>
      <c r="W26" s="173">
        <v>22</v>
      </c>
      <c r="X26" s="180">
        <v>1994</v>
      </c>
      <c r="Y26" s="137">
        <f t="shared" si="21"/>
        <v>0</v>
      </c>
      <c r="Z26" s="137">
        <f t="shared" si="21"/>
        <v>0.45</v>
      </c>
      <c r="AA26" s="137">
        <f t="shared" si="21"/>
        <v>0.3</v>
      </c>
      <c r="AB26" s="137">
        <f t="shared" si="21"/>
        <v>0.25</v>
      </c>
      <c r="AC26" s="137">
        <f t="shared" si="21"/>
        <v>0</v>
      </c>
      <c r="AD26" s="137">
        <f t="shared" si="21"/>
        <v>0</v>
      </c>
      <c r="AE26" s="137">
        <f t="shared" si="21"/>
        <v>0</v>
      </c>
      <c r="AF26" s="174">
        <f t="shared" si="5"/>
        <v>3.5864285541616173E-4</v>
      </c>
      <c r="AG26" s="139"/>
      <c r="AI26" s="146">
        <v>1994</v>
      </c>
      <c r="AJ26" s="103" t="str">
        <f t="shared" si="6"/>
        <v>M</v>
      </c>
      <c r="AK26" s="140">
        <f t="shared" si="7"/>
        <v>3.4033974241948966E-5</v>
      </c>
      <c r="AL26" s="147"/>
      <c r="AO26" s="146">
        <v>1994</v>
      </c>
      <c r="AP26" s="103" t="str">
        <f t="shared" si="8"/>
        <v>M</v>
      </c>
      <c r="AQ26" s="140">
        <f t="shared" si="9"/>
        <v>1.6094373937474422E-4</v>
      </c>
      <c r="AR26" s="147"/>
      <c r="AU26" s="146">
        <v>1994</v>
      </c>
      <c r="AV26" s="103" t="str">
        <f t="shared" si="10"/>
        <v>M</v>
      </c>
      <c r="AW26" s="140">
        <f t="shared" si="15"/>
        <v>1.3832804836263249E-3</v>
      </c>
      <c r="AX26" s="147"/>
      <c r="BA26" s="146">
        <v>1994</v>
      </c>
      <c r="BB26" s="103" t="str">
        <f t="shared" si="11"/>
        <v>U</v>
      </c>
      <c r="BC26" s="140">
        <f t="shared" si="12"/>
        <v>2.3584686807892136E-4</v>
      </c>
      <c r="BD26" s="147"/>
      <c r="BG26" s="146">
        <v>1994</v>
      </c>
      <c r="BH26" s="103" t="str">
        <f t="shared" si="13"/>
        <v>U</v>
      </c>
      <c r="BI26" s="140">
        <f t="shared" si="14"/>
        <v>1.6884678134817472E-4</v>
      </c>
      <c r="BJ26" s="147"/>
    </row>
    <row r="27" spans="1:62" ht="13">
      <c r="A27" s="173">
        <v>23</v>
      </c>
      <c r="B27" s="180">
        <v>1993</v>
      </c>
      <c r="C27" s="137">
        <f t="shared" si="19"/>
        <v>0</v>
      </c>
      <c r="D27" s="137">
        <f t="shared" si="19"/>
        <v>0</v>
      </c>
      <c r="E27" s="137">
        <f t="shared" si="19"/>
        <v>0</v>
      </c>
      <c r="F27" s="137">
        <f t="shared" si="19"/>
        <v>1</v>
      </c>
      <c r="G27" s="137">
        <f t="shared" si="19"/>
        <v>0</v>
      </c>
      <c r="H27" s="137">
        <f t="shared" si="19"/>
        <v>0</v>
      </c>
      <c r="I27" s="137">
        <f t="shared" si="19"/>
        <v>0</v>
      </c>
      <c r="J27" s="174">
        <f t="shared" si="1"/>
        <v>4.0615708518968612E-2</v>
      </c>
      <c r="L27" s="173">
        <v>23</v>
      </c>
      <c r="M27" s="180">
        <v>1993</v>
      </c>
      <c r="N27" s="137">
        <f t="shared" si="20"/>
        <v>0</v>
      </c>
      <c r="O27" s="137">
        <f t="shared" si="20"/>
        <v>0</v>
      </c>
      <c r="P27" s="137">
        <f t="shared" si="20"/>
        <v>0.05</v>
      </c>
      <c r="Q27" s="137">
        <f t="shared" si="20"/>
        <v>0.95</v>
      </c>
      <c r="R27" s="137">
        <f t="shared" si="20"/>
        <v>0</v>
      </c>
      <c r="S27" s="137">
        <f t="shared" si="20"/>
        <v>0</v>
      </c>
      <c r="T27" s="137">
        <f t="shared" si="20"/>
        <v>0</v>
      </c>
      <c r="U27" s="174">
        <f t="shared" si="3"/>
        <v>7.3573776911501675E-3</v>
      </c>
      <c r="W27" s="173">
        <v>23</v>
      </c>
      <c r="X27" s="180">
        <v>1993</v>
      </c>
      <c r="Y27" s="137">
        <f t="shared" si="21"/>
        <v>0</v>
      </c>
      <c r="Z27" s="137">
        <f t="shared" si="21"/>
        <v>0.45</v>
      </c>
      <c r="AA27" s="137">
        <f t="shared" si="21"/>
        <v>0.3</v>
      </c>
      <c r="AB27" s="137">
        <f t="shared" si="21"/>
        <v>0.25</v>
      </c>
      <c r="AC27" s="137">
        <f t="shared" si="21"/>
        <v>0</v>
      </c>
      <c r="AD27" s="137">
        <f t="shared" si="21"/>
        <v>0</v>
      </c>
      <c r="AE27" s="137">
        <f t="shared" si="21"/>
        <v>0</v>
      </c>
      <c r="AF27" s="174">
        <f t="shared" si="5"/>
        <v>2.616294898824813E-4</v>
      </c>
      <c r="AG27" s="139"/>
      <c r="AI27" s="146">
        <v>1993</v>
      </c>
      <c r="AJ27" s="103" t="str">
        <f t="shared" si="6"/>
        <v>M</v>
      </c>
      <c r="AK27" s="140">
        <f t="shared" si="7"/>
        <v>7.5350760773068917E-4</v>
      </c>
      <c r="AL27" s="147"/>
      <c r="AO27" s="146">
        <v>1993</v>
      </c>
      <c r="AP27" s="103" t="str">
        <f t="shared" si="8"/>
        <v>M</v>
      </c>
      <c r="AQ27" s="140">
        <f t="shared" si="9"/>
        <v>7.8378475594805509E-5</v>
      </c>
      <c r="AR27" s="147"/>
      <c r="AU27" s="146">
        <v>1993</v>
      </c>
      <c r="AV27" s="103" t="str">
        <f t="shared" si="10"/>
        <v>M</v>
      </c>
      <c r="AW27" s="140">
        <f t="shared" si="15"/>
        <v>1.0751981477768497E-3</v>
      </c>
      <c r="AX27" s="147"/>
      <c r="BA27" s="146">
        <v>1993</v>
      </c>
      <c r="BB27" s="103" t="str">
        <f t="shared" si="11"/>
        <v>U</v>
      </c>
      <c r="BC27" s="140">
        <f t="shared" si="12"/>
        <v>2.2261297568170732E-4</v>
      </c>
      <c r="BD27" s="147"/>
      <c r="BG27" s="146">
        <v>1993</v>
      </c>
      <c r="BH27" s="103" t="str">
        <f t="shared" si="13"/>
        <v>U</v>
      </c>
      <c r="BI27" s="140">
        <f t="shared" si="14"/>
        <v>1.5937241285569195E-4</v>
      </c>
      <c r="BJ27" s="147"/>
    </row>
    <row r="28" spans="1:62" ht="13">
      <c r="A28" s="173">
        <v>24</v>
      </c>
      <c r="B28" s="180">
        <v>1992</v>
      </c>
      <c r="C28" s="137">
        <f t="shared" si="19"/>
        <v>0</v>
      </c>
      <c r="D28" s="137">
        <f t="shared" si="19"/>
        <v>0</v>
      </c>
      <c r="E28" s="137">
        <f t="shared" si="19"/>
        <v>0</v>
      </c>
      <c r="F28" s="137">
        <f t="shared" si="19"/>
        <v>1</v>
      </c>
      <c r="G28" s="137">
        <f t="shared" si="19"/>
        <v>0</v>
      </c>
      <c r="H28" s="137">
        <f t="shared" si="19"/>
        <v>0</v>
      </c>
      <c r="I28" s="137">
        <f t="shared" si="19"/>
        <v>0</v>
      </c>
      <c r="J28" s="174">
        <f t="shared" si="1"/>
        <v>3.0500177487670973E-2</v>
      </c>
      <c r="L28" s="173">
        <v>24</v>
      </c>
      <c r="M28" s="180">
        <v>1992</v>
      </c>
      <c r="N28" s="137">
        <f t="shared" si="20"/>
        <v>0</v>
      </c>
      <c r="O28" s="137">
        <f t="shared" si="20"/>
        <v>0</v>
      </c>
      <c r="P28" s="137">
        <f t="shared" si="20"/>
        <v>0.05</v>
      </c>
      <c r="Q28" s="137">
        <f t="shared" si="20"/>
        <v>0.95</v>
      </c>
      <c r="R28" s="137">
        <f t="shared" si="20"/>
        <v>0</v>
      </c>
      <c r="S28" s="137">
        <f t="shared" si="20"/>
        <v>0</v>
      </c>
      <c r="T28" s="137">
        <f t="shared" si="20"/>
        <v>0</v>
      </c>
      <c r="U28" s="174">
        <f t="shared" si="3"/>
        <v>5.1541488502662314E-3</v>
      </c>
      <c r="W28" s="173">
        <v>24</v>
      </c>
      <c r="X28" s="180">
        <v>1992</v>
      </c>
      <c r="Y28" s="137">
        <f t="shared" si="21"/>
        <v>0</v>
      </c>
      <c r="Z28" s="137">
        <f t="shared" si="21"/>
        <v>0.45</v>
      </c>
      <c r="AA28" s="137">
        <f t="shared" si="21"/>
        <v>0.3</v>
      </c>
      <c r="AB28" s="137">
        <f t="shared" si="21"/>
        <v>0.25</v>
      </c>
      <c r="AC28" s="137">
        <f t="shared" si="21"/>
        <v>0</v>
      </c>
      <c r="AD28" s="137">
        <f t="shared" si="21"/>
        <v>0</v>
      </c>
      <c r="AE28" s="137">
        <f t="shared" si="21"/>
        <v>0</v>
      </c>
      <c r="AF28" s="174">
        <f t="shared" si="5"/>
        <v>1.7788307113754642E-4</v>
      </c>
      <c r="AG28" s="139"/>
      <c r="AI28" s="146">
        <v>1992</v>
      </c>
      <c r="AJ28" s="103" t="str">
        <f t="shared" si="6"/>
        <v>M</v>
      </c>
      <c r="AK28" s="140">
        <f t="shared" si="7"/>
        <v>4.7446465661607083E-4</v>
      </c>
      <c r="AL28" s="147"/>
      <c r="AO28" s="146">
        <v>1992</v>
      </c>
      <c r="AP28" s="103" t="str">
        <f t="shared" si="8"/>
        <v>M</v>
      </c>
      <c r="AQ28" s="140">
        <f t="shared" si="9"/>
        <v>2.3061099439080488E-4</v>
      </c>
      <c r="AR28" s="147"/>
      <c r="AU28" s="146">
        <v>1992</v>
      </c>
      <c r="AV28" s="103" t="str">
        <f t="shared" si="10"/>
        <v>M</v>
      </c>
      <c r="AW28" s="140">
        <f t="shared" si="15"/>
        <v>1.1350482586891357E-3</v>
      </c>
      <c r="AX28" s="147"/>
      <c r="BA28" s="146">
        <v>1992</v>
      </c>
      <c r="BB28" s="103" t="str">
        <f t="shared" si="11"/>
        <v>U</v>
      </c>
      <c r="BC28" s="140">
        <f t="shared" si="12"/>
        <v>1.6731421102192016E-4</v>
      </c>
      <c r="BD28" s="147"/>
      <c r="BG28" s="146">
        <v>1992</v>
      </c>
      <c r="BH28" s="103" t="str">
        <f t="shared" si="13"/>
        <v>U</v>
      </c>
      <c r="BI28" s="140">
        <f t="shared" si="14"/>
        <v>1.197830873692462E-4</v>
      </c>
      <c r="BJ28" s="147"/>
    </row>
    <row r="29" spans="1:62" ht="13">
      <c r="A29" s="173">
        <v>25</v>
      </c>
      <c r="B29" s="180">
        <v>1991</v>
      </c>
      <c r="C29" s="137">
        <f t="shared" si="19"/>
        <v>0</v>
      </c>
      <c r="D29" s="137">
        <f t="shared" si="19"/>
        <v>0</v>
      </c>
      <c r="E29" s="137">
        <f t="shared" si="19"/>
        <v>0</v>
      </c>
      <c r="F29" s="137">
        <f t="shared" si="19"/>
        <v>1</v>
      </c>
      <c r="G29" s="137">
        <f t="shared" si="19"/>
        <v>0</v>
      </c>
      <c r="H29" s="137">
        <f t="shared" si="19"/>
        <v>0</v>
      </c>
      <c r="I29" s="137">
        <f t="shared" si="19"/>
        <v>0</v>
      </c>
      <c r="J29" s="174">
        <f t="shared" si="1"/>
        <v>2.5330905494347692E-2</v>
      </c>
      <c r="L29" s="173">
        <v>25</v>
      </c>
      <c r="M29" s="180">
        <v>1991</v>
      </c>
      <c r="N29" s="137">
        <f t="shared" si="20"/>
        <v>0</v>
      </c>
      <c r="O29" s="137">
        <f t="shared" si="20"/>
        <v>0</v>
      </c>
      <c r="P29" s="137">
        <f t="shared" si="20"/>
        <v>0.05</v>
      </c>
      <c r="Q29" s="137">
        <f t="shared" si="20"/>
        <v>0.95</v>
      </c>
      <c r="R29" s="137">
        <f t="shared" si="20"/>
        <v>0</v>
      </c>
      <c r="S29" s="137">
        <f t="shared" si="20"/>
        <v>0</v>
      </c>
      <c r="T29" s="137">
        <f t="shared" si="20"/>
        <v>0</v>
      </c>
      <c r="U29" s="174">
        <f t="shared" si="3"/>
        <v>4.0762299311270971E-3</v>
      </c>
      <c r="W29" s="173">
        <v>25</v>
      </c>
      <c r="X29" s="180">
        <v>1991</v>
      </c>
      <c r="Y29" s="137">
        <f t="shared" si="21"/>
        <v>0</v>
      </c>
      <c r="Z29" s="137">
        <f t="shared" si="21"/>
        <v>0.45</v>
      </c>
      <c r="AA29" s="137">
        <f t="shared" si="21"/>
        <v>0.3</v>
      </c>
      <c r="AB29" s="137">
        <f t="shared" si="21"/>
        <v>0.25</v>
      </c>
      <c r="AC29" s="137">
        <f t="shared" si="21"/>
        <v>0</v>
      </c>
      <c r="AD29" s="137">
        <f t="shared" si="21"/>
        <v>0</v>
      </c>
      <c r="AE29" s="137">
        <f t="shared" si="21"/>
        <v>0</v>
      </c>
      <c r="AF29" s="174">
        <f t="shared" si="5"/>
        <v>1.4167055189990608E-4</v>
      </c>
      <c r="AG29" s="139"/>
      <c r="AI29" s="146">
        <v>1991</v>
      </c>
      <c r="AJ29" s="103" t="str">
        <f t="shared" si="6"/>
        <v>M</v>
      </c>
      <c r="AK29" s="140">
        <f t="shared" si="7"/>
        <v>1.3178810130547356E-3</v>
      </c>
      <c r="AL29" s="147"/>
      <c r="AO29" s="146">
        <v>1991</v>
      </c>
      <c r="AP29" s="103" t="str">
        <f t="shared" si="8"/>
        <v>M</v>
      </c>
      <c r="AQ29" s="140">
        <f t="shared" si="9"/>
        <v>1.519849130431151E-4</v>
      </c>
      <c r="AR29" s="147"/>
      <c r="AU29" s="146">
        <v>1991</v>
      </c>
      <c r="AV29" s="103" t="str">
        <f t="shared" si="10"/>
        <v>M</v>
      </c>
      <c r="AW29" s="140">
        <f t="shared" si="15"/>
        <v>6.671501286881241E-4</v>
      </c>
      <c r="AX29" s="147"/>
      <c r="BA29" s="146">
        <v>1991</v>
      </c>
      <c r="BB29" s="103" t="str">
        <f t="shared" si="11"/>
        <v>U</v>
      </c>
      <c r="BC29" s="140">
        <f t="shared" si="12"/>
        <v>1.1754532282811172E-4</v>
      </c>
      <c r="BD29" s="147"/>
      <c r="BG29" s="146">
        <v>1991</v>
      </c>
      <c r="BH29" s="103" t="str">
        <f t="shared" si="13"/>
        <v>U</v>
      </c>
      <c r="BI29" s="140">
        <f t="shared" si="14"/>
        <v>8.4152694431445009E-5</v>
      </c>
      <c r="BJ29" s="147"/>
    </row>
    <row r="30" spans="1:62" ht="13">
      <c r="A30" s="173">
        <v>26</v>
      </c>
      <c r="B30" s="180">
        <v>1990</v>
      </c>
      <c r="C30" s="137">
        <f t="shared" si="19"/>
        <v>0</v>
      </c>
      <c r="D30" s="137">
        <f t="shared" si="19"/>
        <v>0</v>
      </c>
      <c r="E30" s="137">
        <f t="shared" si="19"/>
        <v>0</v>
      </c>
      <c r="F30" s="137">
        <f t="shared" si="19"/>
        <v>1</v>
      </c>
      <c r="G30" s="137">
        <f t="shared" si="19"/>
        <v>0</v>
      </c>
      <c r="H30" s="137">
        <f t="shared" si="19"/>
        <v>0</v>
      </c>
      <c r="I30" s="137">
        <f t="shared" si="19"/>
        <v>0</v>
      </c>
      <c r="J30" s="174">
        <f>VLOOKUP($A30,VMTtoMY16,2,FALSE)*$J$35</f>
        <v>2.0541036044558245E-2</v>
      </c>
      <c r="L30" s="173">
        <v>26</v>
      </c>
      <c r="M30" s="180">
        <v>1990</v>
      </c>
      <c r="N30" s="137">
        <f t="shared" si="20"/>
        <v>0</v>
      </c>
      <c r="O30" s="137">
        <f t="shared" si="20"/>
        <v>0</v>
      </c>
      <c r="P30" s="137">
        <f t="shared" si="20"/>
        <v>0.05</v>
      </c>
      <c r="Q30" s="137">
        <f t="shared" si="20"/>
        <v>0.95</v>
      </c>
      <c r="R30" s="137">
        <f t="shared" si="20"/>
        <v>0</v>
      </c>
      <c r="S30" s="137">
        <f t="shared" si="20"/>
        <v>0</v>
      </c>
      <c r="T30" s="137">
        <f t="shared" si="20"/>
        <v>0</v>
      </c>
      <c r="U30" s="174">
        <f t="shared" si="3"/>
        <v>4.067174325533658E-3</v>
      </c>
      <c r="W30" s="173">
        <v>26</v>
      </c>
      <c r="X30" s="180">
        <v>1990</v>
      </c>
      <c r="Y30" s="137">
        <f t="shared" si="21"/>
        <v>0</v>
      </c>
      <c r="Z30" s="137">
        <f t="shared" si="21"/>
        <v>0.45</v>
      </c>
      <c r="AA30" s="137">
        <f t="shared" si="21"/>
        <v>0.3</v>
      </c>
      <c r="AB30" s="137">
        <f t="shared" si="21"/>
        <v>0.25</v>
      </c>
      <c r="AC30" s="137">
        <f t="shared" si="21"/>
        <v>0</v>
      </c>
      <c r="AD30" s="137">
        <f t="shared" si="21"/>
        <v>0</v>
      </c>
      <c r="AE30" s="137">
        <f t="shared" si="21"/>
        <v>0</v>
      </c>
      <c r="AF30" s="174">
        <f t="shared" si="5"/>
        <v>1.762478868257809E-4</v>
      </c>
      <c r="AG30" s="139"/>
      <c r="AI30" s="146">
        <v>1990</v>
      </c>
      <c r="AJ30" s="103" t="str">
        <f t="shared" si="6"/>
        <v>M</v>
      </c>
      <c r="AK30" s="140">
        <f t="shared" si="7"/>
        <v>1.4315346317499147E-3</v>
      </c>
      <c r="AL30" s="147"/>
      <c r="AO30" s="146">
        <v>1990</v>
      </c>
      <c r="AP30" s="103" t="str">
        <f t="shared" si="8"/>
        <v>M</v>
      </c>
      <c r="AQ30" s="140">
        <f t="shared" si="9"/>
        <v>1.8955908604329579E-4</v>
      </c>
      <c r="AR30" s="147"/>
      <c r="AU30" s="146">
        <v>1990</v>
      </c>
      <c r="AV30" s="103" t="str">
        <f t="shared" si="10"/>
        <v>M</v>
      </c>
      <c r="AW30" s="140">
        <f t="shared" si="15"/>
        <v>5.9367978931300922E-4</v>
      </c>
      <c r="AX30" s="147"/>
      <c r="BA30" s="146">
        <v>1990</v>
      </c>
      <c r="BB30" s="103" t="str">
        <f t="shared" si="11"/>
        <v>U</v>
      </c>
      <c r="BC30" s="140">
        <f t="shared" si="12"/>
        <v>1.0818707034722464E-4</v>
      </c>
      <c r="BD30" s="147"/>
      <c r="BG30" s="146">
        <v>1990</v>
      </c>
      <c r="BH30" s="103" t="str">
        <f t="shared" si="13"/>
        <v>U</v>
      </c>
      <c r="BI30" s="140">
        <f t="shared" si="14"/>
        <v>7.7452962426046481E-5</v>
      </c>
      <c r="BJ30" s="147"/>
    </row>
    <row r="31" spans="1:62" ht="13">
      <c r="A31" s="173">
        <v>27</v>
      </c>
      <c r="B31" s="180">
        <v>1989</v>
      </c>
      <c r="C31" s="137">
        <f t="shared" si="19"/>
        <v>0</v>
      </c>
      <c r="D31" s="137">
        <f t="shared" si="19"/>
        <v>0</v>
      </c>
      <c r="E31" s="137">
        <f t="shared" si="19"/>
        <v>0</v>
      </c>
      <c r="F31" s="137">
        <f t="shared" si="19"/>
        <v>1</v>
      </c>
      <c r="G31" s="137">
        <f t="shared" si="19"/>
        <v>0</v>
      </c>
      <c r="H31" s="137">
        <f t="shared" si="19"/>
        <v>0</v>
      </c>
      <c r="I31" s="137">
        <f t="shared" si="19"/>
        <v>0</v>
      </c>
      <c r="J31" s="174">
        <f t="shared" si="1"/>
        <v>1.6070958757155914E-2</v>
      </c>
      <c r="L31" s="173">
        <v>27</v>
      </c>
      <c r="M31" s="180">
        <v>1989</v>
      </c>
      <c r="N31" s="137">
        <f t="shared" si="20"/>
        <v>0</v>
      </c>
      <c r="O31" s="137">
        <f t="shared" si="20"/>
        <v>0</v>
      </c>
      <c r="P31" s="137">
        <f t="shared" si="20"/>
        <v>0.05</v>
      </c>
      <c r="Q31" s="137">
        <f t="shared" si="20"/>
        <v>0.95</v>
      </c>
      <c r="R31" s="137">
        <f t="shared" si="20"/>
        <v>0</v>
      </c>
      <c r="S31" s="137">
        <f t="shared" si="20"/>
        <v>0</v>
      </c>
      <c r="T31" s="137">
        <f t="shared" si="20"/>
        <v>0</v>
      </c>
      <c r="U31" s="174">
        <f t="shared" si="3"/>
        <v>4.067174325533658E-3</v>
      </c>
      <c r="W31" s="173">
        <v>27</v>
      </c>
      <c r="X31" s="180">
        <v>1989</v>
      </c>
      <c r="Y31" s="137">
        <f t="shared" si="21"/>
        <v>0</v>
      </c>
      <c r="Z31" s="137">
        <f t="shared" si="21"/>
        <v>0.6</v>
      </c>
      <c r="AA31" s="137">
        <f t="shared" si="21"/>
        <v>0.25</v>
      </c>
      <c r="AB31" s="137">
        <f t="shared" si="21"/>
        <v>0.15</v>
      </c>
      <c r="AC31" s="137">
        <f t="shared" si="21"/>
        <v>0</v>
      </c>
      <c r="AD31" s="137">
        <f t="shared" si="21"/>
        <v>0</v>
      </c>
      <c r="AE31" s="137">
        <f t="shared" si="21"/>
        <v>0</v>
      </c>
      <c r="AF31" s="174">
        <f t="shared" si="5"/>
        <v>1.8766768096605064E-4</v>
      </c>
      <c r="AG31" s="139"/>
      <c r="AI31" s="146">
        <v>1989</v>
      </c>
      <c r="AJ31" s="103" t="str">
        <f t="shared" si="6"/>
        <v>M</v>
      </c>
      <c r="AK31" s="140">
        <f t="shared" si="7"/>
        <v>1.7500132095628331E-3</v>
      </c>
      <c r="AL31" s="147"/>
      <c r="AO31" s="146">
        <v>1989</v>
      </c>
      <c r="AP31" s="103" t="str">
        <f t="shared" si="8"/>
        <v>M</v>
      </c>
      <c r="AQ31" s="140">
        <f t="shared" si="9"/>
        <v>1.5164726883463663E-4</v>
      </c>
      <c r="AR31" s="147"/>
      <c r="AU31" s="146">
        <v>1989</v>
      </c>
      <c r="AV31" s="103" t="str">
        <f t="shared" si="10"/>
        <v>M</v>
      </c>
      <c r="AW31" s="140">
        <f t="shared" si="15"/>
        <v>2.7514395551217534E-4</v>
      </c>
      <c r="AX31" s="147"/>
      <c r="BA31" s="146">
        <v>1989</v>
      </c>
      <c r="BB31" s="103" t="str">
        <f t="shared" si="11"/>
        <v>U</v>
      </c>
      <c r="BC31" s="140">
        <f t="shared" si="12"/>
        <v>6.6736628803093571E-5</v>
      </c>
      <c r="BD31" s="147"/>
      <c r="BG31" s="146">
        <v>1989</v>
      </c>
      <c r="BH31" s="103" t="str">
        <f t="shared" si="13"/>
        <v>U</v>
      </c>
      <c r="BI31" s="140">
        <f t="shared" si="14"/>
        <v>4.7777886826377287E-5</v>
      </c>
      <c r="BJ31" s="147"/>
    </row>
    <row r="32" spans="1:62" ht="13">
      <c r="A32" s="173">
        <v>28</v>
      </c>
      <c r="B32" s="180">
        <v>1988</v>
      </c>
      <c r="C32" s="137">
        <f t="shared" si="19"/>
        <v>0</v>
      </c>
      <c r="D32" s="137">
        <f t="shared" si="19"/>
        <v>0</v>
      </c>
      <c r="E32" s="137">
        <f t="shared" si="19"/>
        <v>0</v>
      </c>
      <c r="F32" s="137">
        <f t="shared" si="19"/>
        <v>1</v>
      </c>
      <c r="G32" s="137">
        <f t="shared" si="19"/>
        <v>0</v>
      </c>
      <c r="H32" s="137">
        <f t="shared" si="19"/>
        <v>0</v>
      </c>
      <c r="I32" s="137">
        <f t="shared" si="19"/>
        <v>0</v>
      </c>
      <c r="J32" s="174">
        <f t="shared" si="1"/>
        <v>1.1859660653790526E-2</v>
      </c>
      <c r="L32" s="173">
        <v>28</v>
      </c>
      <c r="M32" s="180">
        <v>1988</v>
      </c>
      <c r="N32" s="137">
        <f t="shared" si="20"/>
        <v>0</v>
      </c>
      <c r="O32" s="137">
        <f t="shared" si="20"/>
        <v>0</v>
      </c>
      <c r="P32" s="137">
        <f t="shared" si="20"/>
        <v>0.05</v>
      </c>
      <c r="Q32" s="137">
        <f t="shared" si="20"/>
        <v>0.95</v>
      </c>
      <c r="R32" s="137">
        <f t="shared" si="20"/>
        <v>0</v>
      </c>
      <c r="S32" s="137">
        <f t="shared" si="20"/>
        <v>0</v>
      </c>
      <c r="T32" s="137">
        <f t="shared" si="20"/>
        <v>0</v>
      </c>
      <c r="U32" s="174">
        <f t="shared" si="3"/>
        <v>3.0503807441502437E-3</v>
      </c>
      <c r="W32" s="173">
        <v>28</v>
      </c>
      <c r="X32" s="180">
        <v>1988</v>
      </c>
      <c r="Y32" s="137">
        <f t="shared" si="21"/>
        <v>0</v>
      </c>
      <c r="Z32" s="137">
        <f t="shared" si="21"/>
        <v>0.6</v>
      </c>
      <c r="AA32" s="137">
        <f t="shared" si="21"/>
        <v>0.25</v>
      </c>
      <c r="AB32" s="137">
        <f t="shared" si="21"/>
        <v>0.15</v>
      </c>
      <c r="AC32" s="137">
        <f t="shared" si="21"/>
        <v>0</v>
      </c>
      <c r="AD32" s="137">
        <f t="shared" si="21"/>
        <v>0</v>
      </c>
      <c r="AE32" s="137">
        <f t="shared" si="21"/>
        <v>0</v>
      </c>
      <c r="AF32" s="174">
        <f t="shared" si="5"/>
        <v>1.5080033097393021E-4</v>
      </c>
      <c r="AG32" s="139"/>
      <c r="AI32" s="146">
        <v>1988</v>
      </c>
      <c r="AJ32" s="103" t="str">
        <f t="shared" si="6"/>
        <v>M</v>
      </c>
      <c r="AK32" s="140">
        <f t="shared" si="7"/>
        <v>2.0088954220090719E-3</v>
      </c>
      <c r="AL32" s="147"/>
      <c r="AO32" s="146">
        <v>1988</v>
      </c>
      <c r="AP32" s="103" t="str">
        <f t="shared" si="8"/>
        <v>M</v>
      </c>
      <c r="AQ32" s="140">
        <f t="shared" si="9"/>
        <v>1.8955908604329579E-4</v>
      </c>
      <c r="AR32" s="147"/>
      <c r="AU32" s="146">
        <v>1988</v>
      </c>
      <c r="AV32" s="103" t="str">
        <f t="shared" si="10"/>
        <v>M</v>
      </c>
      <c r="AW32" s="140">
        <f t="shared" si="15"/>
        <v>2.4332324476715914E-4</v>
      </c>
      <c r="AX32" s="147"/>
      <c r="BA32" s="146">
        <v>1988</v>
      </c>
      <c r="BB32" s="103" t="str">
        <f t="shared" si="11"/>
        <v>U</v>
      </c>
      <c r="BC32" s="140">
        <f t="shared" si="12"/>
        <v>6.3239100098115596E-5</v>
      </c>
      <c r="BD32" s="147"/>
      <c r="BG32" s="146">
        <v>1988</v>
      </c>
      <c r="BH32" s="103" t="str">
        <f t="shared" si="13"/>
        <v>U</v>
      </c>
      <c r="BI32" s="140">
        <f t="shared" si="14"/>
        <v>4.5273946581935432E-5</v>
      </c>
      <c r="BJ32" s="147"/>
    </row>
    <row r="33" spans="1:76" ht="13">
      <c r="A33" s="173">
        <v>29</v>
      </c>
      <c r="B33" s="180">
        <v>1987</v>
      </c>
      <c r="C33" s="137">
        <f t="shared" si="19"/>
        <v>0</v>
      </c>
      <c r="D33" s="137">
        <f t="shared" si="19"/>
        <v>0</v>
      </c>
      <c r="E33" s="137">
        <f t="shared" si="19"/>
        <v>0</v>
      </c>
      <c r="F33" s="137">
        <f t="shared" si="19"/>
        <v>1</v>
      </c>
      <c r="G33" s="137">
        <f t="shared" si="19"/>
        <v>0</v>
      </c>
      <c r="H33" s="137">
        <f t="shared" si="19"/>
        <v>0</v>
      </c>
      <c r="I33" s="137">
        <f t="shared" si="19"/>
        <v>0</v>
      </c>
      <c r="J33" s="174">
        <f t="shared" si="1"/>
        <v>1.1743946384505714E-2</v>
      </c>
      <c r="L33" s="173">
        <v>29</v>
      </c>
      <c r="M33" s="180">
        <v>1987</v>
      </c>
      <c r="N33" s="137">
        <f t="shared" si="20"/>
        <v>0</v>
      </c>
      <c r="O33" s="137">
        <f t="shared" si="20"/>
        <v>0</v>
      </c>
      <c r="P33" s="137">
        <f t="shared" si="20"/>
        <v>0.05</v>
      </c>
      <c r="Q33" s="137">
        <f t="shared" si="20"/>
        <v>0.95</v>
      </c>
      <c r="R33" s="137">
        <f t="shared" si="20"/>
        <v>0</v>
      </c>
      <c r="S33" s="137">
        <f t="shared" si="20"/>
        <v>0</v>
      </c>
      <c r="T33" s="137">
        <f t="shared" si="20"/>
        <v>0</v>
      </c>
      <c r="U33" s="174">
        <f t="shared" si="3"/>
        <v>2.033587162766829E-3</v>
      </c>
      <c r="W33" s="173">
        <v>29</v>
      </c>
      <c r="X33" s="180">
        <v>1987</v>
      </c>
      <c r="Y33" s="137">
        <f t="shared" si="21"/>
        <v>0</v>
      </c>
      <c r="Z33" s="137">
        <f t="shared" si="21"/>
        <v>0.7</v>
      </c>
      <c r="AA33" s="137">
        <f t="shared" si="21"/>
        <v>0.15</v>
      </c>
      <c r="AB33" s="137">
        <f t="shared" si="21"/>
        <v>0.15</v>
      </c>
      <c r="AC33" s="137">
        <f t="shared" si="21"/>
        <v>0</v>
      </c>
      <c r="AD33" s="137">
        <f t="shared" si="21"/>
        <v>0</v>
      </c>
      <c r="AE33" s="137">
        <f t="shared" si="21"/>
        <v>0</v>
      </c>
      <c r="AF33" s="174">
        <f t="shared" si="5"/>
        <v>1.1304347099740022E-4</v>
      </c>
      <c r="AG33" s="139"/>
      <c r="AI33" s="146">
        <v>1987</v>
      </c>
      <c r="AJ33" s="103" t="str">
        <f t="shared" si="6"/>
        <v>M</v>
      </c>
      <c r="AK33" s="140">
        <f t="shared" si="7"/>
        <v>1.5345987715485703E-3</v>
      </c>
      <c r="AL33" s="147"/>
      <c r="AO33" s="146">
        <v>1987</v>
      </c>
      <c r="AP33" s="103" t="str">
        <f t="shared" si="8"/>
        <v>M</v>
      </c>
      <c r="AQ33" s="140">
        <f t="shared" si="9"/>
        <v>7.5823634417318317E-5</v>
      </c>
      <c r="AR33" s="147"/>
      <c r="AU33" s="146">
        <v>1987</v>
      </c>
      <c r="AV33" s="103" t="str">
        <f t="shared" si="10"/>
        <v>M</v>
      </c>
      <c r="AW33" s="140">
        <f t="shared" si="15"/>
        <v>1.6381529808470816E-4</v>
      </c>
      <c r="AX33" s="147"/>
      <c r="BA33" s="146">
        <v>1987</v>
      </c>
      <c r="BB33" s="103" t="str">
        <f t="shared" si="11"/>
        <v>U</v>
      </c>
      <c r="BC33" s="140">
        <f t="shared" si="12"/>
        <v>8.8194440047147744E-5</v>
      </c>
      <c r="BD33" s="147"/>
      <c r="BG33" s="146">
        <v>1987</v>
      </c>
      <c r="BH33" s="103" t="str">
        <f t="shared" si="13"/>
        <v>U</v>
      </c>
      <c r="BI33" s="140">
        <f t="shared" si="14"/>
        <v>6.3139898596331466E-5</v>
      </c>
      <c r="BJ33" s="147"/>
    </row>
    <row r="34" spans="1:76" ht="13.5" thickBot="1">
      <c r="A34" s="175">
        <v>30</v>
      </c>
      <c r="B34" s="181">
        <v>1986</v>
      </c>
      <c r="C34" s="440">
        <f t="shared" si="19"/>
        <v>0</v>
      </c>
      <c r="D34" s="440">
        <f t="shared" si="19"/>
        <v>0</v>
      </c>
      <c r="E34" s="440">
        <f t="shared" si="19"/>
        <v>0</v>
      </c>
      <c r="F34" s="440">
        <f t="shared" si="19"/>
        <v>1</v>
      </c>
      <c r="G34" s="440">
        <f t="shared" si="19"/>
        <v>0</v>
      </c>
      <c r="H34" s="440">
        <f t="shared" si="19"/>
        <v>0</v>
      </c>
      <c r="I34" s="440">
        <f t="shared" si="19"/>
        <v>0</v>
      </c>
      <c r="J34" s="177">
        <f t="shared" si="1"/>
        <v>1.1743946384505714E-2</v>
      </c>
      <c r="L34" s="175">
        <v>30</v>
      </c>
      <c r="M34" s="181">
        <v>1986</v>
      </c>
      <c r="N34" s="440">
        <f t="shared" si="20"/>
        <v>0</v>
      </c>
      <c r="O34" s="440">
        <f t="shared" si="20"/>
        <v>0</v>
      </c>
      <c r="P34" s="440">
        <f t="shared" si="20"/>
        <v>0.5</v>
      </c>
      <c r="Q34" s="440">
        <f t="shared" si="20"/>
        <v>0.5</v>
      </c>
      <c r="R34" s="440">
        <f t="shared" si="20"/>
        <v>0</v>
      </c>
      <c r="S34" s="440">
        <f t="shared" si="20"/>
        <v>0</v>
      </c>
      <c r="T34" s="440">
        <f t="shared" si="20"/>
        <v>0</v>
      </c>
      <c r="U34" s="177">
        <f t="shared" si="3"/>
        <v>2.033587162766829E-3</v>
      </c>
      <c r="W34" s="175">
        <v>30</v>
      </c>
      <c r="X34" s="181">
        <v>1986</v>
      </c>
      <c r="Y34" s="440">
        <f t="shared" si="21"/>
        <v>0</v>
      </c>
      <c r="Z34" s="440">
        <f t="shared" si="21"/>
        <v>0.95</v>
      </c>
      <c r="AA34" s="440">
        <f t="shared" si="21"/>
        <v>0.05</v>
      </c>
      <c r="AB34" s="440">
        <f t="shared" si="21"/>
        <v>0</v>
      </c>
      <c r="AC34" s="440">
        <f t="shared" si="21"/>
        <v>0</v>
      </c>
      <c r="AD34" s="440">
        <f t="shared" si="21"/>
        <v>0</v>
      </c>
      <c r="AE34" s="440">
        <f t="shared" si="21"/>
        <v>0</v>
      </c>
      <c r="AF34" s="177">
        <f t="shared" si="5"/>
        <v>1.1221073824603818E-4</v>
      </c>
      <c r="AG34" s="139"/>
      <c r="AI34" s="168">
        <v>1986</v>
      </c>
      <c r="AJ34" s="103" t="str">
        <f t="shared" si="6"/>
        <v>M</v>
      </c>
      <c r="AK34" s="140">
        <f t="shared" si="7"/>
        <v>5.683699153883594E-4</v>
      </c>
      <c r="AL34" s="170"/>
      <c r="AO34" s="168">
        <v>1986</v>
      </c>
      <c r="AP34" s="103" t="str">
        <f t="shared" si="8"/>
        <v>M</v>
      </c>
      <c r="AQ34" s="140">
        <f t="shared" si="9"/>
        <v>0</v>
      </c>
      <c r="AR34" s="170"/>
      <c r="AU34" s="168">
        <v>1986</v>
      </c>
      <c r="AV34" s="103" t="str">
        <f t="shared" si="10"/>
        <v>M</v>
      </c>
      <c r="AW34" s="140">
        <f t="shared" si="15"/>
        <v>1.3532568102649806E-5</v>
      </c>
      <c r="AX34" s="170"/>
      <c r="BA34" s="168">
        <v>1986</v>
      </c>
      <c r="BB34" s="103" t="str">
        <f t="shared" si="11"/>
        <v>U</v>
      </c>
      <c r="BC34" s="140">
        <f t="shared" si="12"/>
        <v>0</v>
      </c>
      <c r="BD34" s="170"/>
      <c r="BG34" s="168">
        <v>1986</v>
      </c>
      <c r="BH34" s="103" t="str">
        <f t="shared" si="13"/>
        <v>U</v>
      </c>
      <c r="BI34" s="140">
        <f t="shared" si="14"/>
        <v>0</v>
      </c>
      <c r="BJ34" s="170"/>
    </row>
    <row r="35" spans="1:76" ht="13">
      <c r="B35" s="101"/>
      <c r="C35" s="101"/>
      <c r="D35" s="101"/>
      <c r="E35" s="101"/>
      <c r="F35" s="101"/>
      <c r="G35" s="101"/>
      <c r="H35" s="101"/>
      <c r="I35" s="101"/>
      <c r="J35" s="407">
        <f>'2016 Vehicle Characteristics'!$B$42/10^9</f>
        <v>7.9677332323526118</v>
      </c>
      <c r="M35" s="101"/>
      <c r="N35" s="101"/>
      <c r="O35" s="101"/>
      <c r="P35" s="101"/>
      <c r="Q35" s="101"/>
      <c r="R35" s="101"/>
      <c r="S35" s="101"/>
      <c r="T35" s="101"/>
      <c r="U35" s="102">
        <f>'2016 Vehicle Characteristics'!$B$43/10^9</f>
        <v>1.9311311355220899</v>
      </c>
      <c r="X35" s="101"/>
      <c r="Y35" s="101"/>
      <c r="Z35" s="101"/>
      <c r="AA35" s="101"/>
      <c r="AB35" s="101"/>
      <c r="AC35" s="101"/>
      <c r="AD35" s="101"/>
      <c r="AE35" s="101"/>
      <c r="AF35" s="102">
        <f>'2016 Vehicle Characteristics'!$B$44/10^9</f>
        <v>4.2687076941862273E-2</v>
      </c>
      <c r="AG35" s="102"/>
      <c r="AJ35" s="142"/>
      <c r="AK35" s="143">
        <f>'2016 Vehicle Characteristics'!$B$45/10^9</f>
        <v>5.1944479191391273E-2</v>
      </c>
      <c r="AL35" s="141"/>
      <c r="AP35" s="142"/>
      <c r="AQ35" s="143">
        <f>'2016 Vehicle Characteristics'!$B$46/10^9</f>
        <v>7.4367127340397743E-2</v>
      </c>
      <c r="AR35" s="141"/>
      <c r="AV35" s="142"/>
      <c r="AW35" s="143">
        <f>'2016 Vehicle Characteristics'!$B$47/10^9</f>
        <v>0.33176637909003154</v>
      </c>
      <c r="AX35" s="141"/>
      <c r="BB35" s="142"/>
      <c r="BC35" s="143">
        <f>'2016 Vehicle Characteristics'!$B$48/10^9</f>
        <v>0.137418659041008</v>
      </c>
      <c r="BD35" s="141"/>
      <c r="BH35" s="142"/>
      <c r="BI35" s="143">
        <f>'2016 Vehicle Characteristics'!$B$49/10^9</f>
        <v>9.8380353596606337E-2</v>
      </c>
      <c r="BJ35" s="141"/>
    </row>
    <row r="36" spans="1:76" ht="13.5" thickBot="1">
      <c r="B36" s="103"/>
      <c r="C36" s="103"/>
      <c r="D36" s="103"/>
      <c r="E36" s="103"/>
      <c r="F36" s="103"/>
      <c r="G36" s="103"/>
      <c r="H36" s="103"/>
      <c r="I36" s="103"/>
      <c r="J36" s="103"/>
      <c r="M36" s="103"/>
      <c r="N36" s="103"/>
      <c r="O36" s="103"/>
      <c r="P36" s="103"/>
      <c r="Q36" s="103"/>
      <c r="R36" s="103"/>
      <c r="S36" s="103"/>
      <c r="T36" s="103"/>
      <c r="U36" s="103"/>
      <c r="X36" s="103"/>
      <c r="Y36" s="103"/>
      <c r="Z36" s="103"/>
      <c r="AA36" s="103"/>
      <c r="AB36" s="103"/>
      <c r="AC36" s="103"/>
      <c r="AD36" s="103"/>
      <c r="AE36" s="103"/>
      <c r="AF36" s="103"/>
      <c r="AG36" s="103"/>
      <c r="AL36" s="141"/>
      <c r="AR36" s="141"/>
      <c r="AX36" s="141"/>
      <c r="BD36" s="141"/>
      <c r="BJ36" s="141"/>
      <c r="BL36" s="104" t="s">
        <v>89</v>
      </c>
    </row>
    <row r="37" spans="1:76" ht="13">
      <c r="B37" s="104" t="s">
        <v>98</v>
      </c>
      <c r="C37" s="104"/>
      <c r="D37" s="104"/>
      <c r="E37" s="104"/>
      <c r="F37" s="104"/>
      <c r="G37" s="103"/>
      <c r="H37" s="103"/>
      <c r="I37" s="104" t="s">
        <v>99</v>
      </c>
      <c r="J37" s="105" t="s">
        <v>99</v>
      </c>
      <c r="M37" s="104" t="s">
        <v>98</v>
      </c>
      <c r="N37" s="104"/>
      <c r="O37" s="104"/>
      <c r="P37" s="104"/>
      <c r="Q37" s="104"/>
      <c r="R37" s="103"/>
      <c r="S37" s="103"/>
      <c r="T37" s="104" t="s">
        <v>99</v>
      </c>
      <c r="U37" s="105" t="s">
        <v>99</v>
      </c>
      <c r="X37" s="104" t="s">
        <v>98</v>
      </c>
      <c r="Y37" s="104"/>
      <c r="Z37" s="104"/>
      <c r="AA37" s="104"/>
      <c r="AB37" s="104"/>
      <c r="AC37" s="103"/>
      <c r="AD37" s="103"/>
      <c r="AE37" s="104" t="s">
        <v>99</v>
      </c>
      <c r="AF37" s="105" t="s">
        <v>99</v>
      </c>
      <c r="AG37" s="104"/>
      <c r="AI37" s="104" t="s">
        <v>98</v>
      </c>
      <c r="AJ37" s="104"/>
      <c r="AK37" s="104" t="s">
        <v>99</v>
      </c>
      <c r="AL37" s="105" t="s">
        <v>99</v>
      </c>
      <c r="AO37" s="104" t="s">
        <v>98</v>
      </c>
      <c r="AP37" s="104"/>
      <c r="AQ37" s="104" t="s">
        <v>99</v>
      </c>
      <c r="AR37" s="105" t="s">
        <v>99</v>
      </c>
      <c r="AU37" s="104" t="s">
        <v>98</v>
      </c>
      <c r="AV37" s="104"/>
      <c r="AW37" s="104" t="s">
        <v>99</v>
      </c>
      <c r="AX37" s="105" t="s">
        <v>99</v>
      </c>
      <c r="BA37" s="104" t="s">
        <v>98</v>
      </c>
      <c r="BB37" s="104"/>
      <c r="BC37" s="104" t="s">
        <v>99</v>
      </c>
      <c r="BD37" s="105" t="s">
        <v>99</v>
      </c>
      <c r="BG37" s="104" t="s">
        <v>98</v>
      </c>
      <c r="BH37" s="104"/>
      <c r="BI37" s="104" t="s">
        <v>99</v>
      </c>
      <c r="BJ37" s="105" t="s">
        <v>99</v>
      </c>
      <c r="BL37" s="128" t="s">
        <v>99</v>
      </c>
      <c r="BM37" s="129" t="s">
        <v>99</v>
      </c>
    </row>
    <row r="38" spans="1:76" ht="15.5" thickBot="1">
      <c r="A38" s="116" t="s">
        <v>102</v>
      </c>
      <c r="B38" s="106" t="s">
        <v>97</v>
      </c>
      <c r="C38" s="106"/>
      <c r="D38" s="106"/>
      <c r="E38" s="106"/>
      <c r="F38" s="106"/>
      <c r="G38" s="106"/>
      <c r="H38" s="106"/>
      <c r="I38" s="107" t="s">
        <v>100</v>
      </c>
      <c r="J38" s="108" t="s">
        <v>101</v>
      </c>
      <c r="L38" s="116" t="s">
        <v>102</v>
      </c>
      <c r="M38" s="106" t="s">
        <v>97</v>
      </c>
      <c r="N38" s="106"/>
      <c r="O38" s="106"/>
      <c r="P38" s="106"/>
      <c r="Q38" s="106"/>
      <c r="R38" s="106"/>
      <c r="S38" s="106"/>
      <c r="T38" s="107" t="s">
        <v>100</v>
      </c>
      <c r="U38" s="108" t="s">
        <v>101</v>
      </c>
      <c r="W38" s="116" t="s">
        <v>102</v>
      </c>
      <c r="X38" s="106" t="s">
        <v>97</v>
      </c>
      <c r="Y38" s="106"/>
      <c r="Z38" s="106"/>
      <c r="AA38" s="106"/>
      <c r="AB38" s="106"/>
      <c r="AC38" s="106"/>
      <c r="AD38" s="106"/>
      <c r="AE38" s="107" t="s">
        <v>100</v>
      </c>
      <c r="AF38" s="108" t="s">
        <v>101</v>
      </c>
      <c r="AG38" s="125"/>
      <c r="AI38" s="106" t="s">
        <v>97</v>
      </c>
      <c r="AJ38" s="106"/>
      <c r="AK38" s="106" t="s">
        <v>104</v>
      </c>
      <c r="AL38" s="122" t="s">
        <v>105</v>
      </c>
      <c r="AO38" s="106" t="s">
        <v>97</v>
      </c>
      <c r="AP38" s="106"/>
      <c r="AQ38" s="106" t="s">
        <v>104</v>
      </c>
      <c r="AR38" s="122" t="s">
        <v>105</v>
      </c>
      <c r="AU38" s="106" t="s">
        <v>97</v>
      </c>
      <c r="AV38" s="106"/>
      <c r="AW38" s="106" t="s">
        <v>104</v>
      </c>
      <c r="AX38" s="122" t="s">
        <v>105</v>
      </c>
      <c r="BA38" s="106" t="s">
        <v>97</v>
      </c>
      <c r="BB38" s="106"/>
      <c r="BC38" s="106" t="s">
        <v>104</v>
      </c>
      <c r="BD38" s="122" t="s">
        <v>105</v>
      </c>
      <c r="BG38" s="106" t="s">
        <v>97</v>
      </c>
      <c r="BH38" s="106"/>
      <c r="BI38" s="106" t="s">
        <v>104</v>
      </c>
      <c r="BJ38" s="122" t="s">
        <v>105</v>
      </c>
      <c r="BL38" s="130" t="s">
        <v>104</v>
      </c>
      <c r="BM38" s="131" t="s">
        <v>105</v>
      </c>
    </row>
    <row r="39" spans="1:76" ht="13">
      <c r="A39" s="117" t="s">
        <v>37</v>
      </c>
      <c r="B39" s="109">
        <f>SUMPRODUCT(C$4:C$34,J$4:J$34)</f>
        <v>0</v>
      </c>
      <c r="C39" s="103"/>
      <c r="D39" s="103"/>
      <c r="E39" s="103"/>
      <c r="F39" s="103"/>
      <c r="G39" s="103"/>
      <c r="H39" s="103"/>
      <c r="I39" s="109">
        <f>B39*VLOOKUP($A39,N2OEF,2,FALSE)</f>
        <v>0</v>
      </c>
      <c r="J39" s="110">
        <f>B39*VLOOKUP($A39,CH4EF,2,FALSE)</f>
        <v>0</v>
      </c>
      <c r="L39" s="117" t="s">
        <v>37</v>
      </c>
      <c r="M39" s="109">
        <f>SUMPRODUCT(N$4:N$34,U$4:U$34)</f>
        <v>0</v>
      </c>
      <c r="N39" s="103"/>
      <c r="O39" s="103"/>
      <c r="P39" s="103"/>
      <c r="Q39" s="103"/>
      <c r="R39" s="103"/>
      <c r="S39" s="103"/>
      <c r="T39" s="109">
        <f t="shared" ref="T39:T45" si="22">M39*VLOOKUP($A39,N2OEF,3,FALSE)</f>
        <v>0</v>
      </c>
      <c r="U39" s="110">
        <f t="shared" ref="U39:U45" si="23">M39*VLOOKUP($A39,CH4EF,3,FALSE)</f>
        <v>0</v>
      </c>
      <c r="W39" s="117" t="s">
        <v>37</v>
      </c>
      <c r="X39" s="109">
        <f>SUMPRODUCT(Y$4:Y$34,AF$4:AF$34)</f>
        <v>0</v>
      </c>
      <c r="Y39" s="103"/>
      <c r="Z39" s="103"/>
      <c r="AA39" s="103"/>
      <c r="AB39" s="103"/>
      <c r="AC39" s="103"/>
      <c r="AD39" s="103"/>
      <c r="AE39" s="109">
        <f t="shared" ref="AE39:AE45" si="24">X39*VLOOKUP($A39,N2OEF,4,FALSE)</f>
        <v>0</v>
      </c>
      <c r="AF39" s="110">
        <f t="shared" ref="AF39:AF45" si="25">X39*VLOOKUP($A39,CH4EF,4,FALSE)</f>
        <v>0</v>
      </c>
      <c r="AG39" s="109"/>
      <c r="AI39" s="144"/>
      <c r="AJ39" s="144"/>
      <c r="AK39" s="144"/>
      <c r="AL39" s="145"/>
      <c r="AO39" s="144"/>
      <c r="AP39" s="144"/>
      <c r="AQ39" s="144"/>
      <c r="AR39" s="145"/>
      <c r="AU39" s="144"/>
      <c r="AV39" s="144"/>
      <c r="AW39" s="144"/>
      <c r="AX39" s="145"/>
      <c r="BA39" s="144"/>
      <c r="BB39" s="144"/>
      <c r="BC39" s="144"/>
      <c r="BD39" s="145"/>
      <c r="BG39" s="144"/>
      <c r="BH39" s="144"/>
      <c r="BI39" s="144"/>
      <c r="BJ39" s="145"/>
      <c r="BL39" s="146"/>
      <c r="BM39" s="147"/>
    </row>
    <row r="40" spans="1:76" ht="13">
      <c r="A40" s="117" t="s">
        <v>31</v>
      </c>
      <c r="B40" s="109">
        <f>SUMPRODUCT(D$4:D$34,J$4:J$34)</f>
        <v>0</v>
      </c>
      <c r="C40" s="103"/>
      <c r="D40" s="103"/>
      <c r="E40" s="103"/>
      <c r="F40" s="103"/>
      <c r="G40" s="103"/>
      <c r="H40" s="103"/>
      <c r="I40" s="109">
        <f t="shared" ref="I40:I45" si="26">B40*VLOOKUP($A40,N2OEF,2,FALSE)</f>
        <v>0</v>
      </c>
      <c r="J40" s="110">
        <f t="shared" ref="J40:J45" si="27">B40*VLOOKUP($A40,CH4EF,2,FALSE)</f>
        <v>0</v>
      </c>
      <c r="L40" s="117" t="s">
        <v>31</v>
      </c>
      <c r="M40" s="109">
        <f>SUMPRODUCT(O$4:O$34,U$4:U$34)</f>
        <v>0</v>
      </c>
      <c r="N40" s="103"/>
      <c r="O40" s="103"/>
      <c r="P40" s="103"/>
      <c r="Q40" s="103"/>
      <c r="R40" s="103"/>
      <c r="S40" s="103"/>
      <c r="T40" s="109">
        <f t="shared" si="22"/>
        <v>0</v>
      </c>
      <c r="U40" s="110">
        <f t="shared" si="23"/>
        <v>0</v>
      </c>
      <c r="W40" s="117" t="s">
        <v>31</v>
      </c>
      <c r="X40" s="109">
        <f>SUMPRODUCT(Z$4:Z$34,AF$4:AF$34)</f>
        <v>1.1115220243884654E-3</v>
      </c>
      <c r="Y40" s="103"/>
      <c r="Z40" s="103"/>
      <c r="AA40" s="103"/>
      <c r="AB40" s="103"/>
      <c r="AC40" s="103"/>
      <c r="AD40" s="103"/>
      <c r="AE40" s="109">
        <f t="shared" si="24"/>
        <v>5.2574991753574414E-5</v>
      </c>
      <c r="AF40" s="110">
        <f t="shared" si="25"/>
        <v>4.6472735839681744E-4</v>
      </c>
      <c r="AG40" s="109"/>
      <c r="AI40" s="144"/>
      <c r="AJ40" s="144"/>
      <c r="AK40" s="144"/>
      <c r="AL40" s="145"/>
      <c r="AO40" s="144"/>
      <c r="AP40" s="144"/>
      <c r="AQ40" s="144"/>
      <c r="AR40" s="145"/>
      <c r="AU40" s="144"/>
      <c r="AV40" s="144"/>
      <c r="AW40" s="144"/>
      <c r="AX40" s="145"/>
      <c r="BA40" s="144"/>
      <c r="BB40" s="144"/>
      <c r="BC40" s="144"/>
      <c r="BD40" s="145"/>
      <c r="BG40" s="144"/>
      <c r="BH40" s="144"/>
      <c r="BI40" s="144"/>
      <c r="BJ40" s="145"/>
      <c r="BL40" s="146"/>
      <c r="BM40" s="147"/>
    </row>
    <row r="41" spans="1:76" ht="13">
      <c r="A41" s="117" t="s">
        <v>29</v>
      </c>
      <c r="B41" s="109">
        <f>SUMPRODUCT(E$4:E$34,J$4:J$34)</f>
        <v>0</v>
      </c>
      <c r="C41" s="103"/>
      <c r="D41" s="103"/>
      <c r="E41" s="103"/>
      <c r="F41" s="103"/>
      <c r="G41" s="103"/>
      <c r="H41" s="103"/>
      <c r="I41" s="109">
        <f t="shared" si="26"/>
        <v>0</v>
      </c>
      <c r="J41" s="110">
        <f t="shared" si="27"/>
        <v>0</v>
      </c>
      <c r="L41" s="117" t="s">
        <v>29</v>
      </c>
      <c r="M41" s="109">
        <f>SUMPRODUCT(P$4:P$34,U$4:U$34)</f>
        <v>2.5070972329098084E-3</v>
      </c>
      <c r="N41" s="103"/>
      <c r="O41" s="103"/>
      <c r="P41" s="103"/>
      <c r="Q41" s="103"/>
      <c r="R41" s="103"/>
      <c r="S41" s="103"/>
      <c r="T41" s="109">
        <f t="shared" si="22"/>
        <v>1.6020351318293675E-4</v>
      </c>
      <c r="U41" s="110">
        <f t="shared" si="23"/>
        <v>3.8007594050912697E-4</v>
      </c>
      <c r="W41" s="117" t="s">
        <v>29</v>
      </c>
      <c r="X41" s="109">
        <f>SUMPRODUCT(AA$4:AA$34,AF$4:AF$34)</f>
        <v>7.5573638859669282E-4</v>
      </c>
      <c r="Y41" s="103"/>
      <c r="Z41" s="103"/>
      <c r="AA41" s="103"/>
      <c r="AB41" s="103"/>
      <c r="AC41" s="103"/>
      <c r="AD41" s="103"/>
      <c r="AE41" s="109">
        <f t="shared" si="24"/>
        <v>9.9530482378184452E-5</v>
      </c>
      <c r="AF41" s="110">
        <f t="shared" si="25"/>
        <v>1.7805149315338082E-4</v>
      </c>
      <c r="AG41" s="109"/>
      <c r="AI41" s="144"/>
      <c r="AJ41" s="144"/>
      <c r="AK41" s="144"/>
      <c r="AL41" s="145"/>
      <c r="AO41" s="144"/>
      <c r="AP41" s="144"/>
      <c r="AQ41" s="144"/>
      <c r="AR41" s="145"/>
      <c r="AU41" s="144"/>
      <c r="AV41" s="144"/>
      <c r="AW41" s="144"/>
      <c r="AX41" s="145"/>
      <c r="BA41" s="144"/>
      <c r="BB41" s="144"/>
      <c r="BC41" s="144"/>
      <c r="BD41" s="145"/>
      <c r="BG41" s="144"/>
      <c r="BH41" s="144"/>
      <c r="BI41" s="144"/>
      <c r="BJ41" s="145"/>
      <c r="BL41" s="146"/>
      <c r="BM41" s="147"/>
    </row>
    <row r="42" spans="1:76" ht="13">
      <c r="A42" s="117" t="s">
        <v>27</v>
      </c>
      <c r="B42" s="109">
        <f>SUMPRODUCT(F$4:F$34,J$4:J$34)</f>
        <v>0.21035507735838349</v>
      </c>
      <c r="C42" s="103"/>
      <c r="D42" s="103"/>
      <c r="E42" s="103"/>
      <c r="F42" s="103"/>
      <c r="G42" s="103"/>
      <c r="H42" s="103"/>
      <c r="I42" s="109">
        <f>B42*VLOOKUP($A42,N2OEF,2,FALSE)</f>
        <v>1.360997350508741E-2</v>
      </c>
      <c r="J42" s="110">
        <f t="shared" si="27"/>
        <v>1.4808997446030198E-2</v>
      </c>
      <c r="L42" s="117" t="s">
        <v>27</v>
      </c>
      <c r="M42" s="109">
        <f>SUMPRODUCT(Q$4:Q$34,U$4:U$34)</f>
        <v>3.7612284266578908E-2</v>
      </c>
      <c r="N42" s="103"/>
      <c r="O42" s="103"/>
      <c r="P42" s="103"/>
      <c r="Q42" s="103"/>
      <c r="R42" s="103"/>
      <c r="S42" s="103"/>
      <c r="T42" s="109">
        <f t="shared" si="22"/>
        <v>3.9718572185507327E-3</v>
      </c>
      <c r="U42" s="110">
        <f t="shared" si="23"/>
        <v>2.9187132590865234E-3</v>
      </c>
      <c r="W42" s="117" t="s">
        <v>27</v>
      </c>
      <c r="X42" s="109">
        <f>SUMPRODUCT(AB$4:AB$34,AF$4:AF$34)</f>
        <v>5.4297222433646799E-4</v>
      </c>
      <c r="Y42" s="103"/>
      <c r="Z42" s="103"/>
      <c r="AA42" s="103"/>
      <c r="AB42" s="103"/>
      <c r="AC42" s="103"/>
      <c r="AD42" s="103"/>
      <c r="AE42" s="109">
        <f t="shared" si="24"/>
        <v>1.1592456989583591E-4</v>
      </c>
      <c r="AF42" s="110">
        <f t="shared" si="25"/>
        <v>1.4280169500049109E-4</v>
      </c>
      <c r="AG42" s="109"/>
      <c r="AH42" s="127" t="s">
        <v>33</v>
      </c>
      <c r="AI42" s="148">
        <f>SUMIF(AJ$4:AJ$34,$AH42,AK$4:AK$34)</f>
        <v>4.1964908459447753E-2</v>
      </c>
      <c r="AJ42" s="148"/>
      <c r="AK42" s="148">
        <f>AI42*VLOOKUP($AH42,N2OEF,5,FALSE)</f>
        <v>4.1964908459447751E-5</v>
      </c>
      <c r="AL42" s="149">
        <f>AI42*VLOOKUP($AH42,CH4EF,5,FALSE)</f>
        <v>2.0982454229723875E-5</v>
      </c>
      <c r="AN42" s="127" t="s">
        <v>33</v>
      </c>
      <c r="AO42" s="148">
        <f>SUMIF(AP$4:AP$34,$AH42,AQ$4:AQ$34)</f>
        <v>7.2930800132337201E-2</v>
      </c>
      <c r="AP42" s="148"/>
      <c r="AQ42" s="148">
        <f>AO42*VLOOKUP($AH42,N2OEF,6,FALSE)</f>
        <v>1.0210312018527208E-4</v>
      </c>
      <c r="AR42" s="149">
        <f>AO42*VLOOKUP($AH42,CH4EF,6,FALSE)</f>
        <v>6.5637720119103476E-5</v>
      </c>
      <c r="AT42" s="127" t="s">
        <v>33</v>
      </c>
      <c r="AU42" s="148">
        <f>SUMIF(AV$4:AV$34,$AH42,AW$4:AW$34)</f>
        <v>8.5397145000003838E-2</v>
      </c>
      <c r="AV42" s="148"/>
      <c r="AW42" s="148">
        <f>AU42*VLOOKUP($AH42,N2OEF,7,FALSE)</f>
        <v>4.0990629600001836E-4</v>
      </c>
      <c r="AX42" s="149">
        <f>AU42*VLOOKUP($AH42,CH4EF,7,FALSE)</f>
        <v>4.3552543950001963E-4</v>
      </c>
      <c r="AZ42" s="127"/>
      <c r="BA42" s="148"/>
      <c r="BB42" s="148"/>
      <c r="BC42" s="148"/>
      <c r="BD42" s="149"/>
      <c r="BF42" s="127"/>
      <c r="BG42" s="148"/>
      <c r="BH42" s="148"/>
      <c r="BI42" s="148"/>
      <c r="BJ42" s="149"/>
      <c r="BL42" s="146"/>
      <c r="BM42" s="147"/>
    </row>
    <row r="43" spans="1:76" ht="13">
      <c r="A43" s="117" t="s">
        <v>25</v>
      </c>
      <c r="B43" s="109">
        <f>SUMPRODUCT(G$4:G$34,J$4:J$34)</f>
        <v>0.49501837604112797</v>
      </c>
      <c r="C43" s="103"/>
      <c r="D43" s="103"/>
      <c r="E43" s="103"/>
      <c r="F43" s="103"/>
      <c r="G43" s="103"/>
      <c r="H43" s="103"/>
      <c r="I43" s="109">
        <f t="shared" si="26"/>
        <v>2.1236288332164389E-2</v>
      </c>
      <c r="J43" s="110">
        <f t="shared" si="27"/>
        <v>1.3414997990714567E-2</v>
      </c>
      <c r="L43" s="117" t="s">
        <v>25</v>
      </c>
      <c r="M43" s="109">
        <f>SUMPRODUCT(R$4:R$34,U$4:U$34)</f>
        <v>0.16128453917203939</v>
      </c>
      <c r="N43" s="103"/>
      <c r="O43" s="103"/>
      <c r="P43" s="103"/>
      <c r="Q43" s="103"/>
      <c r="R43" s="103"/>
      <c r="S43" s="103"/>
      <c r="T43" s="109">
        <f t="shared" si="22"/>
        <v>1.404788336188463E-2</v>
      </c>
      <c r="U43" s="110">
        <f t="shared" si="23"/>
        <v>7.2900611705761795E-3</v>
      </c>
      <c r="W43" s="117" t="s">
        <v>25</v>
      </c>
      <c r="X43" s="109">
        <f>SUMPRODUCT(AC$4:AC$34,AF$4:AF$34)</f>
        <v>5.8567203556359046E-3</v>
      </c>
      <c r="Y43" s="103"/>
      <c r="Z43" s="103"/>
      <c r="AA43" s="103"/>
      <c r="AB43" s="103"/>
      <c r="AC43" s="103"/>
      <c r="AD43" s="103"/>
      <c r="AE43" s="109">
        <f t="shared" si="24"/>
        <v>1.0249260622362832E-3</v>
      </c>
      <c r="AF43" s="110">
        <f t="shared" si="25"/>
        <v>3.8361518329415174E-4</v>
      </c>
      <c r="AG43" s="109"/>
      <c r="AH43" s="117" t="s">
        <v>35</v>
      </c>
      <c r="AI43" s="150">
        <f>SUMIF(AJ$4:AJ$34,$AH43,AK$4:AK$34)</f>
        <v>9.9795707319435458E-3</v>
      </c>
      <c r="AJ43" s="150"/>
      <c r="AK43" s="150">
        <f>AI43*VLOOKUP($AH43,N2OEF,5,FALSE)</f>
        <v>9.9795707319435464E-6</v>
      </c>
      <c r="AL43" s="151">
        <f>AI43*VLOOKUP($AH43,CH4EF,5,FALSE)</f>
        <v>4.9897853659717732E-6</v>
      </c>
      <c r="AN43" s="117" t="s">
        <v>35</v>
      </c>
      <c r="AO43" s="150">
        <f>SUMIF(AP$4:AP$34,$AH43,AQ$4:AQ$34)</f>
        <v>1.4363272080605233E-3</v>
      </c>
      <c r="AP43" s="150"/>
      <c r="AQ43" s="150">
        <f>AO43*VLOOKUP($AH43,N2OEF,6,FALSE)</f>
        <v>2.0108580912847325E-6</v>
      </c>
      <c r="AR43" s="151">
        <f>AO43*VLOOKUP($AH43,CH4EF,6,FALSE)</f>
        <v>1.2926944872544709E-6</v>
      </c>
      <c r="AT43" s="117" t="s">
        <v>35</v>
      </c>
      <c r="AU43" s="150">
        <f>SUMIF(AV$4:AV$34,$AH43,AW$4:AW$34)</f>
        <v>7.1055844329431629E-3</v>
      </c>
      <c r="AV43" s="150"/>
      <c r="AW43" s="150">
        <f>AU43*VLOOKUP($AH43,N2OEF,7,FALSE)</f>
        <v>3.4106805278127182E-5</v>
      </c>
      <c r="AX43" s="151">
        <f>AU43*VLOOKUP($AH43,CH4EF,7,FALSE)</f>
        <v>3.6238480608010137E-5</v>
      </c>
      <c r="AZ43" s="117" t="s">
        <v>31</v>
      </c>
      <c r="BA43" s="150">
        <f>SUMIF(BB$4:BB$34,$AZ43,BC$4:BC$34)</f>
        <v>0.13605774226356018</v>
      </c>
      <c r="BB43" s="150"/>
      <c r="BC43" s="150">
        <f>BA43*VLOOKUP($AH43,N2OEF,8,FALSE)</f>
        <v>1.1292792607875495E-3</v>
      </c>
      <c r="BD43" s="151">
        <f>BA43*VLOOKUP($AH43,CH4EF,7,FALSE)</f>
        <v>6.9389448554415699E-4</v>
      </c>
      <c r="BF43" s="117" t="s">
        <v>31</v>
      </c>
      <c r="BG43" s="150">
        <f>SUMIF(BH$4:BH$34,$AZ43,BI$4:BI$34)</f>
        <v>9.7406050145275799E-2</v>
      </c>
      <c r="BH43" s="150"/>
      <c r="BI43" s="150">
        <f>BG43*VLOOKUP($AH43,N2OEF,8,FALSE)</f>
        <v>8.084702162057891E-4</v>
      </c>
      <c r="BJ43" s="151">
        <f>BG43*VLOOKUP($AH43,CH4EF,7,FALSE)</f>
        <v>4.9677085574090663E-4</v>
      </c>
      <c r="BL43" s="146"/>
      <c r="BM43" s="147"/>
    </row>
    <row r="44" spans="1:76" ht="13">
      <c r="A44" s="117" t="s">
        <v>23</v>
      </c>
      <c r="B44" s="109">
        <f>SUMPRODUCT(H$4:H$34,J$4:J$34)</f>
        <v>1.1094259068639045</v>
      </c>
      <c r="C44" s="103"/>
      <c r="D44" s="103"/>
      <c r="E44" s="103"/>
      <c r="F44" s="103"/>
      <c r="G44" s="103"/>
      <c r="H44" s="103"/>
      <c r="I44" s="109">
        <f t="shared" si="26"/>
        <v>2.2743231090710043E-2</v>
      </c>
      <c r="J44" s="110">
        <f t="shared" si="27"/>
        <v>1.1094259068639046E-2</v>
      </c>
      <c r="L44" s="117" t="s">
        <v>23</v>
      </c>
      <c r="M44" s="109">
        <f>SUMPRODUCT(S$4:S$34,U$4:U$34)</f>
        <v>0.22332383554039634</v>
      </c>
      <c r="N44" s="103"/>
      <c r="O44" s="103"/>
      <c r="P44" s="103"/>
      <c r="Q44" s="103"/>
      <c r="R44" s="103"/>
      <c r="S44" s="103"/>
      <c r="T44" s="109">
        <f t="shared" si="22"/>
        <v>4.9801215325508382E-3</v>
      </c>
      <c r="U44" s="110">
        <f t="shared" si="23"/>
        <v>3.305192765997866E-3</v>
      </c>
      <c r="W44" s="117" t="s">
        <v>23</v>
      </c>
      <c r="X44" s="109">
        <f>SUMPRODUCT(AD$4:AD$34,AF$4:AF$34)</f>
        <v>2.2596312506659262E-3</v>
      </c>
      <c r="Y44" s="103"/>
      <c r="Z44" s="103"/>
      <c r="AA44" s="103"/>
      <c r="AB44" s="103"/>
      <c r="AC44" s="103"/>
      <c r="AD44" s="103"/>
      <c r="AE44" s="109">
        <f t="shared" si="24"/>
        <v>1.0529881628103217E-4</v>
      </c>
      <c r="AF44" s="110">
        <f t="shared" si="25"/>
        <v>6.7788937519977784E-5</v>
      </c>
      <c r="AG44" s="109"/>
      <c r="AH44" s="117" t="s">
        <v>37</v>
      </c>
      <c r="AI44" s="150">
        <f>SUMIF(AJ$4:AJ$34,$AH44,AK$4:AK$34)</f>
        <v>0</v>
      </c>
      <c r="AJ44" s="150"/>
      <c r="AK44" s="150">
        <f>AI44*VLOOKUP($AH44,N2OEF,5,FALSE)</f>
        <v>0</v>
      </c>
      <c r="AL44" s="151">
        <f>AI44*VLOOKUP($AH44,CH4EF,5,FALSE)</f>
        <v>0</v>
      </c>
      <c r="AN44" s="117" t="s">
        <v>37</v>
      </c>
      <c r="AO44" s="150">
        <f>SUMIF(AP$4:AP$34,$AH44,AQ$4:AQ$34)</f>
        <v>0</v>
      </c>
      <c r="AP44" s="150"/>
      <c r="AQ44" s="150">
        <f>AO44*VLOOKUP($AH44,N2OEF,6,FALSE)</f>
        <v>0</v>
      </c>
      <c r="AR44" s="151">
        <f>AO44*VLOOKUP($AH44,CH4EF,6,FALSE)</f>
        <v>0</v>
      </c>
      <c r="AT44" s="117" t="s">
        <v>37</v>
      </c>
      <c r="AU44" s="150">
        <f>SUMIF(AV$4:AV$34,$AH44,AW$4:AW$34)</f>
        <v>0</v>
      </c>
      <c r="AV44" s="150"/>
      <c r="AW44" s="150">
        <f>AU44*VLOOKUP($AH44,N2OEF,7,FALSE)</f>
        <v>0</v>
      </c>
      <c r="AX44" s="151">
        <f>AU44*VLOOKUP($AH44,CH4EF,7,FALSE)</f>
        <v>0</v>
      </c>
      <c r="AZ44" s="117" t="s">
        <v>37</v>
      </c>
      <c r="BA44" s="150">
        <f>SUMIF(BB$4:BB$34,$AH44,BC$4:BC$34)</f>
        <v>1.360916777447788E-3</v>
      </c>
      <c r="BB44" s="150"/>
      <c r="BC44" s="150">
        <f>BA44*VLOOKUP($AH44,N2OEF,8,FALSE)</f>
        <v>1.129560925281664E-5</v>
      </c>
      <c r="BD44" s="151">
        <f>BA44*VLOOKUP($AH44,CH4EF,7,FALSE)</f>
        <v>6.9406755649837197E-6</v>
      </c>
      <c r="BF44" s="117" t="s">
        <v>37</v>
      </c>
      <c r="BG44" s="150">
        <f>SUMIF(BH$4:BH$34,$AH44,BI$4:BI$34)</f>
        <v>9.7430345133052963E-4</v>
      </c>
      <c r="BH44" s="150"/>
      <c r="BI44" s="150">
        <f>BG44*VLOOKUP($AH44,N2OEF,8,FALSE)</f>
        <v>8.0867186460433953E-6</v>
      </c>
      <c r="BJ44" s="151">
        <f>BG44*VLOOKUP($AH44,CH4EF,7,FALSE)</f>
        <v>4.9689476017857012E-6</v>
      </c>
      <c r="BL44" s="146"/>
      <c r="BM44" s="147"/>
    </row>
    <row r="45" spans="1:76" ht="13">
      <c r="A45" s="118" t="s">
        <v>21</v>
      </c>
      <c r="B45" s="109">
        <f>SUMPRODUCT(I$4:I$34,J$4:J$34)</f>
        <v>6.1529338720891964</v>
      </c>
      <c r="C45" s="111"/>
      <c r="D45" s="111"/>
      <c r="E45" s="111"/>
      <c r="F45" s="111"/>
      <c r="G45" s="111"/>
      <c r="H45" s="111"/>
      <c r="I45" s="109">
        <f t="shared" si="26"/>
        <v>2.9534082586028139E-2</v>
      </c>
      <c r="J45" s="110">
        <f t="shared" si="27"/>
        <v>4.4301123879042212E-2</v>
      </c>
      <c r="L45" s="118" t="s">
        <v>21</v>
      </c>
      <c r="M45" s="109">
        <f>SUMPRODUCT(T$4:T$34,U$4:U$34)</f>
        <v>1.5064033793101659</v>
      </c>
      <c r="N45" s="111"/>
      <c r="O45" s="111"/>
      <c r="P45" s="111"/>
      <c r="Q45" s="111"/>
      <c r="R45" s="111"/>
      <c r="S45" s="111"/>
      <c r="T45" s="109">
        <f t="shared" si="22"/>
        <v>3.766008448275415E-3</v>
      </c>
      <c r="U45" s="110">
        <f t="shared" si="23"/>
        <v>1.506403379310166E-2</v>
      </c>
      <c r="W45" s="118" t="s">
        <v>21</v>
      </c>
      <c r="X45" s="109">
        <f>SUMPRODUCT(AE$4:AE$34,AF$4:AF$34)</f>
        <v>3.2160494698238819E-2</v>
      </c>
      <c r="Y45" s="111"/>
      <c r="Z45" s="111"/>
      <c r="AA45" s="111"/>
      <c r="AB45" s="111"/>
      <c r="AC45" s="111"/>
      <c r="AD45" s="111"/>
      <c r="AE45" s="109">
        <f t="shared" si="24"/>
        <v>4.8240742047358231E-5</v>
      </c>
      <c r="AF45" s="110">
        <f t="shared" si="25"/>
        <v>9.5516669253769291E-4</v>
      </c>
      <c r="AG45" s="109"/>
      <c r="AH45" s="117" t="s">
        <v>185</v>
      </c>
      <c r="AI45" s="150"/>
      <c r="AJ45" s="150"/>
      <c r="AK45" s="150"/>
      <c r="AL45" s="151"/>
      <c r="AN45" s="117"/>
      <c r="AO45" s="150"/>
      <c r="AP45" s="150"/>
      <c r="AQ45" s="150"/>
      <c r="AR45" s="151"/>
      <c r="AT45" s="117" t="s">
        <v>185</v>
      </c>
      <c r="AU45" s="150">
        <f>SUMIF(AV$4:AV$34,$AH45,AW$4:AW$34)</f>
        <v>0.23926364965708458</v>
      </c>
      <c r="AV45" s="150"/>
      <c r="AW45" s="150">
        <f>AU45*VLOOKUP($AH45,N2OEF,7,FALSE)</f>
        <v>1.0312263300220345E-2</v>
      </c>
      <c r="AX45" s="151">
        <f>AU45*VLOOKUP($AH45,CH4EF,7,FALSE)</f>
        <v>2.2730046717423036E-3</v>
      </c>
      <c r="AZ45" s="117"/>
      <c r="BA45" s="150"/>
      <c r="BB45" s="150"/>
      <c r="BC45" s="150"/>
      <c r="BD45" s="151"/>
      <c r="BF45" s="117"/>
      <c r="BG45" s="150"/>
      <c r="BH45" s="150"/>
      <c r="BI45" s="150"/>
      <c r="BJ45" s="151"/>
      <c r="BL45" s="146"/>
      <c r="BM45" s="147"/>
    </row>
    <row r="46" spans="1:76" ht="13.5" thickBot="1">
      <c r="A46" s="119" t="s">
        <v>89</v>
      </c>
      <c r="B46" s="112">
        <f>SUM(B39:B45)</f>
        <v>7.9677332323526127</v>
      </c>
      <c r="C46" s="113"/>
      <c r="D46" s="113"/>
      <c r="E46" s="113"/>
      <c r="F46" s="113"/>
      <c r="G46" s="113"/>
      <c r="H46" s="113"/>
      <c r="I46" s="114">
        <f>SUM(I39:I45)</f>
        <v>8.712357551398997E-2</v>
      </c>
      <c r="J46" s="115">
        <f>SUM(J39:J45)</f>
        <v>8.3619378384426027E-2</v>
      </c>
      <c r="L46" s="119" t="s">
        <v>89</v>
      </c>
      <c r="M46" s="112">
        <f>SUM(M39:M45)</f>
        <v>1.9311311355220904</v>
      </c>
      <c r="N46" s="113"/>
      <c r="O46" s="113"/>
      <c r="P46" s="113"/>
      <c r="Q46" s="113"/>
      <c r="R46" s="113"/>
      <c r="S46" s="113"/>
      <c r="T46" s="114">
        <f>SUM(T39:T45)</f>
        <v>2.6926074074444552E-2</v>
      </c>
      <c r="U46" s="115">
        <f>SUM(U39:U45)</f>
        <v>2.8958076929271354E-2</v>
      </c>
      <c r="W46" s="119" t="s">
        <v>89</v>
      </c>
      <c r="X46" s="112">
        <f>SUM(X39:X45)</f>
        <v>4.2687076941862273E-2</v>
      </c>
      <c r="Y46" s="113"/>
      <c r="Z46" s="113"/>
      <c r="AA46" s="113"/>
      <c r="AB46" s="113"/>
      <c r="AC46" s="113"/>
      <c r="AD46" s="113"/>
      <c r="AE46" s="114">
        <f>SUM(AE39:AE45)</f>
        <v>1.4464956645922683E-3</v>
      </c>
      <c r="AF46" s="115">
        <f>SUM(AF39:AF45)</f>
        <v>2.1921513599025117E-3</v>
      </c>
      <c r="AG46" s="126"/>
      <c r="AH46" s="118" t="s">
        <v>89</v>
      </c>
      <c r="AI46" s="152">
        <f>SUM(AI42:AI44)</f>
        <v>5.19444791913913E-2</v>
      </c>
      <c r="AJ46" s="153"/>
      <c r="AK46" s="153">
        <f>SUM(AK42:AK44)</f>
        <v>5.1944479191391295E-5</v>
      </c>
      <c r="AL46" s="154">
        <f>SUM(AL42:AL44)</f>
        <v>2.5972239595695648E-5</v>
      </c>
      <c r="AN46" s="118" t="s">
        <v>89</v>
      </c>
      <c r="AO46" s="152">
        <f>SUM(AO42:AO44)</f>
        <v>7.4367127340397729E-2</v>
      </c>
      <c r="AP46" s="153"/>
      <c r="AQ46" s="153">
        <f>SUM(AQ42:AQ44)</f>
        <v>1.0411397827655681E-4</v>
      </c>
      <c r="AR46" s="154">
        <f>SUM(AR42:AR44)</f>
        <v>6.6930414606357951E-5</v>
      </c>
      <c r="AT46" s="118" t="s">
        <v>89</v>
      </c>
      <c r="AU46" s="152">
        <f>SUM(AU42:AU45)</f>
        <v>0.33176637909003159</v>
      </c>
      <c r="AV46" s="153"/>
      <c r="AW46" s="153">
        <f>SUM(AW42:AW45)</f>
        <v>1.0756276401498491E-2</v>
      </c>
      <c r="AX46" s="154">
        <f>SUM(AX42:AX45)</f>
        <v>2.7447685918503334E-3</v>
      </c>
      <c r="AZ46" s="118" t="s">
        <v>89</v>
      </c>
      <c r="BA46" s="152">
        <f>SUM(BA42:BA44)</f>
        <v>0.13741865904100797</v>
      </c>
      <c r="BB46" s="153"/>
      <c r="BC46" s="153">
        <f>SUM(BC42:BC44)</f>
        <v>1.1405748700403662E-3</v>
      </c>
      <c r="BD46" s="154">
        <f>SUM(BD42:BD44)</f>
        <v>7.008351611091407E-4</v>
      </c>
      <c r="BF46" s="118" t="s">
        <v>89</v>
      </c>
      <c r="BG46" s="152">
        <f>SUM(BG42:BG44)</f>
        <v>9.8380353596606324E-2</v>
      </c>
      <c r="BH46" s="153"/>
      <c r="BI46" s="153">
        <f>SUM(BI42:BI44)</f>
        <v>8.1655693485183252E-4</v>
      </c>
      <c r="BJ46" s="154">
        <f>SUM(BJ42:BJ44)</f>
        <v>5.0173980334269235E-4</v>
      </c>
      <c r="BL46" s="155">
        <f>SUM(BC46,AW46,AQ46,AK46,AE46,T46,I46,BI46)</f>
        <v>0.12836561191688542</v>
      </c>
      <c r="BM46" s="156">
        <f>SUM(BD46,AX46,AR46,AL46,AF46,U46,J46,BJ46)</f>
        <v>0.11880985288410412</v>
      </c>
    </row>
    <row r="48" spans="1:76" s="104" customFormat="1" ht="13">
      <c r="A48" s="134"/>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34"/>
      <c r="AP48" s="134"/>
      <c r="AQ48" s="134"/>
      <c r="AR48" s="134"/>
      <c r="AS48" s="134"/>
      <c r="AT48" s="134"/>
      <c r="AU48" s="134"/>
      <c r="AV48" s="134"/>
      <c r="AW48" s="134"/>
      <c r="AX48" s="134"/>
      <c r="AY48" s="134"/>
      <c r="AZ48" s="134"/>
      <c r="BA48" s="134"/>
      <c r="BB48" s="134"/>
      <c r="BC48" s="134"/>
      <c r="BD48" s="134"/>
      <c r="BE48" s="134"/>
      <c r="BF48" s="134"/>
      <c r="BG48" s="134"/>
      <c r="BH48" s="134"/>
      <c r="BI48" s="134"/>
      <c r="BJ48" s="134"/>
      <c r="BK48" s="134"/>
      <c r="BL48" s="134"/>
      <c r="BM48" s="134"/>
      <c r="BN48" s="134"/>
      <c r="BO48" s="134"/>
      <c r="BP48" s="134"/>
      <c r="BQ48" s="134"/>
      <c r="BR48" s="134"/>
      <c r="BS48" s="134"/>
      <c r="BT48" s="134"/>
      <c r="BU48" s="134"/>
      <c r="BV48" s="134"/>
      <c r="BW48" s="134"/>
      <c r="BX48" s="134"/>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theme="9" tint="0.79998168889431442"/>
  </sheetPr>
  <dimension ref="A1:CG51"/>
  <sheetViews>
    <sheetView topLeftCell="BF5" workbookViewId="0">
      <selection activeCell="BO49" sqref="BO49"/>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9.1796875" style="134"/>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1"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1" ht="13">
      <c r="A2" s="171"/>
      <c r="B2" s="398">
        <v>2017</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2017</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2017</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2017</v>
      </c>
      <c r="AS2" s="135"/>
      <c r="AT2" s="135"/>
      <c r="AU2" s="164"/>
      <c r="AX2" s="128">
        <f>$B$2</f>
        <v>2017</v>
      </c>
      <c r="AY2" s="135"/>
      <c r="AZ2" s="135"/>
      <c r="BA2" s="164"/>
      <c r="BD2" s="128">
        <f>$B$2</f>
        <v>2017</v>
      </c>
      <c r="BE2" s="135"/>
      <c r="BF2" s="135"/>
      <c r="BG2" s="164"/>
      <c r="BJ2" s="128">
        <f>$B$2</f>
        <v>2017</v>
      </c>
      <c r="BK2" s="135"/>
      <c r="BL2" s="135"/>
      <c r="BM2" s="164"/>
      <c r="BP2" s="128">
        <f>$B$2</f>
        <v>2017</v>
      </c>
      <c r="BQ2" s="135"/>
      <c r="BR2" s="135"/>
      <c r="BS2" s="164"/>
    </row>
    <row r="3" spans="1:71">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row>
    <row r="4" spans="1:71" ht="13">
      <c r="A4" s="173">
        <v>0</v>
      </c>
      <c r="B4" s="178">
        <f>B2</f>
        <v>2017</v>
      </c>
      <c r="C4" s="138" t="str">
        <f>VLOOKUP($B4,techs,C$2,FALSE)</f>
        <v/>
      </c>
      <c r="D4" s="138">
        <f t="shared" ref="C4:L21" si="3">VLOOKUP($B4,techs,D$2,FALSE)</f>
        <v>0</v>
      </c>
      <c r="E4" s="138">
        <f t="shared" si="3"/>
        <v>0</v>
      </c>
      <c r="F4" s="138">
        <f t="shared" si="3"/>
        <v>0</v>
      </c>
      <c r="G4" s="138">
        <f t="shared" si="3"/>
        <v>0</v>
      </c>
      <c r="H4" s="138">
        <f t="shared" si="3"/>
        <v>0</v>
      </c>
      <c r="I4" s="138">
        <f>VLOOKUP($B4,techs,I$2,FALSE)</f>
        <v>0.14000000000000001</v>
      </c>
      <c r="J4" s="138">
        <f>VLOOKUP($B4,techs,J$2,FALSE)</f>
        <v>0</v>
      </c>
      <c r="K4" s="138">
        <f>VLOOKUP($B4,techs,K$2,FALSE)</f>
        <v>0.28999999999999998</v>
      </c>
      <c r="L4" s="138">
        <f>VLOOKUP($B4,techs,L$2,FALSE)</f>
        <v>0.56000000000000005</v>
      </c>
      <c r="M4" s="174">
        <f t="shared" ref="M4:M34" si="4">VLOOKUP($A4,VMTtoMY17,2,FALSE)*$M$35</f>
        <v>0.68186625024904224</v>
      </c>
      <c r="O4" s="173">
        <v>0</v>
      </c>
      <c r="P4" s="178">
        <f>P2</f>
        <v>2017</v>
      </c>
      <c r="Q4" s="137" t="str">
        <f t="shared" ref="Q4:Z21" si="5">VLOOKUP($B4,techs,Q$2,FALSE)</f>
        <v/>
      </c>
      <c r="R4" s="138">
        <f t="shared" si="5"/>
        <v>0</v>
      </c>
      <c r="S4" s="138">
        <f t="shared" si="5"/>
        <v>0</v>
      </c>
      <c r="T4" s="138">
        <f t="shared" si="5"/>
        <v>0</v>
      </c>
      <c r="U4" s="138">
        <f t="shared" si="5"/>
        <v>0</v>
      </c>
      <c r="V4" s="138">
        <f t="shared" si="5"/>
        <v>0</v>
      </c>
      <c r="W4" s="138">
        <f t="shared" si="5"/>
        <v>0.09</v>
      </c>
      <c r="X4" s="138">
        <f t="shared" si="5"/>
        <v>0.14000000000000001</v>
      </c>
      <c r="Y4" s="138">
        <f t="shared" si="5"/>
        <v>0.28000000000000003</v>
      </c>
      <c r="Z4" s="138">
        <f t="shared" si="5"/>
        <v>0.48</v>
      </c>
      <c r="AA4" s="174">
        <f t="shared" ref="AA4:AA34" si="6">VLOOKUP($A4,VMTtoMY17,3,FALSE)*$AA$35</f>
        <v>0.27598884148419772</v>
      </c>
      <c r="AC4" s="173">
        <v>0</v>
      </c>
      <c r="AD4" s="178">
        <f>AD2</f>
        <v>2017</v>
      </c>
      <c r="AE4" s="137">
        <f t="shared" ref="AE4:AN21" si="7">VLOOKUP($B4,techs,AE$2,FALSE)</f>
        <v>0</v>
      </c>
      <c r="AF4" s="138">
        <f t="shared" si="7"/>
        <v>0</v>
      </c>
      <c r="AG4" s="138">
        <f t="shared" si="7"/>
        <v>0</v>
      </c>
      <c r="AH4" s="138">
        <f t="shared" si="7"/>
        <v>0</v>
      </c>
      <c r="AI4" s="138">
        <f t="shared" si="7"/>
        <v>0</v>
      </c>
      <c r="AJ4" s="138">
        <f t="shared" si="7"/>
        <v>0</v>
      </c>
      <c r="AK4" s="138">
        <f t="shared" si="7"/>
        <v>0.08</v>
      </c>
      <c r="AL4" s="138">
        <f t="shared" si="7"/>
        <v>0.08</v>
      </c>
      <c r="AM4" s="138">
        <f t="shared" si="7"/>
        <v>0.39</v>
      </c>
      <c r="AN4" s="138">
        <f t="shared" si="7"/>
        <v>0.45</v>
      </c>
      <c r="AO4" s="174">
        <f t="shared" ref="AO4:AO34" si="8">VLOOKUP($A4,VMTtoMY17,4,FALSE)*$AO$35</f>
        <v>3.9771065513340455E-3</v>
      </c>
      <c r="AP4" s="139"/>
      <c r="AR4" s="178">
        <f>AR2</f>
        <v>2017</v>
      </c>
      <c r="AS4" s="103" t="str">
        <f>VLOOKUP(AR4,techs,2,FALSE)</f>
        <v>AF</v>
      </c>
      <c r="AT4" s="140">
        <f t="shared" ref="AT4:AT34" si="9">VLOOKUP($A4,VMTtoMY17,5,FALSE)*AT$35</f>
        <v>6.2846353054000935E-3</v>
      </c>
      <c r="AU4" s="167"/>
      <c r="AX4" s="178">
        <f>AX2</f>
        <v>2017</v>
      </c>
      <c r="AY4" s="103" t="str">
        <f>VLOOKUP(AX4,techs,2,FALSE)</f>
        <v>AF</v>
      </c>
      <c r="AZ4" s="140">
        <f t="shared" ref="AZ4:AZ34" si="10">VLOOKUP($A4,VMTtoMY17,6,FALSE)*AZ$35</f>
        <v>1.0854713887871764E-2</v>
      </c>
      <c r="BA4" s="167"/>
      <c r="BD4" s="178">
        <f>BD2</f>
        <v>2017</v>
      </c>
      <c r="BE4" s="103" t="str">
        <f>VLOOKUP(BD4,techs,3,FALSE)</f>
        <v>AF</v>
      </c>
      <c r="BF4" s="140">
        <f t="shared" ref="BF4:BF34" si="11">VLOOKUP($A4,VMTtoMY17,7,FALSE)*BF$35</f>
        <v>2.9457344063656112E-2</v>
      </c>
      <c r="BG4" s="167"/>
      <c r="BJ4" s="178">
        <f>BJ2</f>
        <v>2017</v>
      </c>
      <c r="BK4" s="103" t="str">
        <f>VLOOKUP(BJ4,techs,4,FALSE)</f>
        <v>A</v>
      </c>
      <c r="BL4" s="140">
        <f>VLOOKUP($A4,VMTtoMY17,8,FALSE)*BL$35</f>
        <v>2.3843531999156835E-2</v>
      </c>
      <c r="BM4" s="167"/>
      <c r="BP4" s="178">
        <f>BP2</f>
        <v>2017</v>
      </c>
      <c r="BQ4" s="103" t="str">
        <f>VLOOKUP(BP4,techs,4,FALSE)</f>
        <v>A</v>
      </c>
      <c r="BR4" s="140">
        <f t="shared" ref="BR4:BR34" si="12">VLOOKUP($A4,VMTtoMY17,9,FALSE)*BR$35</f>
        <v>5.7050208523935471E-3</v>
      </c>
      <c r="BS4" s="167"/>
    </row>
    <row r="5" spans="1:71" ht="13">
      <c r="A5" s="173">
        <v>1</v>
      </c>
      <c r="B5" s="180">
        <f>B4-1</f>
        <v>2016</v>
      </c>
      <c r="C5" s="138" t="str">
        <f>VLOOKUP($B5,techs,C$2,FALSE)</f>
        <v/>
      </c>
      <c r="D5" s="138">
        <f t="shared" si="3"/>
        <v>0</v>
      </c>
      <c r="E5" s="138">
        <f t="shared" si="3"/>
        <v>0</v>
      </c>
      <c r="F5" s="138">
        <f t="shared" si="3"/>
        <v>0</v>
      </c>
      <c r="G5" s="138">
        <f t="shared" si="3"/>
        <v>0</v>
      </c>
      <c r="H5" s="138">
        <f t="shared" si="3"/>
        <v>0</v>
      </c>
      <c r="I5" s="138">
        <f t="shared" si="3"/>
        <v>0.25</v>
      </c>
      <c r="J5" s="138">
        <f t="shared" ref="J5:L6" si="13">VLOOKUP($B5,techs,J$2,FALSE)</f>
        <v>0.5</v>
      </c>
      <c r="K5" s="138">
        <f t="shared" si="13"/>
        <v>0.18</v>
      </c>
      <c r="L5" s="138">
        <f t="shared" si="13"/>
        <v>0.06</v>
      </c>
      <c r="M5" s="174">
        <f t="shared" si="4"/>
        <v>0.65974846934163411</v>
      </c>
      <c r="O5" s="173">
        <v>1</v>
      </c>
      <c r="P5" s="180">
        <f>P4-1</f>
        <v>2016</v>
      </c>
      <c r="Q5" s="138" t="str">
        <f t="shared" si="5"/>
        <v/>
      </c>
      <c r="R5" s="138">
        <f t="shared" si="5"/>
        <v>0</v>
      </c>
      <c r="S5" s="138">
        <f t="shared" si="5"/>
        <v>0</v>
      </c>
      <c r="T5" s="138">
        <f t="shared" si="5"/>
        <v>0</v>
      </c>
      <c r="U5" s="138">
        <f t="shared" si="5"/>
        <v>0</v>
      </c>
      <c r="V5" s="138">
        <f t="shared" si="5"/>
        <v>0</v>
      </c>
      <c r="W5" s="138">
        <f t="shared" si="5"/>
        <v>0.2</v>
      </c>
      <c r="X5" s="138">
        <f t="shared" si="5"/>
        <v>0.62</v>
      </c>
      <c r="Y5" s="138">
        <f t="shared" si="5"/>
        <v>0.16</v>
      </c>
      <c r="Z5" s="138">
        <f t="shared" si="5"/>
        <v>0.02</v>
      </c>
      <c r="AA5" s="174">
        <f t="shared" si="6"/>
        <v>0.2674887579742668</v>
      </c>
      <c r="AC5" s="173">
        <v>1</v>
      </c>
      <c r="AD5" s="180">
        <f>AD4-1</f>
        <v>2016</v>
      </c>
      <c r="AE5" s="138">
        <f t="shared" si="7"/>
        <v>0</v>
      </c>
      <c r="AF5" s="138">
        <f t="shared" si="7"/>
        <v>0</v>
      </c>
      <c r="AG5" s="138">
        <f t="shared" si="7"/>
        <v>0</v>
      </c>
      <c r="AH5" s="138">
        <f t="shared" si="7"/>
        <v>0</v>
      </c>
      <c r="AI5" s="138">
        <f t="shared" si="7"/>
        <v>0</v>
      </c>
      <c r="AJ5" s="138">
        <f t="shared" si="7"/>
        <v>0</v>
      </c>
      <c r="AK5" s="138">
        <f t="shared" si="7"/>
        <v>0.24</v>
      </c>
      <c r="AL5" s="138">
        <f t="shared" si="7"/>
        <v>0.1</v>
      </c>
      <c r="AM5" s="138">
        <f t="shared" si="7"/>
        <v>0.21</v>
      </c>
      <c r="AN5" s="138">
        <f t="shared" si="7"/>
        <v>0.44</v>
      </c>
      <c r="AO5" s="174">
        <f t="shared" si="8"/>
        <v>3.8989115565177708E-3</v>
      </c>
      <c r="AP5" s="139"/>
      <c r="AR5" s="180">
        <f>AR4-1</f>
        <v>2016</v>
      </c>
      <c r="AS5" s="103" t="str">
        <f>VLOOKUP(AR5,techs,2,FALSE)</f>
        <v>AF</v>
      </c>
      <c r="AT5" s="140">
        <f t="shared" si="9"/>
        <v>6.1120865001458866E-3</v>
      </c>
      <c r="AU5" s="147"/>
      <c r="AX5" s="180">
        <f>AX4-1</f>
        <v>2016</v>
      </c>
      <c r="AY5" s="103" t="str">
        <f>VLOOKUP(AX5,techs,2,FALSE)</f>
        <v>AF</v>
      </c>
      <c r="AZ5" s="140">
        <f t="shared" si="10"/>
        <v>1.0650284885750629E-2</v>
      </c>
      <c r="BA5" s="147"/>
      <c r="BD5" s="180">
        <f>BD4-1</f>
        <v>2016</v>
      </c>
      <c r="BE5" s="103" t="str">
        <f>VLOOKUP(BD5,techs,3,FALSE)</f>
        <v>AF</v>
      </c>
      <c r="BF5" s="140">
        <f t="shared" si="11"/>
        <v>2.8631021733761013E-2</v>
      </c>
      <c r="BG5" s="147"/>
      <c r="BJ5" s="180">
        <f>BJ4-1</f>
        <v>2016</v>
      </c>
      <c r="BK5" s="103" t="str">
        <f>VLOOKUP(BJ5,techs,4,FALSE)</f>
        <v>A</v>
      </c>
      <c r="BL5" s="140">
        <f t="shared" ref="BL5:BL34" si="14">VLOOKUP($A5,VMTtoMY17,8,FALSE)*BL$35</f>
        <v>1.2731909367568454E-2</v>
      </c>
      <c r="BM5" s="147"/>
      <c r="BP5" s="180">
        <f>BP4-1</f>
        <v>2016</v>
      </c>
      <c r="BQ5" s="103" t="str">
        <f>VLOOKUP(BP5,techs,4,FALSE)</f>
        <v>A</v>
      </c>
      <c r="BR5" s="140">
        <f t="shared" si="12"/>
        <v>5.4262106375917241E-3</v>
      </c>
      <c r="BS5" s="147"/>
    </row>
    <row r="6" spans="1:71" ht="13">
      <c r="A6" s="173">
        <v>2</v>
      </c>
      <c r="B6" s="180">
        <f t="shared" ref="B6:B33" si="15">B5-1</f>
        <v>2015</v>
      </c>
      <c r="C6" s="138" t="str">
        <f>VLOOKUP($B6,techs,C$2,FALSE)</f>
        <v/>
      </c>
      <c r="D6" s="138">
        <f t="shared" si="3"/>
        <v>0</v>
      </c>
      <c r="E6" s="138">
        <f t="shared" si="3"/>
        <v>0</v>
      </c>
      <c r="F6" s="138">
        <f t="shared" si="3"/>
        <v>0</v>
      </c>
      <c r="G6" s="138">
        <f t="shared" si="3"/>
        <v>0</v>
      </c>
      <c r="H6" s="138">
        <f t="shared" si="3"/>
        <v>0</v>
      </c>
      <c r="I6" s="138">
        <f t="shared" si="3"/>
        <v>0.33</v>
      </c>
      <c r="J6" s="138">
        <f t="shared" si="13"/>
        <v>0.56000000000000005</v>
      </c>
      <c r="K6" s="138">
        <f t="shared" si="13"/>
        <v>0.11</v>
      </c>
      <c r="L6" s="138">
        <f t="shared" si="13"/>
        <v>0</v>
      </c>
      <c r="M6" s="174">
        <f t="shared" si="4"/>
        <v>0.62800249133409336</v>
      </c>
      <c r="O6" s="173">
        <v>2</v>
      </c>
      <c r="P6" s="180">
        <f t="shared" ref="P6:P33" si="16">P5-1</f>
        <v>2015</v>
      </c>
      <c r="Q6" s="138" t="str">
        <f>VLOOKUP($B6,techs,Q$2,FALSE)</f>
        <v/>
      </c>
      <c r="R6" s="138">
        <f t="shared" si="5"/>
        <v>0</v>
      </c>
      <c r="S6" s="138">
        <f t="shared" si="5"/>
        <v>0</v>
      </c>
      <c r="T6" s="138">
        <f t="shared" si="5"/>
        <v>0</v>
      </c>
      <c r="U6" s="138">
        <f t="shared" si="5"/>
        <v>0</v>
      </c>
      <c r="V6" s="138">
        <f t="shared" si="5"/>
        <v>0</v>
      </c>
      <c r="W6" s="138">
        <f t="shared" si="5"/>
        <v>0.22</v>
      </c>
      <c r="X6" s="138">
        <f t="shared" si="5"/>
        <v>0.72</v>
      </c>
      <c r="Y6" s="138">
        <f t="shared" si="5"/>
        <v>0.06</v>
      </c>
      <c r="Z6" s="138">
        <f t="shared" si="5"/>
        <v>0</v>
      </c>
      <c r="AA6" s="174">
        <f t="shared" si="6"/>
        <v>0.25202557651717045</v>
      </c>
      <c r="AC6" s="173">
        <v>2</v>
      </c>
      <c r="AD6" s="180">
        <f t="shared" ref="AD6:AD33" si="17">AD5-1</f>
        <v>2015</v>
      </c>
      <c r="AE6" s="138">
        <f t="shared" si="7"/>
        <v>0</v>
      </c>
      <c r="AF6" s="138">
        <f t="shared" si="7"/>
        <v>0</v>
      </c>
      <c r="AG6" s="138">
        <f t="shared" si="7"/>
        <v>0</v>
      </c>
      <c r="AH6" s="138">
        <f t="shared" si="7"/>
        <v>0</v>
      </c>
      <c r="AI6" s="138">
        <f t="shared" si="7"/>
        <v>0</v>
      </c>
      <c r="AJ6" s="138">
        <f t="shared" si="7"/>
        <v>0</v>
      </c>
      <c r="AK6" s="138">
        <f t="shared" si="7"/>
        <v>0.31</v>
      </c>
      <c r="AL6" s="138">
        <f t="shared" si="7"/>
        <v>0.64</v>
      </c>
      <c r="AM6" s="138">
        <f t="shared" si="7"/>
        <v>0.05</v>
      </c>
      <c r="AN6" s="138">
        <f t="shared" si="7"/>
        <v>0</v>
      </c>
      <c r="AO6" s="174">
        <f t="shared" si="8"/>
        <v>3.705715117453965E-3</v>
      </c>
      <c r="AP6" s="139"/>
      <c r="AR6" s="180">
        <f t="shared" ref="AR6:AR33" si="18">AR5-1</f>
        <v>2015</v>
      </c>
      <c r="AS6" s="103" t="str">
        <f t="shared" ref="AS6:AS34" si="19">VLOOKUP(AR6,techs,2,FALSE)</f>
        <v>AF</v>
      </c>
      <c r="AT6" s="140">
        <f t="shared" si="9"/>
        <v>5.8281014900876029E-3</v>
      </c>
      <c r="AU6" s="147"/>
      <c r="AX6" s="180">
        <f t="shared" ref="AX6:AX33" si="20">AX5-1</f>
        <v>2015</v>
      </c>
      <c r="AY6" s="103" t="str">
        <f t="shared" ref="AY6:AY34" si="21">VLOOKUP(AX6,techs,2,FALSE)</f>
        <v>AF</v>
      </c>
      <c r="AZ6" s="140">
        <f t="shared" si="10"/>
        <v>9.9358751323338924E-3</v>
      </c>
      <c r="BA6" s="147"/>
      <c r="BD6" s="180">
        <f t="shared" ref="BD6:BD33" si="22">BD5-1</f>
        <v>2015</v>
      </c>
      <c r="BE6" s="103" t="str">
        <f t="shared" ref="BE6:BE34" si="23">VLOOKUP(BD6,techs,3,FALSE)</f>
        <v>AF</v>
      </c>
      <c r="BF6" s="140">
        <f t="shared" si="11"/>
        <v>2.815685553754467E-2</v>
      </c>
      <c r="BG6" s="147"/>
      <c r="BJ6" s="180">
        <f t="shared" ref="BJ6:BJ33" si="24">BJ5-1</f>
        <v>2015</v>
      </c>
      <c r="BK6" s="103" t="str">
        <f t="shared" ref="BK6:BK34" si="25">VLOOKUP(BJ6,techs,4,FALSE)</f>
        <v>A</v>
      </c>
      <c r="BL6" s="140">
        <f t="shared" si="14"/>
        <v>9.1052692871979798E-3</v>
      </c>
      <c r="BM6" s="147"/>
      <c r="BP6" s="180">
        <f t="shared" ref="BP6:BP33" si="26">BP5-1</f>
        <v>2015</v>
      </c>
      <c r="BQ6" s="103" t="str">
        <f t="shared" ref="BQ6:BQ34" si="27">VLOOKUP(BP6,techs,4,FALSE)</f>
        <v>A</v>
      </c>
      <c r="BR6" s="140">
        <f t="shared" si="12"/>
        <v>5.067108334893251E-3</v>
      </c>
      <c r="BS6" s="147"/>
    </row>
    <row r="7" spans="1:71" ht="13">
      <c r="A7" s="173">
        <v>3</v>
      </c>
      <c r="B7" s="180">
        <f t="shared" si="15"/>
        <v>2014</v>
      </c>
      <c r="C7" s="138" t="str">
        <f t="shared" si="3"/>
        <v/>
      </c>
      <c r="D7" s="138">
        <f t="shared" si="3"/>
        <v>0</v>
      </c>
      <c r="E7" s="138">
        <f t="shared" si="3"/>
        <v>0</v>
      </c>
      <c r="F7" s="138">
        <f t="shared" si="3"/>
        <v>0</v>
      </c>
      <c r="G7" s="138">
        <f t="shared" si="3"/>
        <v>0</v>
      </c>
      <c r="H7" s="138">
        <f t="shared" si="3"/>
        <v>0</v>
      </c>
      <c r="I7" s="138">
        <f t="shared" si="3"/>
        <v>0.37</v>
      </c>
      <c r="J7" s="138">
        <f t="shared" si="3"/>
        <v>0.62</v>
      </c>
      <c r="K7" s="138">
        <f t="shared" si="3"/>
        <v>0.01</v>
      </c>
      <c r="L7" s="138">
        <f t="shared" si="3"/>
        <v>0</v>
      </c>
      <c r="M7" s="174">
        <f t="shared" si="4"/>
        <v>0.60490932600365266</v>
      </c>
      <c r="O7" s="173">
        <v>3</v>
      </c>
      <c r="P7" s="180">
        <f t="shared" si="16"/>
        <v>2014</v>
      </c>
      <c r="Q7" s="138" t="str">
        <f>VLOOKUP($B7,techs,Q$2,FALSE)</f>
        <v/>
      </c>
      <c r="R7" s="138">
        <f t="shared" si="5"/>
        <v>0</v>
      </c>
      <c r="S7" s="138">
        <f t="shared" si="5"/>
        <v>0</v>
      </c>
      <c r="T7" s="138">
        <f t="shared" si="5"/>
        <v>0</v>
      </c>
      <c r="U7" s="138">
        <f t="shared" si="5"/>
        <v>0</v>
      </c>
      <c r="V7" s="138">
        <f t="shared" si="5"/>
        <v>0</v>
      </c>
      <c r="W7" s="138">
        <f t="shared" si="5"/>
        <v>0.26</v>
      </c>
      <c r="X7" s="138">
        <f t="shared" si="5"/>
        <v>0.73</v>
      </c>
      <c r="Y7" s="138">
        <f t="shared" si="5"/>
        <v>0.01</v>
      </c>
      <c r="Z7" s="138">
        <f t="shared" si="5"/>
        <v>0</v>
      </c>
      <c r="AA7" s="174">
        <f t="shared" si="6"/>
        <v>0.23332572315224076</v>
      </c>
      <c r="AC7" s="173">
        <v>3</v>
      </c>
      <c r="AD7" s="180">
        <f t="shared" si="17"/>
        <v>2014</v>
      </c>
      <c r="AE7" s="138">
        <f>VLOOKUP($B7,techs,AE$2,FALSE)</f>
        <v>0</v>
      </c>
      <c r="AF7" s="138">
        <f t="shared" si="7"/>
        <v>0</v>
      </c>
      <c r="AG7" s="138">
        <f t="shared" si="7"/>
        <v>0</v>
      </c>
      <c r="AH7" s="138">
        <f t="shared" si="7"/>
        <v>0</v>
      </c>
      <c r="AI7" s="138">
        <f t="shared" si="7"/>
        <v>0</v>
      </c>
      <c r="AJ7" s="138">
        <f t="shared" si="7"/>
        <v>0</v>
      </c>
      <c r="AK7" s="138">
        <f t="shared" si="7"/>
        <v>0.19</v>
      </c>
      <c r="AL7" s="138">
        <f t="shared" si="7"/>
        <v>0.81</v>
      </c>
      <c r="AM7" s="138">
        <f t="shared" si="7"/>
        <v>0</v>
      </c>
      <c r="AN7" s="138">
        <f t="shared" si="7"/>
        <v>0</v>
      </c>
      <c r="AO7" s="174">
        <f t="shared" si="8"/>
        <v>3.4501807903045386E-3</v>
      </c>
      <c r="AP7" s="139"/>
      <c r="AR7" s="180">
        <f t="shared" si="18"/>
        <v>2014</v>
      </c>
      <c r="AS7" s="103" t="str">
        <f t="shared" si="19"/>
        <v>AF</v>
      </c>
      <c r="AT7" s="140">
        <f t="shared" si="9"/>
        <v>5.5934483382240044E-3</v>
      </c>
      <c r="AU7" s="147"/>
      <c r="AX7" s="180">
        <f t="shared" si="20"/>
        <v>2014</v>
      </c>
      <c r="AY7" s="103" t="str">
        <f t="shared" si="21"/>
        <v>AF</v>
      </c>
      <c r="AZ7" s="140">
        <f t="shared" si="10"/>
        <v>9.2229055650543609E-3</v>
      </c>
      <c r="BA7" s="147"/>
      <c r="BD7" s="180">
        <f t="shared" si="22"/>
        <v>2014</v>
      </c>
      <c r="BE7" s="103" t="str">
        <f t="shared" si="23"/>
        <v>AF</v>
      </c>
      <c r="BF7" s="140">
        <f t="shared" si="11"/>
        <v>2.6292416786623588E-2</v>
      </c>
      <c r="BG7" s="147"/>
      <c r="BJ7" s="180">
        <f t="shared" si="24"/>
        <v>2014</v>
      </c>
      <c r="BK7" s="103" t="str">
        <f t="shared" si="25"/>
        <v>A</v>
      </c>
      <c r="BL7" s="140">
        <f t="shared" si="14"/>
        <v>6.9827699608127755E-3</v>
      </c>
      <c r="BM7" s="147"/>
      <c r="BP7" s="180">
        <f t="shared" si="26"/>
        <v>2014</v>
      </c>
      <c r="BQ7" s="103" t="str">
        <f t="shared" si="27"/>
        <v>A</v>
      </c>
      <c r="BR7" s="140">
        <f t="shared" si="12"/>
        <v>4.5429544120242126E-3</v>
      </c>
      <c r="BS7" s="147"/>
    </row>
    <row r="8" spans="1:71" ht="13">
      <c r="A8" s="173">
        <v>4</v>
      </c>
      <c r="B8" s="180">
        <f t="shared" si="15"/>
        <v>2013</v>
      </c>
      <c r="C8" s="138" t="str">
        <f t="shared" si="3"/>
        <v/>
      </c>
      <c r="D8" s="138">
        <f t="shared" si="3"/>
        <v>0</v>
      </c>
      <c r="E8" s="138">
        <f>VLOOKUP($B8,techs,E$2,FALSE)</f>
        <v>0</v>
      </c>
      <c r="F8" s="138">
        <f t="shared" si="3"/>
        <v>0</v>
      </c>
      <c r="G8" s="138">
        <f t="shared" si="3"/>
        <v>0</v>
      </c>
      <c r="H8" s="138">
        <f t="shared" si="3"/>
        <v>0</v>
      </c>
      <c r="I8" s="138">
        <f t="shared" si="3"/>
        <v>0.4</v>
      </c>
      <c r="J8" s="138">
        <f t="shared" si="3"/>
        <v>0.6</v>
      </c>
      <c r="K8" s="138">
        <f t="shared" si="3"/>
        <v>0</v>
      </c>
      <c r="L8" s="138">
        <f t="shared" si="3"/>
        <v>0</v>
      </c>
      <c r="M8" s="174">
        <f t="shared" si="4"/>
        <v>0.56437452553890743</v>
      </c>
      <c r="O8" s="173">
        <v>4</v>
      </c>
      <c r="P8" s="180">
        <f t="shared" si="16"/>
        <v>2013</v>
      </c>
      <c r="Q8" s="138" t="str">
        <f t="shared" si="5"/>
        <v/>
      </c>
      <c r="R8" s="138">
        <f t="shared" si="5"/>
        <v>0</v>
      </c>
      <c r="S8" s="138">
        <f t="shared" si="5"/>
        <v>0</v>
      </c>
      <c r="T8" s="138">
        <f t="shared" si="5"/>
        <v>0</v>
      </c>
      <c r="U8" s="138">
        <f t="shared" si="5"/>
        <v>0</v>
      </c>
      <c r="V8" s="138">
        <f t="shared" si="5"/>
        <v>0</v>
      </c>
      <c r="W8" s="138">
        <f t="shared" si="5"/>
        <v>0.31</v>
      </c>
      <c r="X8" s="138">
        <f t="shared" si="5"/>
        <v>0.69</v>
      </c>
      <c r="Y8" s="138">
        <f t="shared" si="5"/>
        <v>0</v>
      </c>
      <c r="Z8" s="138">
        <f t="shared" si="5"/>
        <v>0</v>
      </c>
      <c r="AA8" s="174">
        <f t="shared" si="6"/>
        <v>0.21174784160899487</v>
      </c>
      <c r="AC8" s="173">
        <v>4</v>
      </c>
      <c r="AD8" s="180">
        <f t="shared" si="17"/>
        <v>2013</v>
      </c>
      <c r="AE8" s="138">
        <f t="shared" si="7"/>
        <v>0</v>
      </c>
      <c r="AF8" s="138">
        <f t="shared" si="7"/>
        <v>0</v>
      </c>
      <c r="AG8" s="138">
        <f t="shared" si="7"/>
        <v>0</v>
      </c>
      <c r="AH8" s="138">
        <f t="shared" si="7"/>
        <v>0</v>
      </c>
      <c r="AI8" s="138">
        <f t="shared" si="7"/>
        <v>0</v>
      </c>
      <c r="AJ8" s="138">
        <f t="shared" si="7"/>
        <v>0</v>
      </c>
      <c r="AK8" s="138">
        <f t="shared" si="7"/>
        <v>0.17</v>
      </c>
      <c r="AL8" s="138">
        <f t="shared" si="7"/>
        <v>0.83</v>
      </c>
      <c r="AM8" s="138">
        <f t="shared" si="7"/>
        <v>0</v>
      </c>
      <c r="AN8" s="138">
        <f t="shared" si="7"/>
        <v>0</v>
      </c>
      <c r="AO8" s="174">
        <f t="shared" si="8"/>
        <v>2.9058186268056483E-3</v>
      </c>
      <c r="AP8" s="139"/>
      <c r="AR8" s="180">
        <f t="shared" si="18"/>
        <v>2013</v>
      </c>
      <c r="AS8" s="103" t="str">
        <f t="shared" si="19"/>
        <v>AF</v>
      </c>
      <c r="AT8" s="140">
        <f t="shared" si="9"/>
        <v>5.2078506695982501E-3</v>
      </c>
      <c r="AU8" s="147"/>
      <c r="AX8" s="180">
        <f t="shared" si="20"/>
        <v>2013</v>
      </c>
      <c r="AY8" s="103" t="str">
        <f t="shared" si="21"/>
        <v>AF</v>
      </c>
      <c r="AZ8" s="140">
        <f t="shared" si="10"/>
        <v>8.4010780574361801E-3</v>
      </c>
      <c r="BA8" s="147"/>
      <c r="BD8" s="180">
        <f t="shared" si="22"/>
        <v>2013</v>
      </c>
      <c r="BE8" s="103" t="str">
        <f t="shared" si="23"/>
        <v>AF</v>
      </c>
      <c r="BF8" s="140">
        <f t="shared" si="11"/>
        <v>2.2397104329732132E-2</v>
      </c>
      <c r="BG8" s="147"/>
      <c r="BJ8" s="180">
        <f t="shared" si="24"/>
        <v>2013</v>
      </c>
      <c r="BK8" s="103" t="str">
        <f t="shared" si="25"/>
        <v>A</v>
      </c>
      <c r="BL8" s="140">
        <f t="shared" si="14"/>
        <v>5.3808640461098676E-3</v>
      </c>
      <c r="BM8" s="147"/>
      <c r="BP8" s="180">
        <f t="shared" si="26"/>
        <v>2013</v>
      </c>
      <c r="BQ8" s="103" t="str">
        <f t="shared" si="27"/>
        <v>A</v>
      </c>
      <c r="BR8" s="140">
        <f t="shared" si="12"/>
        <v>3.8810726397004811E-3</v>
      </c>
      <c r="BS8" s="147"/>
    </row>
    <row r="9" spans="1:71" ht="13">
      <c r="A9" s="173">
        <v>5</v>
      </c>
      <c r="B9" s="180">
        <f t="shared" si="15"/>
        <v>2012</v>
      </c>
      <c r="C9" s="138" t="str">
        <f t="shared" si="3"/>
        <v/>
      </c>
      <c r="D9" s="138">
        <f t="shared" si="3"/>
        <v>0</v>
      </c>
      <c r="E9" s="138">
        <f t="shared" si="3"/>
        <v>0</v>
      </c>
      <c r="F9" s="138">
        <f t="shared" si="3"/>
        <v>0</v>
      </c>
      <c r="G9" s="138">
        <f t="shared" si="3"/>
        <v>0</v>
      </c>
      <c r="H9" s="138">
        <f t="shared" si="3"/>
        <v>0</v>
      </c>
      <c r="I9" s="138">
        <f t="shared" si="3"/>
        <v>0.41</v>
      </c>
      <c r="J9" s="138">
        <f t="shared" si="3"/>
        <v>0.59</v>
      </c>
      <c r="K9" s="138">
        <f t="shared" si="3"/>
        <v>0</v>
      </c>
      <c r="L9" s="138">
        <f t="shared" si="3"/>
        <v>0</v>
      </c>
      <c r="M9" s="174">
        <f>VLOOKUP($A9,VMTtoMY17,2,FALSE)*$M$35</f>
        <v>0.52444011110347899</v>
      </c>
      <c r="O9" s="173">
        <v>5</v>
      </c>
      <c r="P9" s="180">
        <f t="shared" si="16"/>
        <v>2012</v>
      </c>
      <c r="Q9" s="138" t="str">
        <f t="shared" si="5"/>
        <v/>
      </c>
      <c r="R9" s="138">
        <f t="shared" si="5"/>
        <v>0</v>
      </c>
      <c r="S9" s="138">
        <f t="shared" si="5"/>
        <v>0</v>
      </c>
      <c r="T9" s="138">
        <f t="shared" si="5"/>
        <v>0</v>
      </c>
      <c r="U9" s="138">
        <f t="shared" si="5"/>
        <v>0</v>
      </c>
      <c r="V9" s="138">
        <f t="shared" si="5"/>
        <v>0</v>
      </c>
      <c r="W9" s="138">
        <f t="shared" si="5"/>
        <v>0.24</v>
      </c>
      <c r="X9" s="138">
        <f t="shared" si="5"/>
        <v>0.76</v>
      </c>
      <c r="Y9" s="138">
        <f t="shared" si="5"/>
        <v>0</v>
      </c>
      <c r="Z9" s="138">
        <f t="shared" si="5"/>
        <v>0</v>
      </c>
      <c r="AA9" s="174">
        <f t="shared" si="6"/>
        <v>0.19364799899707391</v>
      </c>
      <c r="AC9" s="173">
        <v>5</v>
      </c>
      <c r="AD9" s="180">
        <f t="shared" si="17"/>
        <v>2012</v>
      </c>
      <c r="AE9" s="138">
        <f t="shared" si="7"/>
        <v>0</v>
      </c>
      <c r="AF9" s="138">
        <f t="shared" si="7"/>
        <v>0</v>
      </c>
      <c r="AG9" s="138">
        <f t="shared" si="7"/>
        <v>0</v>
      </c>
      <c r="AH9" s="138">
        <f t="shared" si="7"/>
        <v>0</v>
      </c>
      <c r="AI9" s="138">
        <f t="shared" si="7"/>
        <v>0</v>
      </c>
      <c r="AJ9" s="138">
        <f t="shared" si="7"/>
        <v>0</v>
      </c>
      <c r="AK9" s="138">
        <f t="shared" si="7"/>
        <v>0.17</v>
      </c>
      <c r="AL9" s="138">
        <f t="shared" si="7"/>
        <v>0.83</v>
      </c>
      <c r="AM9" s="138">
        <f t="shared" si="7"/>
        <v>0</v>
      </c>
      <c r="AN9" s="138">
        <f t="shared" si="7"/>
        <v>0</v>
      </c>
      <c r="AO9" s="174">
        <f t="shared" si="8"/>
        <v>2.8635503189975071E-3</v>
      </c>
      <c r="AP9" s="139"/>
      <c r="AR9" s="180">
        <f t="shared" si="18"/>
        <v>2012</v>
      </c>
      <c r="AS9" s="103" t="str">
        <f t="shared" si="19"/>
        <v>AF</v>
      </c>
      <c r="AT9" s="140">
        <f t="shared" si="9"/>
        <v>4.8766600450049066E-3</v>
      </c>
      <c r="AU9" s="147"/>
      <c r="AX9" s="180">
        <f t="shared" si="20"/>
        <v>2012</v>
      </c>
      <c r="AY9" s="103" t="str">
        <f t="shared" si="21"/>
        <v>AF</v>
      </c>
      <c r="AZ9" s="140">
        <f t="shared" si="10"/>
        <v>7.5976787380252686E-3</v>
      </c>
      <c r="BA9" s="147"/>
      <c r="BD9" s="180">
        <f t="shared" si="22"/>
        <v>2012</v>
      </c>
      <c r="BE9" s="103" t="str">
        <f t="shared" si="23"/>
        <v>AF</v>
      </c>
      <c r="BF9" s="140">
        <f t="shared" si="11"/>
        <v>2.0074252662100313E-2</v>
      </c>
      <c r="BG9" s="147"/>
      <c r="BJ9" s="180">
        <f t="shared" si="24"/>
        <v>2012</v>
      </c>
      <c r="BK9" s="103" t="str">
        <f t="shared" si="25"/>
        <v>A</v>
      </c>
      <c r="BL9" s="140">
        <f t="shared" si="14"/>
        <v>4.2803037019405223E-3</v>
      </c>
      <c r="BM9" s="147"/>
      <c r="BP9" s="180">
        <f t="shared" si="26"/>
        <v>2012</v>
      </c>
      <c r="BQ9" s="103" t="str">
        <f t="shared" si="27"/>
        <v>A</v>
      </c>
      <c r="BR9" s="140">
        <f t="shared" si="12"/>
        <v>3.4837571706165574E-3</v>
      </c>
      <c r="BS9" s="147"/>
    </row>
    <row r="10" spans="1:71" ht="13">
      <c r="A10" s="173">
        <v>6</v>
      </c>
      <c r="B10" s="180">
        <f t="shared" si="15"/>
        <v>2011</v>
      </c>
      <c r="C10" s="138" t="str">
        <f t="shared" si="3"/>
        <v/>
      </c>
      <c r="D10" s="138">
        <f t="shared" si="3"/>
        <v>0</v>
      </c>
      <c r="E10" s="138">
        <f t="shared" si="3"/>
        <v>0</v>
      </c>
      <c r="F10" s="138">
        <f t="shared" si="3"/>
        <v>0</v>
      </c>
      <c r="G10" s="138">
        <f t="shared" si="3"/>
        <v>0</v>
      </c>
      <c r="H10" s="138">
        <f t="shared" si="3"/>
        <v>0</v>
      </c>
      <c r="I10" s="138">
        <f t="shared" si="3"/>
        <v>0.42</v>
      </c>
      <c r="J10" s="138">
        <f t="shared" si="3"/>
        <v>0.57999999999999996</v>
      </c>
      <c r="K10" s="138">
        <f t="shared" si="3"/>
        <v>0</v>
      </c>
      <c r="L10" s="138">
        <f t="shared" si="3"/>
        <v>0</v>
      </c>
      <c r="M10" s="174">
        <f t="shared" si="4"/>
        <v>0.31548439993580113</v>
      </c>
      <c r="O10" s="173">
        <v>6</v>
      </c>
      <c r="P10" s="180">
        <f t="shared" si="16"/>
        <v>2011</v>
      </c>
      <c r="Q10" s="138" t="str">
        <f t="shared" si="5"/>
        <v/>
      </c>
      <c r="R10" s="138">
        <f t="shared" si="5"/>
        <v>0</v>
      </c>
      <c r="S10" s="138">
        <f t="shared" si="5"/>
        <v>0</v>
      </c>
      <c r="T10" s="138">
        <f t="shared" si="5"/>
        <v>0</v>
      </c>
      <c r="U10" s="138">
        <f t="shared" si="5"/>
        <v>0</v>
      </c>
      <c r="V10" s="138">
        <f t="shared" si="5"/>
        <v>0</v>
      </c>
      <c r="W10" s="138">
        <f t="shared" si="5"/>
        <v>0.27</v>
      </c>
      <c r="X10" s="138">
        <f t="shared" si="5"/>
        <v>0.73</v>
      </c>
      <c r="Y10" s="138">
        <f t="shared" si="5"/>
        <v>0</v>
      </c>
      <c r="Z10" s="138">
        <f t="shared" si="5"/>
        <v>0</v>
      </c>
      <c r="AA10" s="174">
        <f t="shared" si="6"/>
        <v>0.12407483198613545</v>
      </c>
      <c r="AC10" s="173">
        <v>6</v>
      </c>
      <c r="AD10" s="180">
        <f t="shared" si="17"/>
        <v>2011</v>
      </c>
      <c r="AE10" s="138">
        <f t="shared" si="7"/>
        <v>0</v>
      </c>
      <c r="AF10" s="138">
        <f t="shared" si="7"/>
        <v>0</v>
      </c>
      <c r="AG10" s="138">
        <f t="shared" si="7"/>
        <v>0</v>
      </c>
      <c r="AH10" s="138">
        <f t="shared" si="7"/>
        <v>0</v>
      </c>
      <c r="AI10" s="138">
        <f t="shared" si="7"/>
        <v>0</v>
      </c>
      <c r="AJ10" s="138">
        <f t="shared" si="7"/>
        <v>0</v>
      </c>
      <c r="AK10" s="138">
        <f t="shared" si="7"/>
        <v>7.0000000000000007E-2</v>
      </c>
      <c r="AL10" s="138">
        <f t="shared" si="7"/>
        <v>0.93</v>
      </c>
      <c r="AM10" s="138">
        <f t="shared" si="7"/>
        <v>0</v>
      </c>
      <c r="AN10" s="138">
        <f t="shared" si="7"/>
        <v>0</v>
      </c>
      <c r="AO10" s="174">
        <f t="shared" si="8"/>
        <v>1.4772677354930254E-3</v>
      </c>
      <c r="AP10" s="139"/>
      <c r="AR10" s="180">
        <f t="shared" si="18"/>
        <v>2011</v>
      </c>
      <c r="AS10" s="103" t="str">
        <f t="shared" si="19"/>
        <v>AF</v>
      </c>
      <c r="AT10" s="140">
        <f t="shared" si="9"/>
        <v>2.9090469348766286E-3</v>
      </c>
      <c r="AU10" s="147"/>
      <c r="AX10" s="180">
        <f t="shared" si="20"/>
        <v>2011</v>
      </c>
      <c r="AY10" s="103" t="str">
        <f t="shared" si="21"/>
        <v>AF</v>
      </c>
      <c r="AZ10" s="140">
        <f t="shared" si="10"/>
        <v>4.9775465500178787E-3</v>
      </c>
      <c r="BA10" s="147"/>
      <c r="BD10" s="180">
        <f t="shared" si="22"/>
        <v>2011</v>
      </c>
      <c r="BE10" s="103" t="str">
        <f t="shared" si="23"/>
        <v>AF</v>
      </c>
      <c r="BF10" s="140">
        <f t="shared" si="11"/>
        <v>1.1805391686434642E-2</v>
      </c>
      <c r="BG10" s="147"/>
      <c r="BJ10" s="180">
        <f t="shared" si="24"/>
        <v>2011</v>
      </c>
      <c r="BK10" s="103" t="str">
        <f t="shared" si="25"/>
        <v>A</v>
      </c>
      <c r="BL10" s="140">
        <f t="shared" si="14"/>
        <v>3.1196762210691773E-3</v>
      </c>
      <c r="BM10" s="147"/>
      <c r="BP10" s="180">
        <f t="shared" si="26"/>
        <v>2011</v>
      </c>
      <c r="BQ10" s="103" t="str">
        <f t="shared" si="27"/>
        <v>A</v>
      </c>
      <c r="BR10" s="140">
        <f t="shared" si="12"/>
        <v>2.5291634089543587E-3</v>
      </c>
      <c r="BS10" s="147"/>
    </row>
    <row r="11" spans="1:71" ht="13">
      <c r="A11" s="173">
        <v>7</v>
      </c>
      <c r="B11" s="180">
        <f t="shared" si="15"/>
        <v>2010</v>
      </c>
      <c r="C11" s="138" t="str">
        <f t="shared" si="3"/>
        <v/>
      </c>
      <c r="D11" s="138">
        <f t="shared" si="3"/>
        <v>0</v>
      </c>
      <c r="E11" s="138">
        <f t="shared" si="3"/>
        <v>0</v>
      </c>
      <c r="F11" s="138">
        <f t="shared" si="3"/>
        <v>0</v>
      </c>
      <c r="G11" s="138">
        <f t="shared" si="3"/>
        <v>0</v>
      </c>
      <c r="H11" s="138">
        <f t="shared" si="3"/>
        <v>0</v>
      </c>
      <c r="I11" s="138">
        <f t="shared" si="3"/>
        <v>0.44</v>
      </c>
      <c r="J11" s="138">
        <f t="shared" si="3"/>
        <v>0.56000000000000005</v>
      </c>
      <c r="K11" s="138">
        <f t="shared" si="3"/>
        <v>0</v>
      </c>
      <c r="L11" s="138">
        <f t="shared" si="3"/>
        <v>0</v>
      </c>
      <c r="M11" s="174">
        <f t="shared" si="4"/>
        <v>0.33742601579469345</v>
      </c>
      <c r="O11" s="173">
        <v>7</v>
      </c>
      <c r="P11" s="180">
        <f t="shared" si="16"/>
        <v>2010</v>
      </c>
      <c r="Q11" s="138" t="str">
        <f t="shared" si="5"/>
        <v/>
      </c>
      <c r="R11" s="138">
        <f t="shared" si="5"/>
        <v>0</v>
      </c>
      <c r="S11" s="138">
        <f t="shared" si="5"/>
        <v>0</v>
      </c>
      <c r="T11" s="138">
        <f t="shared" si="5"/>
        <v>0</v>
      </c>
      <c r="U11" s="138">
        <f t="shared" si="5"/>
        <v>0</v>
      </c>
      <c r="V11" s="138">
        <f t="shared" si="5"/>
        <v>0</v>
      </c>
      <c r="W11" s="138">
        <f t="shared" si="5"/>
        <v>0.3</v>
      </c>
      <c r="X11" s="138">
        <f t="shared" si="5"/>
        <v>0.7</v>
      </c>
      <c r="Y11" s="138">
        <f t="shared" si="5"/>
        <v>0</v>
      </c>
      <c r="Z11" s="138">
        <f t="shared" si="5"/>
        <v>0</v>
      </c>
      <c r="AA11" s="174">
        <f t="shared" si="6"/>
        <v>0.10314857946439511</v>
      </c>
      <c r="AC11" s="173">
        <v>7</v>
      </c>
      <c r="AD11" s="180">
        <f t="shared" si="17"/>
        <v>2010</v>
      </c>
      <c r="AE11" s="138">
        <f t="shared" si="7"/>
        <v>0</v>
      </c>
      <c r="AF11" s="138">
        <f t="shared" si="7"/>
        <v>0</v>
      </c>
      <c r="AG11" s="138">
        <f t="shared" si="7"/>
        <v>0</v>
      </c>
      <c r="AH11" s="138">
        <f t="shared" si="7"/>
        <v>0</v>
      </c>
      <c r="AI11" s="138">
        <f t="shared" si="7"/>
        <v>0</v>
      </c>
      <c r="AJ11" s="138">
        <f t="shared" si="7"/>
        <v>0</v>
      </c>
      <c r="AK11" s="138">
        <f t="shared" si="7"/>
        <v>0.24</v>
      </c>
      <c r="AL11" s="138">
        <f t="shared" si="7"/>
        <v>0.76</v>
      </c>
      <c r="AM11" s="138">
        <f t="shared" si="7"/>
        <v>0</v>
      </c>
      <c r="AN11" s="138">
        <f t="shared" si="7"/>
        <v>0</v>
      </c>
      <c r="AO11" s="174">
        <f t="shared" si="8"/>
        <v>8.9486501138599849E-4</v>
      </c>
      <c r="AP11" s="139"/>
      <c r="AR11" s="180">
        <f t="shared" si="18"/>
        <v>2010</v>
      </c>
      <c r="AS11" s="103" t="str">
        <f t="shared" si="19"/>
        <v>AF</v>
      </c>
      <c r="AT11" s="140">
        <f t="shared" si="9"/>
        <v>2.6856147897467725E-3</v>
      </c>
      <c r="AU11" s="147"/>
      <c r="AX11" s="180">
        <f t="shared" si="20"/>
        <v>2010</v>
      </c>
      <c r="AY11" s="103" t="str">
        <f t="shared" si="21"/>
        <v>AF</v>
      </c>
      <c r="AZ11" s="140">
        <f t="shared" si="10"/>
        <v>2.7181732464445457E-3</v>
      </c>
      <c r="BA11" s="147"/>
      <c r="BD11" s="180">
        <f t="shared" si="22"/>
        <v>2010</v>
      </c>
      <c r="BE11" s="103" t="str">
        <f t="shared" si="23"/>
        <v>AF</v>
      </c>
      <c r="BF11" s="140">
        <f t="shared" si="11"/>
        <v>8.0993118753834911E-3</v>
      </c>
      <c r="BG11" s="147"/>
      <c r="BJ11" s="180">
        <f t="shared" si="24"/>
        <v>2010</v>
      </c>
      <c r="BK11" s="103" t="str">
        <f t="shared" si="25"/>
        <v>A</v>
      </c>
      <c r="BL11" s="140">
        <f t="shared" si="14"/>
        <v>2.5856266609801952E-3</v>
      </c>
      <c r="BM11" s="147"/>
      <c r="BP11" s="180">
        <f t="shared" si="26"/>
        <v>2010</v>
      </c>
      <c r="BQ11" s="103" t="str">
        <f t="shared" si="27"/>
        <v>A</v>
      </c>
      <c r="BR11" s="140">
        <f t="shared" si="12"/>
        <v>2.4563393464735743E-3</v>
      </c>
      <c r="BS11" s="147"/>
    </row>
    <row r="12" spans="1:71" ht="13">
      <c r="A12" s="173">
        <v>8</v>
      </c>
      <c r="B12" s="180">
        <f t="shared" si="15"/>
        <v>2009</v>
      </c>
      <c r="C12" s="138" t="str">
        <f t="shared" si="3"/>
        <v/>
      </c>
      <c r="D12" s="138">
        <f t="shared" si="3"/>
        <v>0</v>
      </c>
      <c r="E12" s="138">
        <f t="shared" si="3"/>
        <v>0</v>
      </c>
      <c r="F12" s="138">
        <f t="shared" si="3"/>
        <v>0</v>
      </c>
      <c r="G12" s="138">
        <f t="shared" si="3"/>
        <v>0</v>
      </c>
      <c r="H12" s="138">
        <f t="shared" si="3"/>
        <v>0</v>
      </c>
      <c r="I12" s="138">
        <f t="shared" si="3"/>
        <v>0.43</v>
      </c>
      <c r="J12" s="138">
        <f t="shared" si="3"/>
        <v>0.56999999999999995</v>
      </c>
      <c r="K12" s="138">
        <f t="shared" si="3"/>
        <v>0</v>
      </c>
      <c r="L12" s="138">
        <f t="shared" si="3"/>
        <v>0</v>
      </c>
      <c r="M12" s="174">
        <f t="shared" si="4"/>
        <v>0.29636336785002032</v>
      </c>
      <c r="O12" s="173">
        <v>8</v>
      </c>
      <c r="P12" s="180">
        <f t="shared" si="16"/>
        <v>2009</v>
      </c>
      <c r="Q12" s="138" t="str">
        <f t="shared" si="5"/>
        <v/>
      </c>
      <c r="R12" s="138">
        <f t="shared" si="5"/>
        <v>0</v>
      </c>
      <c r="S12" s="138">
        <f t="shared" si="5"/>
        <v>0</v>
      </c>
      <c r="T12" s="138">
        <f t="shared" si="5"/>
        <v>0</v>
      </c>
      <c r="U12" s="138">
        <f t="shared" si="5"/>
        <v>0</v>
      </c>
      <c r="V12" s="138">
        <f t="shared" si="5"/>
        <v>0</v>
      </c>
      <c r="W12" s="138">
        <f t="shared" si="5"/>
        <v>0.34</v>
      </c>
      <c r="X12" s="138">
        <f t="shared" si="5"/>
        <v>0.66</v>
      </c>
      <c r="Y12" s="138">
        <f t="shared" si="5"/>
        <v>0</v>
      </c>
      <c r="Z12" s="138">
        <f t="shared" si="5"/>
        <v>0</v>
      </c>
      <c r="AA12" s="174">
        <f t="shared" si="6"/>
        <v>7.256124533769033E-2</v>
      </c>
      <c r="AC12" s="173">
        <v>8</v>
      </c>
      <c r="AD12" s="180">
        <f t="shared" si="17"/>
        <v>2009</v>
      </c>
      <c r="AE12" s="138">
        <f t="shared" si="7"/>
        <v>0</v>
      </c>
      <c r="AF12" s="138">
        <f t="shared" si="7"/>
        <v>0</v>
      </c>
      <c r="AG12" s="138">
        <f t="shared" si="7"/>
        <v>0</v>
      </c>
      <c r="AH12" s="138">
        <f t="shared" si="7"/>
        <v>0</v>
      </c>
      <c r="AI12" s="138">
        <f t="shared" si="7"/>
        <v>0</v>
      </c>
      <c r="AJ12" s="138">
        <f t="shared" si="7"/>
        <v>0</v>
      </c>
      <c r="AK12" s="138">
        <f t="shared" si="7"/>
        <v>0.45</v>
      </c>
      <c r="AL12" s="138">
        <f t="shared" si="7"/>
        <v>0.55000000000000004</v>
      </c>
      <c r="AM12" s="138">
        <f t="shared" si="7"/>
        <v>0</v>
      </c>
      <c r="AN12" s="138">
        <f t="shared" si="7"/>
        <v>0</v>
      </c>
      <c r="AO12" s="174">
        <f t="shared" si="8"/>
        <v>7.3185236573494424E-4</v>
      </c>
      <c r="AP12" s="139"/>
      <c r="AR12" s="180">
        <f t="shared" si="18"/>
        <v>2009</v>
      </c>
      <c r="AS12" s="103" t="str">
        <f t="shared" si="19"/>
        <v>AF</v>
      </c>
      <c r="AT12" s="140">
        <f t="shared" si="9"/>
        <v>1.7189778400648152E-3</v>
      </c>
      <c r="AU12" s="147"/>
      <c r="AX12" s="180">
        <f t="shared" si="20"/>
        <v>2009</v>
      </c>
      <c r="AY12" s="103" t="str">
        <f t="shared" si="21"/>
        <v>AF</v>
      </c>
      <c r="AZ12" s="140">
        <f t="shared" si="10"/>
        <v>2.3179873307704007E-3</v>
      </c>
      <c r="BA12" s="147"/>
      <c r="BD12" s="180">
        <f t="shared" si="22"/>
        <v>2009</v>
      </c>
      <c r="BE12" s="103" t="str">
        <f t="shared" si="23"/>
        <v>AF</v>
      </c>
      <c r="BF12" s="140">
        <f t="shared" si="11"/>
        <v>8.9962286561782699E-3</v>
      </c>
      <c r="BG12" s="147"/>
      <c r="BJ12" s="180">
        <f t="shared" si="24"/>
        <v>2009</v>
      </c>
      <c r="BK12" s="103" t="str">
        <f t="shared" si="25"/>
        <v>A</v>
      </c>
      <c r="BL12" s="140">
        <f t="shared" si="14"/>
        <v>2.457827931911561E-3</v>
      </c>
      <c r="BM12" s="147"/>
      <c r="BP12" s="180">
        <f t="shared" si="26"/>
        <v>2009</v>
      </c>
      <c r="BQ12" s="103" t="str">
        <f t="shared" si="27"/>
        <v>A</v>
      </c>
      <c r="BR12" s="140">
        <f t="shared" si="12"/>
        <v>2.6848082272319519E-3</v>
      </c>
      <c r="BS12" s="147"/>
    </row>
    <row r="13" spans="1:71" ht="13">
      <c r="A13" s="173">
        <v>9</v>
      </c>
      <c r="B13" s="180">
        <f t="shared" si="15"/>
        <v>2008</v>
      </c>
      <c r="C13" s="138" t="str">
        <f t="shared" si="3"/>
        <v/>
      </c>
      <c r="D13" s="138">
        <f t="shared" si="3"/>
        <v>0</v>
      </c>
      <c r="E13" s="138">
        <f t="shared" si="3"/>
        <v>0</v>
      </c>
      <c r="F13" s="138">
        <f t="shared" si="3"/>
        <v>0</v>
      </c>
      <c r="G13" s="138">
        <f t="shared" si="3"/>
        <v>0</v>
      </c>
      <c r="H13" s="138">
        <f t="shared" si="3"/>
        <v>0.02</v>
      </c>
      <c r="I13" s="138">
        <f t="shared" si="3"/>
        <v>0.42</v>
      </c>
      <c r="J13" s="138">
        <f t="shared" si="3"/>
        <v>0.56000000000000005</v>
      </c>
      <c r="K13" s="138">
        <f t="shared" si="3"/>
        <v>0</v>
      </c>
      <c r="L13" s="138">
        <f t="shared" si="3"/>
        <v>0</v>
      </c>
      <c r="M13" s="174">
        <f t="shared" si="4"/>
        <v>0.35263061387909511</v>
      </c>
      <c r="O13" s="173">
        <v>9</v>
      </c>
      <c r="P13" s="180">
        <f t="shared" si="16"/>
        <v>2008</v>
      </c>
      <c r="Q13" s="138" t="str">
        <f t="shared" si="5"/>
        <v/>
      </c>
      <c r="R13" s="138">
        <f t="shared" si="5"/>
        <v>0</v>
      </c>
      <c r="S13" s="138">
        <f t="shared" si="5"/>
        <v>0</v>
      </c>
      <c r="T13" s="138">
        <f t="shared" si="5"/>
        <v>0</v>
      </c>
      <c r="U13" s="138">
        <f t="shared" si="5"/>
        <v>0</v>
      </c>
      <c r="V13" s="138">
        <f t="shared" si="5"/>
        <v>0</v>
      </c>
      <c r="W13" s="138">
        <f t="shared" si="5"/>
        <v>0.34</v>
      </c>
      <c r="X13" s="138">
        <f t="shared" si="5"/>
        <v>0.66</v>
      </c>
      <c r="Y13" s="138">
        <f t="shared" si="5"/>
        <v>0</v>
      </c>
      <c r="Z13" s="138">
        <f t="shared" si="5"/>
        <v>0</v>
      </c>
      <c r="AA13" s="174">
        <f t="shared" si="6"/>
        <v>0.11634551246140111</v>
      </c>
      <c r="AC13" s="173">
        <v>9</v>
      </c>
      <c r="AD13" s="180">
        <f t="shared" si="17"/>
        <v>2008</v>
      </c>
      <c r="AE13" s="138">
        <f t="shared" si="7"/>
        <v>0</v>
      </c>
      <c r="AF13" s="138">
        <f t="shared" si="7"/>
        <v>0</v>
      </c>
      <c r="AG13" s="138">
        <f t="shared" si="7"/>
        <v>0</v>
      </c>
      <c r="AH13" s="138">
        <f t="shared" si="7"/>
        <v>0</v>
      </c>
      <c r="AI13" s="138">
        <f t="shared" si="7"/>
        <v>0</v>
      </c>
      <c r="AJ13" s="138">
        <f t="shared" si="7"/>
        <v>0</v>
      </c>
      <c r="AK13" s="138">
        <f t="shared" si="7"/>
        <v>0.46</v>
      </c>
      <c r="AL13" s="138">
        <f t="shared" si="7"/>
        <v>0.54</v>
      </c>
      <c r="AM13" s="138">
        <f t="shared" si="7"/>
        <v>0</v>
      </c>
      <c r="AN13" s="138">
        <f t="shared" si="7"/>
        <v>0</v>
      </c>
      <c r="AO13" s="174">
        <f t="shared" si="8"/>
        <v>1.2377401968754096E-3</v>
      </c>
      <c r="AP13" s="139"/>
      <c r="AR13" s="180">
        <f t="shared" si="18"/>
        <v>2008</v>
      </c>
      <c r="AS13" s="103" t="str">
        <f t="shared" si="19"/>
        <v>AF</v>
      </c>
      <c r="AT13" s="140">
        <f t="shared" si="9"/>
        <v>1.2783382596001546E-4</v>
      </c>
      <c r="AU13" s="147"/>
      <c r="AX13" s="180">
        <f t="shared" si="20"/>
        <v>2008</v>
      </c>
      <c r="AY13" s="103" t="str">
        <f t="shared" si="21"/>
        <v>AF</v>
      </c>
      <c r="AZ13" s="140">
        <f t="shared" si="10"/>
        <v>5.2356805577716244E-3</v>
      </c>
      <c r="BA13" s="147"/>
      <c r="BD13" s="180">
        <f t="shared" si="22"/>
        <v>2008</v>
      </c>
      <c r="BE13" s="103" t="str">
        <f t="shared" si="23"/>
        <v>AF</v>
      </c>
      <c r="BF13" s="140">
        <f t="shared" si="11"/>
        <v>1.3240744177993168E-2</v>
      </c>
      <c r="BG13" s="147"/>
      <c r="BJ13" s="180">
        <f t="shared" si="24"/>
        <v>2008</v>
      </c>
      <c r="BK13" s="103" t="str">
        <f t="shared" si="25"/>
        <v>A</v>
      </c>
      <c r="BL13" s="140">
        <f t="shared" si="14"/>
        <v>4.0477342915920126E-3</v>
      </c>
      <c r="BM13" s="147"/>
      <c r="BP13" s="180">
        <f t="shared" si="26"/>
        <v>2008</v>
      </c>
      <c r="BQ13" s="103" t="str">
        <f t="shared" si="27"/>
        <v>A</v>
      </c>
      <c r="BR13" s="140">
        <f t="shared" si="12"/>
        <v>3.0325452885129143E-3</v>
      </c>
      <c r="BS13" s="147"/>
    </row>
    <row r="14" spans="1:71" ht="13">
      <c r="A14" s="173">
        <v>10</v>
      </c>
      <c r="B14" s="180">
        <f>B13-1</f>
        <v>2007</v>
      </c>
      <c r="C14" s="138" t="str">
        <f t="shared" si="3"/>
        <v/>
      </c>
      <c r="D14" s="138">
        <f t="shared" si="3"/>
        <v>0</v>
      </c>
      <c r="E14" s="138">
        <f t="shared" si="3"/>
        <v>0</v>
      </c>
      <c r="F14" s="138">
        <f t="shared" si="3"/>
        <v>0</v>
      </c>
      <c r="G14" s="138">
        <f t="shared" si="3"/>
        <v>0</v>
      </c>
      <c r="H14" s="138">
        <f t="shared" si="3"/>
        <v>0.04</v>
      </c>
      <c r="I14" s="138">
        <f t="shared" si="3"/>
        <v>0.43</v>
      </c>
      <c r="J14" s="138">
        <f t="shared" si="3"/>
        <v>0.53</v>
      </c>
      <c r="K14" s="138">
        <f t="shared" si="3"/>
        <v>0</v>
      </c>
      <c r="L14" s="138">
        <f t="shared" si="3"/>
        <v>0</v>
      </c>
      <c r="M14" s="174">
        <f t="shared" si="4"/>
        <v>0.36874712515581376</v>
      </c>
      <c r="O14" s="173">
        <v>10</v>
      </c>
      <c r="P14" s="180">
        <f>P13-1</f>
        <v>2007</v>
      </c>
      <c r="Q14" s="138" t="str">
        <f t="shared" si="5"/>
        <v/>
      </c>
      <c r="R14" s="138">
        <f t="shared" si="5"/>
        <v>0</v>
      </c>
      <c r="S14" s="138">
        <f t="shared" si="5"/>
        <v>0</v>
      </c>
      <c r="T14" s="138">
        <f t="shared" si="5"/>
        <v>0</v>
      </c>
      <c r="U14" s="138">
        <f t="shared" si="5"/>
        <v>0</v>
      </c>
      <c r="V14" s="138">
        <f t="shared" si="5"/>
        <v>0.14000000000000001</v>
      </c>
      <c r="W14" s="138">
        <f t="shared" si="5"/>
        <v>0.25</v>
      </c>
      <c r="X14" s="138">
        <f t="shared" si="5"/>
        <v>0.61</v>
      </c>
      <c r="Y14" s="138">
        <f t="shared" si="5"/>
        <v>0</v>
      </c>
      <c r="Z14" s="138">
        <f t="shared" si="5"/>
        <v>0</v>
      </c>
      <c r="AA14" s="174">
        <f t="shared" si="6"/>
        <v>0.111699868296675</v>
      </c>
      <c r="AC14" s="173">
        <v>10</v>
      </c>
      <c r="AD14" s="180">
        <f>AD13-1</f>
        <v>2007</v>
      </c>
      <c r="AE14" s="138">
        <f t="shared" si="7"/>
        <v>0</v>
      </c>
      <c r="AF14" s="138">
        <f t="shared" si="7"/>
        <v>0</v>
      </c>
      <c r="AG14" s="138">
        <f t="shared" si="7"/>
        <v>0</v>
      </c>
      <c r="AH14" s="138">
        <f t="shared" si="7"/>
        <v>0</v>
      </c>
      <c r="AI14" s="138">
        <f t="shared" si="7"/>
        <v>0</v>
      </c>
      <c r="AJ14" s="138">
        <f t="shared" si="7"/>
        <v>0</v>
      </c>
      <c r="AK14" s="138">
        <f t="shared" si="7"/>
        <v>0.27</v>
      </c>
      <c r="AL14" s="138">
        <f t="shared" si="7"/>
        <v>0.73</v>
      </c>
      <c r="AM14" s="138">
        <f t="shared" si="7"/>
        <v>0</v>
      </c>
      <c r="AN14" s="138">
        <f t="shared" si="7"/>
        <v>0</v>
      </c>
      <c r="AO14" s="174">
        <f t="shared" si="8"/>
        <v>1.1138617054001227E-3</v>
      </c>
      <c r="AP14" s="139"/>
      <c r="AR14" s="180">
        <f>AR13-1</f>
        <v>2007</v>
      </c>
      <c r="AS14" s="103" t="str">
        <f t="shared" si="19"/>
        <v>AF</v>
      </c>
      <c r="AT14" s="140">
        <f t="shared" si="9"/>
        <v>8.2262338619190067E-5</v>
      </c>
      <c r="AU14" s="147"/>
      <c r="AX14" s="180">
        <f>AX13-1</f>
        <v>2007</v>
      </c>
      <c r="AY14" s="103" t="str">
        <f t="shared" si="21"/>
        <v>AF</v>
      </c>
      <c r="AZ14" s="140">
        <f t="shared" si="10"/>
        <v>4.3750222250024144E-3</v>
      </c>
      <c r="BA14" s="147"/>
      <c r="BD14" s="180">
        <f>BD13-1</f>
        <v>2007</v>
      </c>
      <c r="BE14" s="103" t="str">
        <f t="shared" si="23"/>
        <v>AF</v>
      </c>
      <c r="BF14" s="140">
        <f t="shared" si="11"/>
        <v>2.1447751786274876E-2</v>
      </c>
      <c r="BG14" s="147"/>
      <c r="BJ14" s="180">
        <f>BJ13-1</f>
        <v>2007</v>
      </c>
      <c r="BK14" s="103" t="str">
        <f t="shared" si="25"/>
        <v>A</v>
      </c>
      <c r="BL14" s="140">
        <f t="shared" si="14"/>
        <v>3.4105093667868343E-3</v>
      </c>
      <c r="BM14" s="147"/>
      <c r="BP14" s="180">
        <f>BP13-1</f>
        <v>2007</v>
      </c>
      <c r="BQ14" s="103" t="str">
        <f t="shared" si="27"/>
        <v>A</v>
      </c>
      <c r="BR14" s="140">
        <f t="shared" si="12"/>
        <v>2.9682628538379554E-3</v>
      </c>
      <c r="BS14" s="147"/>
    </row>
    <row r="15" spans="1:71" ht="13">
      <c r="A15" s="173">
        <v>11</v>
      </c>
      <c r="B15" s="180">
        <f t="shared" si="15"/>
        <v>2006</v>
      </c>
      <c r="C15" s="138" t="str">
        <f t="shared" si="3"/>
        <v/>
      </c>
      <c r="D15" s="138">
        <f t="shared" si="3"/>
        <v>0</v>
      </c>
      <c r="E15" s="138">
        <f t="shared" si="3"/>
        <v>0</v>
      </c>
      <c r="F15" s="138">
        <f t="shared" si="3"/>
        <v>0</v>
      </c>
      <c r="G15" s="138">
        <f t="shared" si="3"/>
        <v>0</v>
      </c>
      <c r="H15" s="138">
        <f t="shared" si="3"/>
        <v>0.18</v>
      </c>
      <c r="I15" s="138">
        <f t="shared" si="3"/>
        <v>0.35</v>
      </c>
      <c r="J15" s="138">
        <f t="shared" si="3"/>
        <v>0.47</v>
      </c>
      <c r="K15" s="138">
        <f t="shared" si="3"/>
        <v>0</v>
      </c>
      <c r="L15" s="138">
        <f t="shared" si="3"/>
        <v>0</v>
      </c>
      <c r="M15" s="174">
        <f t="shared" si="4"/>
        <v>0.32123631830296628</v>
      </c>
      <c r="O15" s="173">
        <v>11</v>
      </c>
      <c r="P15" s="180">
        <f t="shared" si="16"/>
        <v>2006</v>
      </c>
      <c r="Q15" s="138" t="str">
        <f t="shared" si="5"/>
        <v/>
      </c>
      <c r="R15" s="138">
        <f t="shared" si="5"/>
        <v>0</v>
      </c>
      <c r="S15" s="138">
        <f t="shared" si="5"/>
        <v>0</v>
      </c>
      <c r="T15" s="138">
        <f t="shared" si="5"/>
        <v>0</v>
      </c>
      <c r="U15" s="138">
        <f t="shared" si="5"/>
        <v>0</v>
      </c>
      <c r="V15" s="138">
        <f t="shared" si="5"/>
        <v>0.24</v>
      </c>
      <c r="W15" s="138">
        <f t="shared" si="5"/>
        <v>0.22</v>
      </c>
      <c r="X15" s="138">
        <f t="shared" si="5"/>
        <v>0.54</v>
      </c>
      <c r="Y15" s="138">
        <f t="shared" si="5"/>
        <v>0</v>
      </c>
      <c r="Z15" s="138">
        <f t="shared" si="5"/>
        <v>0</v>
      </c>
      <c r="AA15" s="174">
        <f t="shared" si="6"/>
        <v>0.10466615655820564</v>
      </c>
      <c r="AC15" s="173">
        <v>11</v>
      </c>
      <c r="AD15" s="180">
        <f t="shared" si="17"/>
        <v>2006</v>
      </c>
      <c r="AE15" s="138">
        <f t="shared" si="7"/>
        <v>0</v>
      </c>
      <c r="AF15" s="138">
        <f t="shared" si="7"/>
        <v>0</v>
      </c>
      <c r="AG15" s="138">
        <f t="shared" si="7"/>
        <v>0</v>
      </c>
      <c r="AH15" s="138">
        <f t="shared" si="7"/>
        <v>0</v>
      </c>
      <c r="AI15" s="138">
        <f t="shared" si="7"/>
        <v>0</v>
      </c>
      <c r="AJ15" s="138">
        <f t="shared" si="7"/>
        <v>0.5</v>
      </c>
      <c r="AK15" s="138">
        <f t="shared" si="7"/>
        <v>0</v>
      </c>
      <c r="AL15" s="138">
        <f t="shared" si="7"/>
        <v>0.5</v>
      </c>
      <c r="AM15" s="138">
        <f t="shared" si="7"/>
        <v>0</v>
      </c>
      <c r="AN15" s="138">
        <f t="shared" si="7"/>
        <v>0</v>
      </c>
      <c r="AO15" s="174">
        <f t="shared" si="8"/>
        <v>1.3497754976755378E-3</v>
      </c>
      <c r="AP15" s="139"/>
      <c r="AR15" s="180">
        <f t="shared" si="18"/>
        <v>2006</v>
      </c>
      <c r="AS15" s="103" t="str">
        <f t="shared" si="19"/>
        <v>A</v>
      </c>
      <c r="AT15" s="140">
        <f t="shared" si="9"/>
        <v>1.7443162031110493E-3</v>
      </c>
      <c r="AU15" s="147"/>
      <c r="AX15" s="180">
        <f t="shared" si="20"/>
        <v>2006</v>
      </c>
      <c r="AY15" s="103" t="str">
        <f t="shared" si="21"/>
        <v>A</v>
      </c>
      <c r="AZ15" s="140">
        <f t="shared" si="10"/>
        <v>5.1739693560859407E-3</v>
      </c>
      <c r="BA15" s="147"/>
      <c r="BD15" s="180">
        <f t="shared" si="22"/>
        <v>2006</v>
      </c>
      <c r="BE15" s="103" t="str">
        <f t="shared" si="23"/>
        <v>A</v>
      </c>
      <c r="BF15" s="140">
        <f>VLOOKUP($A15,VMTtoMY17,7,FALSE)*BF$35</f>
        <v>1.4426718066989586E-2</v>
      </c>
      <c r="BG15" s="147"/>
      <c r="BJ15" s="180">
        <f t="shared" si="24"/>
        <v>2006</v>
      </c>
      <c r="BK15" s="103" t="str">
        <f t="shared" si="25"/>
        <v>A</v>
      </c>
      <c r="BL15" s="140">
        <f t="shared" si="14"/>
        <v>3.0541641995737497E-3</v>
      </c>
      <c r="BM15" s="147"/>
      <c r="BP15" s="180">
        <f t="shared" si="26"/>
        <v>2006</v>
      </c>
      <c r="BQ15" s="103" t="str">
        <f t="shared" si="27"/>
        <v>A</v>
      </c>
      <c r="BR15" s="140">
        <f t="shared" si="12"/>
        <v>3.0307008946634981E-3</v>
      </c>
      <c r="BS15" s="147"/>
    </row>
    <row r="16" spans="1:71" ht="13">
      <c r="A16" s="173">
        <v>12</v>
      </c>
      <c r="B16" s="180">
        <f t="shared" si="15"/>
        <v>2005</v>
      </c>
      <c r="C16" s="138" t="str">
        <f t="shared" si="3"/>
        <v/>
      </c>
      <c r="D16" s="138">
        <f t="shared" si="3"/>
        <v>0</v>
      </c>
      <c r="E16" s="138">
        <f t="shared" si="3"/>
        <v>0</v>
      </c>
      <c r="F16" s="138">
        <f t="shared" si="3"/>
        <v>0</v>
      </c>
      <c r="G16" s="138">
        <f t="shared" si="3"/>
        <v>0</v>
      </c>
      <c r="H16" s="138">
        <f t="shared" si="3"/>
        <v>0.13</v>
      </c>
      <c r="I16" s="138">
        <f t="shared" si="3"/>
        <v>0.27</v>
      </c>
      <c r="J16" s="138">
        <f t="shared" si="3"/>
        <v>0.6</v>
      </c>
      <c r="K16" s="138">
        <f t="shared" si="3"/>
        <v>0</v>
      </c>
      <c r="L16" s="138">
        <f t="shared" si="3"/>
        <v>0</v>
      </c>
      <c r="M16" s="174">
        <f t="shared" si="4"/>
        <v>0.30260362609432129</v>
      </c>
      <c r="O16" s="173">
        <v>12</v>
      </c>
      <c r="P16" s="180">
        <f t="shared" si="16"/>
        <v>2005</v>
      </c>
      <c r="Q16" s="138" t="str">
        <f t="shared" si="5"/>
        <v/>
      </c>
      <c r="R16" s="138">
        <f t="shared" si="5"/>
        <v>0</v>
      </c>
      <c r="S16" s="138">
        <f t="shared" si="5"/>
        <v>0</v>
      </c>
      <c r="T16" s="138">
        <f t="shared" si="5"/>
        <v>0</v>
      </c>
      <c r="U16" s="138">
        <f t="shared" si="5"/>
        <v>0</v>
      </c>
      <c r="V16" s="138">
        <f t="shared" si="5"/>
        <v>0.17</v>
      </c>
      <c r="W16" s="138">
        <f t="shared" si="5"/>
        <v>0.17</v>
      </c>
      <c r="X16" s="138">
        <f t="shared" si="5"/>
        <v>0.66</v>
      </c>
      <c r="Y16" s="138">
        <f t="shared" si="5"/>
        <v>0</v>
      </c>
      <c r="Z16" s="138">
        <f t="shared" si="5"/>
        <v>0</v>
      </c>
      <c r="AA16" s="174">
        <f t="shared" si="6"/>
        <v>0.10015100337623982</v>
      </c>
      <c r="AC16" s="173">
        <v>12</v>
      </c>
      <c r="AD16" s="180">
        <f t="shared" si="17"/>
        <v>2005</v>
      </c>
      <c r="AE16" s="138">
        <f t="shared" si="7"/>
        <v>0</v>
      </c>
      <c r="AF16" s="138">
        <f t="shared" si="7"/>
        <v>0</v>
      </c>
      <c r="AG16" s="138">
        <f t="shared" si="7"/>
        <v>0</v>
      </c>
      <c r="AH16" s="138">
        <f t="shared" si="7"/>
        <v>0</v>
      </c>
      <c r="AI16" s="138">
        <f t="shared" si="7"/>
        <v>0</v>
      </c>
      <c r="AJ16" s="138">
        <f t="shared" si="7"/>
        <v>0.15</v>
      </c>
      <c r="AK16" s="138">
        <f t="shared" si="7"/>
        <v>0</v>
      </c>
      <c r="AL16" s="138">
        <f t="shared" si="7"/>
        <v>0.85</v>
      </c>
      <c r="AM16" s="138">
        <f t="shared" si="7"/>
        <v>0</v>
      </c>
      <c r="AN16" s="138">
        <f t="shared" si="7"/>
        <v>0</v>
      </c>
      <c r="AO16" s="174">
        <f t="shared" si="8"/>
        <v>1.1032770637469313E-3</v>
      </c>
      <c r="AP16" s="139"/>
      <c r="AR16" s="180">
        <f t="shared" si="18"/>
        <v>2005</v>
      </c>
      <c r="AS16" s="103" t="str">
        <f t="shared" si="19"/>
        <v>A</v>
      </c>
      <c r="AT16" s="140">
        <f t="shared" si="9"/>
        <v>1.1446779249544893E-3</v>
      </c>
      <c r="AU16" s="147"/>
      <c r="AX16" s="180">
        <f t="shared" si="20"/>
        <v>2005</v>
      </c>
      <c r="AY16" s="103" t="str">
        <f t="shared" si="21"/>
        <v>A</v>
      </c>
      <c r="AZ16" s="140">
        <f t="shared" si="10"/>
        <v>4.0971901875010673E-3</v>
      </c>
      <c r="BA16" s="147"/>
      <c r="BD16" s="180">
        <f t="shared" si="22"/>
        <v>2005</v>
      </c>
      <c r="BE16" s="103" t="str">
        <f t="shared" si="23"/>
        <v>A</v>
      </c>
      <c r="BF16" s="140">
        <f t="shared" si="11"/>
        <v>1.4345331492093223E-2</v>
      </c>
      <c r="BG16" s="147"/>
      <c r="BJ16" s="180">
        <f t="shared" si="24"/>
        <v>2005</v>
      </c>
      <c r="BK16" s="103" t="str">
        <f t="shared" si="25"/>
        <v>N</v>
      </c>
      <c r="BL16" s="140">
        <f t="shared" si="14"/>
        <v>2.5473043826570361E-3</v>
      </c>
      <c r="BM16" s="147"/>
      <c r="BP16" s="180">
        <f t="shared" si="26"/>
        <v>2005</v>
      </c>
      <c r="BQ16" s="103" t="str">
        <f t="shared" si="27"/>
        <v>N</v>
      </c>
      <c r="BR16" s="140">
        <f t="shared" si="12"/>
        <v>3.0255137827501079E-3</v>
      </c>
      <c r="BS16" s="147"/>
    </row>
    <row r="17" spans="1:71" ht="13">
      <c r="A17" s="173">
        <v>13</v>
      </c>
      <c r="B17" s="180">
        <f t="shared" si="15"/>
        <v>2004</v>
      </c>
      <c r="C17" s="138" t="str">
        <f t="shared" si="3"/>
        <v/>
      </c>
      <c r="D17" s="138">
        <f t="shared" si="3"/>
        <v>0</v>
      </c>
      <c r="E17" s="138">
        <f t="shared" si="3"/>
        <v>0</v>
      </c>
      <c r="F17" s="138">
        <f t="shared" si="3"/>
        <v>0</v>
      </c>
      <c r="G17" s="138">
        <f t="shared" si="3"/>
        <v>0</v>
      </c>
      <c r="H17" s="138">
        <f t="shared" si="3"/>
        <v>0.24</v>
      </c>
      <c r="I17" s="138">
        <f t="shared" si="3"/>
        <v>0.16</v>
      </c>
      <c r="J17" s="138">
        <f t="shared" si="3"/>
        <v>0.6</v>
      </c>
      <c r="K17" s="138">
        <f t="shared" si="3"/>
        <v>0</v>
      </c>
      <c r="L17" s="138">
        <f t="shared" si="3"/>
        <v>0</v>
      </c>
      <c r="M17" s="174">
        <f t="shared" si="4"/>
        <v>0.25922298289730228</v>
      </c>
      <c r="O17" s="173">
        <v>13</v>
      </c>
      <c r="P17" s="180">
        <f t="shared" si="16"/>
        <v>2004</v>
      </c>
      <c r="Q17" s="138" t="str">
        <f t="shared" si="5"/>
        <v/>
      </c>
      <c r="R17" s="138">
        <f t="shared" si="5"/>
        <v>0</v>
      </c>
      <c r="S17" s="138">
        <f t="shared" si="5"/>
        <v>0</v>
      </c>
      <c r="T17" s="138">
        <f t="shared" si="5"/>
        <v>0</v>
      </c>
      <c r="U17" s="138">
        <f t="shared" si="5"/>
        <v>0.01</v>
      </c>
      <c r="V17" s="138">
        <f t="shared" si="5"/>
        <v>0.26</v>
      </c>
      <c r="W17" s="138">
        <f t="shared" si="5"/>
        <v>0.08</v>
      </c>
      <c r="X17" s="138">
        <f t="shared" si="5"/>
        <v>0.65</v>
      </c>
      <c r="Y17" s="138">
        <f t="shared" si="5"/>
        <v>0</v>
      </c>
      <c r="Z17" s="138">
        <f t="shared" si="5"/>
        <v>0</v>
      </c>
      <c r="AA17" s="174">
        <f t="shared" si="6"/>
        <v>9.1358141047394203E-2</v>
      </c>
      <c r="AC17" s="173">
        <v>13</v>
      </c>
      <c r="AD17" s="180">
        <f t="shared" si="17"/>
        <v>2004</v>
      </c>
      <c r="AE17" s="138">
        <f t="shared" si="7"/>
        <v>0</v>
      </c>
      <c r="AF17" s="138">
        <f t="shared" si="7"/>
        <v>0</v>
      </c>
      <c r="AG17" s="138">
        <f t="shared" si="7"/>
        <v>0</v>
      </c>
      <c r="AH17" s="138">
        <f t="shared" si="7"/>
        <v>0</v>
      </c>
      <c r="AI17" s="138">
        <f t="shared" si="7"/>
        <v>0</v>
      </c>
      <c r="AJ17" s="138">
        <f t="shared" si="7"/>
        <v>0.33</v>
      </c>
      <c r="AK17" s="138">
        <f t="shared" si="7"/>
        <v>0</v>
      </c>
      <c r="AL17" s="138">
        <f t="shared" si="7"/>
        <v>0.67</v>
      </c>
      <c r="AM17" s="138">
        <f t="shared" si="7"/>
        <v>0</v>
      </c>
      <c r="AN17" s="138">
        <f t="shared" si="7"/>
        <v>0</v>
      </c>
      <c r="AO17" s="174">
        <f t="shared" si="8"/>
        <v>1.0854068895272575E-3</v>
      </c>
      <c r="AP17" s="139"/>
      <c r="AR17" s="180">
        <f t="shared" si="18"/>
        <v>2004</v>
      </c>
      <c r="AS17" s="103" t="str">
        <f t="shared" si="19"/>
        <v>A</v>
      </c>
      <c r="AT17" s="140">
        <f t="shared" si="9"/>
        <v>6.2342515952183166E-4</v>
      </c>
      <c r="AU17" s="147"/>
      <c r="AX17" s="180">
        <f t="shared" si="20"/>
        <v>2004</v>
      </c>
      <c r="AY17" s="103" t="str">
        <f t="shared" si="21"/>
        <v>A</v>
      </c>
      <c r="AZ17" s="140">
        <f t="shared" si="10"/>
        <v>3.3444451568514777E-3</v>
      </c>
      <c r="BA17" s="147"/>
      <c r="BD17" s="180">
        <f t="shared" si="22"/>
        <v>2004</v>
      </c>
      <c r="BE17" s="103" t="str">
        <f t="shared" si="23"/>
        <v>A</v>
      </c>
      <c r="BF17" s="140">
        <f t="shared" si="11"/>
        <v>8.7519722856026511E-3</v>
      </c>
      <c r="BG17" s="147"/>
      <c r="BJ17" s="180">
        <f t="shared" si="24"/>
        <v>2004</v>
      </c>
      <c r="BK17" s="103" t="str">
        <f t="shared" si="25"/>
        <v>N</v>
      </c>
      <c r="BL17" s="140">
        <f t="shared" si="14"/>
        <v>2.0304911776147607E-3</v>
      </c>
      <c r="BM17" s="147"/>
      <c r="BP17" s="180">
        <f t="shared" si="26"/>
        <v>2004</v>
      </c>
      <c r="BQ17" s="103" t="str">
        <f t="shared" si="27"/>
        <v>N</v>
      </c>
      <c r="BR17" s="140">
        <f t="shared" si="12"/>
        <v>2.6699665590279088E-3</v>
      </c>
      <c r="BS17" s="147"/>
    </row>
    <row r="18" spans="1:71" ht="13">
      <c r="A18" s="173">
        <v>14</v>
      </c>
      <c r="B18" s="180">
        <f t="shared" si="15"/>
        <v>2003</v>
      </c>
      <c r="C18" s="138" t="str">
        <f t="shared" si="3"/>
        <v/>
      </c>
      <c r="D18" s="138">
        <f t="shared" si="3"/>
        <v>0</v>
      </c>
      <c r="E18" s="138">
        <f t="shared" si="3"/>
        <v>0</v>
      </c>
      <c r="F18" s="138">
        <f t="shared" si="3"/>
        <v>0</v>
      </c>
      <c r="G18" s="138">
        <f t="shared" si="3"/>
        <v>0</v>
      </c>
      <c r="H18" s="138">
        <f t="shared" si="3"/>
        <v>0.85</v>
      </c>
      <c r="I18" s="138">
        <f t="shared" si="3"/>
        <v>0.02</v>
      </c>
      <c r="J18" s="138">
        <f t="shared" si="3"/>
        <v>0.12</v>
      </c>
      <c r="K18" s="138">
        <f t="shared" si="3"/>
        <v>0</v>
      </c>
      <c r="L18" s="138">
        <f t="shared" si="3"/>
        <v>0</v>
      </c>
      <c r="M18" s="174">
        <f t="shared" si="4"/>
        <v>0.23068165437526228</v>
      </c>
      <c r="O18" s="173">
        <v>14</v>
      </c>
      <c r="P18" s="180">
        <f t="shared" si="16"/>
        <v>2003</v>
      </c>
      <c r="Q18" s="138" t="str">
        <f t="shared" si="5"/>
        <v/>
      </c>
      <c r="R18" s="138">
        <f t="shared" si="5"/>
        <v>0</v>
      </c>
      <c r="S18" s="138">
        <f t="shared" si="5"/>
        <v>0</v>
      </c>
      <c r="T18" s="138">
        <f t="shared" si="5"/>
        <v>0</v>
      </c>
      <c r="U18" s="138">
        <f t="shared" si="5"/>
        <v>0.25</v>
      </c>
      <c r="V18" s="138">
        <f t="shared" si="5"/>
        <v>0.69</v>
      </c>
      <c r="W18" s="138">
        <f t="shared" si="5"/>
        <v>0</v>
      </c>
      <c r="X18" s="138">
        <f t="shared" si="5"/>
        <v>0.06</v>
      </c>
      <c r="Y18" s="138">
        <f t="shared" si="5"/>
        <v>0</v>
      </c>
      <c r="Z18" s="138">
        <f t="shared" si="5"/>
        <v>0</v>
      </c>
      <c r="AA18" s="174">
        <f t="shared" si="6"/>
        <v>7.6838128592274166E-2</v>
      </c>
      <c r="AC18" s="173">
        <v>14</v>
      </c>
      <c r="AD18" s="180">
        <f t="shared" si="17"/>
        <v>2003</v>
      </c>
      <c r="AE18" s="138">
        <f t="shared" si="7"/>
        <v>0</v>
      </c>
      <c r="AF18" s="138">
        <f t="shared" si="7"/>
        <v>0</v>
      </c>
      <c r="AG18" s="138">
        <f t="shared" si="7"/>
        <v>0</v>
      </c>
      <c r="AH18" s="138">
        <f t="shared" si="7"/>
        <v>0</v>
      </c>
      <c r="AI18" s="138">
        <f t="shared" si="7"/>
        <v>0.85</v>
      </c>
      <c r="AJ18" s="138">
        <f t="shared" si="7"/>
        <v>0.14000000000000001</v>
      </c>
      <c r="AK18" s="138">
        <f t="shared" si="7"/>
        <v>0</v>
      </c>
      <c r="AL18" s="138">
        <f t="shared" si="7"/>
        <v>0.01</v>
      </c>
      <c r="AM18" s="138">
        <f t="shared" si="7"/>
        <v>0</v>
      </c>
      <c r="AN18" s="138">
        <f t="shared" si="7"/>
        <v>0</v>
      </c>
      <c r="AO18" s="174">
        <f t="shared" si="8"/>
        <v>7.830465964610145E-4</v>
      </c>
      <c r="AP18" s="139"/>
      <c r="AR18" s="180">
        <f t="shared" si="18"/>
        <v>2003</v>
      </c>
      <c r="AS18" s="103" t="str">
        <f t="shared" si="19"/>
        <v>A</v>
      </c>
      <c r="AT18" s="140">
        <f t="shared" si="9"/>
        <v>7.0421490535909075E-4</v>
      </c>
      <c r="AU18" s="147"/>
      <c r="AX18" s="180">
        <f t="shared" si="20"/>
        <v>2003</v>
      </c>
      <c r="AY18" s="103" t="str">
        <f t="shared" si="21"/>
        <v>A</v>
      </c>
      <c r="AZ18" s="140">
        <f t="shared" si="10"/>
        <v>2.8036242905854765E-3</v>
      </c>
      <c r="BA18" s="147"/>
      <c r="BD18" s="180">
        <f t="shared" si="22"/>
        <v>2003</v>
      </c>
      <c r="BE18" s="103" t="str">
        <f t="shared" si="23"/>
        <v>M</v>
      </c>
      <c r="BF18" s="140">
        <f t="shared" si="11"/>
        <v>4.1206584490012504E-3</v>
      </c>
      <c r="BG18" s="147"/>
      <c r="BJ18" s="180">
        <f t="shared" si="24"/>
        <v>2003</v>
      </c>
      <c r="BK18" s="103" t="str">
        <f t="shared" si="25"/>
        <v>N</v>
      </c>
      <c r="BL18" s="140">
        <f t="shared" si="14"/>
        <v>1.6580194407905728E-3</v>
      </c>
      <c r="BM18" s="147"/>
      <c r="BP18" s="180">
        <f t="shared" si="26"/>
        <v>2003</v>
      </c>
      <c r="BQ18" s="103" t="str">
        <f t="shared" si="27"/>
        <v>N</v>
      </c>
      <c r="BR18" s="140">
        <f t="shared" si="12"/>
        <v>2.1438541966343309E-3</v>
      </c>
      <c r="BS18" s="147"/>
    </row>
    <row r="19" spans="1:71" ht="13">
      <c r="A19" s="173">
        <v>15</v>
      </c>
      <c r="B19" s="180">
        <f t="shared" si="15"/>
        <v>2002</v>
      </c>
      <c r="C19" s="138" t="str">
        <f t="shared" si="3"/>
        <v/>
      </c>
      <c r="D19" s="138">
        <f t="shared" si="3"/>
        <v>0</v>
      </c>
      <c r="E19" s="138">
        <f t="shared" si="3"/>
        <v>0</v>
      </c>
      <c r="F19" s="138">
        <f t="shared" si="3"/>
        <v>0</v>
      </c>
      <c r="G19" s="138">
        <f t="shared" si="3"/>
        <v>0.01</v>
      </c>
      <c r="H19" s="138">
        <f t="shared" si="3"/>
        <v>0.99</v>
      </c>
      <c r="I19" s="138">
        <f t="shared" si="3"/>
        <v>0</v>
      </c>
      <c r="J19" s="138">
        <f t="shared" si="3"/>
        <v>0</v>
      </c>
      <c r="K19" s="138">
        <f t="shared" si="3"/>
        <v>0</v>
      </c>
      <c r="L19" s="138">
        <f t="shared" si="3"/>
        <v>0</v>
      </c>
      <c r="M19" s="174">
        <f t="shared" si="4"/>
        <v>0.19214295934994996</v>
      </c>
      <c r="O19" s="173">
        <v>15</v>
      </c>
      <c r="P19" s="180">
        <f t="shared" si="16"/>
        <v>2002</v>
      </c>
      <c r="Q19" s="138" t="str">
        <f t="shared" si="5"/>
        <v/>
      </c>
      <c r="R19" s="138">
        <f t="shared" si="5"/>
        <v>0</v>
      </c>
      <c r="S19" s="138">
        <f t="shared" si="5"/>
        <v>0</v>
      </c>
      <c r="T19" s="138">
        <f t="shared" si="5"/>
        <v>0</v>
      </c>
      <c r="U19" s="138">
        <f t="shared" si="5"/>
        <v>0.31</v>
      </c>
      <c r="V19" s="138">
        <f t="shared" si="5"/>
        <v>0.69</v>
      </c>
      <c r="W19" s="138">
        <f t="shared" si="5"/>
        <v>0</v>
      </c>
      <c r="X19" s="138">
        <f t="shared" si="5"/>
        <v>0</v>
      </c>
      <c r="Y19" s="138">
        <f t="shared" si="5"/>
        <v>0</v>
      </c>
      <c r="Z19" s="138">
        <f t="shared" si="5"/>
        <v>0</v>
      </c>
      <c r="AA19" s="174">
        <f t="shared" si="6"/>
        <v>6.7357710927049091E-2</v>
      </c>
      <c r="AC19" s="173">
        <v>15</v>
      </c>
      <c r="AD19" s="180">
        <f t="shared" si="17"/>
        <v>2002</v>
      </c>
      <c r="AE19" s="138">
        <f t="shared" si="7"/>
        <v>0</v>
      </c>
      <c r="AF19" s="138">
        <f t="shared" si="7"/>
        <v>0</v>
      </c>
      <c r="AG19" s="138">
        <f t="shared" si="7"/>
        <v>0</v>
      </c>
      <c r="AH19" s="138">
        <f t="shared" si="7"/>
        <v>0</v>
      </c>
      <c r="AI19" s="138">
        <f t="shared" si="7"/>
        <v>0.94</v>
      </c>
      <c r="AJ19" s="138">
        <f t="shared" si="7"/>
        <v>0.06</v>
      </c>
      <c r="AK19" s="138">
        <f t="shared" si="7"/>
        <v>0</v>
      </c>
      <c r="AL19" s="138">
        <f t="shared" si="7"/>
        <v>0</v>
      </c>
      <c r="AM19" s="138">
        <f t="shared" si="7"/>
        <v>0</v>
      </c>
      <c r="AN19" s="138">
        <f t="shared" si="7"/>
        <v>0</v>
      </c>
      <c r="AO19" s="174">
        <f t="shared" si="8"/>
        <v>6.4175919509206619E-4</v>
      </c>
      <c r="AP19" s="139"/>
      <c r="AR19" s="180">
        <f t="shared" si="18"/>
        <v>2002</v>
      </c>
      <c r="AS19" s="103" t="str">
        <f t="shared" si="19"/>
        <v>A</v>
      </c>
      <c r="AT19" s="140">
        <f t="shared" si="9"/>
        <v>6.4166727826942449E-4</v>
      </c>
      <c r="AU19" s="147"/>
      <c r="AX19" s="180">
        <f t="shared" si="20"/>
        <v>2002</v>
      </c>
      <c r="AY19" s="103" t="str">
        <f t="shared" si="21"/>
        <v>A</v>
      </c>
      <c r="AZ19" s="140">
        <f t="shared" si="10"/>
        <v>2.2288041913706867E-3</v>
      </c>
      <c r="BA19" s="147"/>
      <c r="BD19" s="180">
        <f t="shared" si="22"/>
        <v>2002</v>
      </c>
      <c r="BE19" s="103" t="str">
        <f t="shared" si="23"/>
        <v>M</v>
      </c>
      <c r="BF19" s="140">
        <f t="shared" si="11"/>
        <v>4.2864383597084697E-3</v>
      </c>
      <c r="BG19" s="147"/>
      <c r="BJ19" s="180">
        <f t="shared" si="24"/>
        <v>2002</v>
      </c>
      <c r="BK19" s="103" t="str">
        <f t="shared" si="25"/>
        <v>N</v>
      </c>
      <c r="BL19" s="140">
        <f t="shared" si="14"/>
        <v>1.4105372886511504E-3</v>
      </c>
      <c r="BM19" s="147"/>
      <c r="BP19" s="180">
        <f t="shared" si="26"/>
        <v>2002</v>
      </c>
      <c r="BQ19" s="103" t="str">
        <f t="shared" si="27"/>
        <v>N</v>
      </c>
      <c r="BR19" s="140">
        <f t="shared" si="12"/>
        <v>2.2858213991160409E-3</v>
      </c>
      <c r="BS19" s="147"/>
    </row>
    <row r="20" spans="1:71" ht="13">
      <c r="A20" s="173">
        <v>16</v>
      </c>
      <c r="B20" s="180">
        <f t="shared" si="15"/>
        <v>2001</v>
      </c>
      <c r="C20" s="138" t="str">
        <f t="shared" si="3"/>
        <v/>
      </c>
      <c r="D20" s="138">
        <f t="shared" si="3"/>
        <v>0</v>
      </c>
      <c r="E20" s="138">
        <f t="shared" si="3"/>
        <v>0</v>
      </c>
      <c r="F20" s="138">
        <f t="shared" si="3"/>
        <v>0</v>
      </c>
      <c r="G20" s="138">
        <f t="shared" si="3"/>
        <v>0.03</v>
      </c>
      <c r="H20" s="138">
        <f t="shared" si="3"/>
        <v>0.97</v>
      </c>
      <c r="I20" s="138">
        <f t="shared" si="3"/>
        <v>0</v>
      </c>
      <c r="J20" s="138">
        <f t="shared" si="3"/>
        <v>0</v>
      </c>
      <c r="K20" s="138">
        <f t="shared" si="3"/>
        <v>0</v>
      </c>
      <c r="L20" s="138">
        <f t="shared" si="3"/>
        <v>0</v>
      </c>
      <c r="M20" s="174">
        <f t="shared" si="4"/>
        <v>0.15624803538361387</v>
      </c>
      <c r="O20" s="173">
        <v>16</v>
      </c>
      <c r="P20" s="180">
        <f t="shared" si="16"/>
        <v>2001</v>
      </c>
      <c r="Q20" s="138" t="str">
        <f t="shared" si="5"/>
        <v/>
      </c>
      <c r="R20" s="138">
        <f t="shared" si="5"/>
        <v>0</v>
      </c>
      <c r="S20" s="138">
        <f t="shared" si="5"/>
        <v>0</v>
      </c>
      <c r="T20" s="138">
        <f t="shared" si="5"/>
        <v>0</v>
      </c>
      <c r="U20" s="138">
        <f t="shared" si="5"/>
        <v>0.24</v>
      </c>
      <c r="V20" s="138">
        <f t="shared" si="5"/>
        <v>0.76</v>
      </c>
      <c r="W20" s="138">
        <f t="shared" si="5"/>
        <v>0</v>
      </c>
      <c r="X20" s="138">
        <f t="shared" si="5"/>
        <v>0</v>
      </c>
      <c r="Y20" s="138">
        <f t="shared" si="5"/>
        <v>0</v>
      </c>
      <c r="Z20" s="138">
        <f t="shared" si="5"/>
        <v>0</v>
      </c>
      <c r="AA20" s="174">
        <f t="shared" si="6"/>
        <v>5.2915745293896477E-2</v>
      </c>
      <c r="AC20" s="173">
        <v>16</v>
      </c>
      <c r="AD20" s="180">
        <f t="shared" si="17"/>
        <v>2001</v>
      </c>
      <c r="AE20" s="138">
        <f t="shared" si="7"/>
        <v>0</v>
      </c>
      <c r="AF20" s="138">
        <f t="shared" si="7"/>
        <v>0</v>
      </c>
      <c r="AG20" s="138">
        <f t="shared" si="7"/>
        <v>0</v>
      </c>
      <c r="AH20" s="138">
        <f t="shared" si="7"/>
        <v>0</v>
      </c>
      <c r="AI20" s="138">
        <f t="shared" si="7"/>
        <v>0.78</v>
      </c>
      <c r="AJ20" s="138">
        <f t="shared" si="7"/>
        <v>0.22</v>
      </c>
      <c r="AK20" s="138">
        <f t="shared" si="7"/>
        <v>0</v>
      </c>
      <c r="AL20" s="138">
        <f t="shared" si="7"/>
        <v>0</v>
      </c>
      <c r="AM20" s="138">
        <f t="shared" si="7"/>
        <v>0</v>
      </c>
      <c r="AN20" s="138">
        <f t="shared" si="7"/>
        <v>0</v>
      </c>
      <c r="AO20" s="174">
        <f t="shared" si="8"/>
        <v>4.488987763982032E-4</v>
      </c>
      <c r="AP20" s="139"/>
      <c r="AR20" s="180">
        <f t="shared" si="18"/>
        <v>2001</v>
      </c>
      <c r="AS20" s="103" t="str">
        <f t="shared" si="19"/>
        <v>A</v>
      </c>
      <c r="AT20" s="140">
        <f t="shared" si="9"/>
        <v>3.5603687117418748E-4</v>
      </c>
      <c r="AU20" s="147"/>
      <c r="AX20" s="180">
        <f t="shared" si="20"/>
        <v>2001</v>
      </c>
      <c r="AY20" s="103" t="str">
        <f t="shared" si="21"/>
        <v>A</v>
      </c>
      <c r="AZ20" s="140">
        <f t="shared" si="10"/>
        <v>2.2678750475445849E-3</v>
      </c>
      <c r="BA20" s="147"/>
      <c r="BD20" s="180">
        <f t="shared" si="22"/>
        <v>2001</v>
      </c>
      <c r="BE20" s="103" t="str">
        <f t="shared" si="23"/>
        <v>M</v>
      </c>
      <c r="BF20" s="140">
        <f t="shared" si="11"/>
        <v>4.0211561395950392E-3</v>
      </c>
      <c r="BG20" s="147"/>
      <c r="BJ20" s="180">
        <f t="shared" si="24"/>
        <v>2001</v>
      </c>
      <c r="BK20" s="103" t="str">
        <f t="shared" si="25"/>
        <v>N</v>
      </c>
      <c r="BL20" s="140">
        <f t="shared" si="14"/>
        <v>1.1461309086187848E-3</v>
      </c>
      <c r="BM20" s="147"/>
      <c r="BP20" s="180">
        <f t="shared" si="26"/>
        <v>2001</v>
      </c>
      <c r="BQ20" s="103" t="str">
        <f t="shared" si="27"/>
        <v>N</v>
      </c>
      <c r="BR20" s="140">
        <f t="shared" si="12"/>
        <v>2.1176118935273933E-3</v>
      </c>
      <c r="BS20" s="147"/>
    </row>
    <row r="21" spans="1:71" ht="13">
      <c r="A21" s="173">
        <v>17</v>
      </c>
      <c r="B21" s="180">
        <f t="shared" si="15"/>
        <v>2000</v>
      </c>
      <c r="C21" s="138" t="str">
        <f t="shared" si="3"/>
        <v/>
      </c>
      <c r="D21" s="138">
        <f t="shared" si="3"/>
        <v>0</v>
      </c>
      <c r="E21" s="138">
        <f t="shared" si="3"/>
        <v>0</v>
      </c>
      <c r="F21" s="138">
        <f t="shared" si="3"/>
        <v>0</v>
      </c>
      <c r="G21" s="138">
        <f t="shared" si="3"/>
        <v>0.44</v>
      </c>
      <c r="H21" s="138">
        <f t="shared" si="3"/>
        <v>0.56000000000000005</v>
      </c>
      <c r="I21" s="138">
        <f t="shared" si="3"/>
        <v>0</v>
      </c>
      <c r="J21" s="138">
        <f t="shared" si="3"/>
        <v>0</v>
      </c>
      <c r="K21" s="138">
        <f t="shared" si="3"/>
        <v>0</v>
      </c>
      <c r="L21" s="138">
        <f t="shared" si="3"/>
        <v>0</v>
      </c>
      <c r="M21" s="174">
        <f t="shared" si="4"/>
        <v>0.13897479331039053</v>
      </c>
      <c r="O21" s="173">
        <v>17</v>
      </c>
      <c r="P21" s="180">
        <f t="shared" si="16"/>
        <v>2000</v>
      </c>
      <c r="Q21" s="138" t="str">
        <f t="shared" si="5"/>
        <v/>
      </c>
      <c r="R21" s="138">
        <f t="shared" si="5"/>
        <v>0</v>
      </c>
      <c r="S21" s="138">
        <f t="shared" si="5"/>
        <v>0</v>
      </c>
      <c r="T21" s="138">
        <f t="shared" si="5"/>
        <v>0</v>
      </c>
      <c r="U21" s="138">
        <f t="shared" si="5"/>
        <v>0.63</v>
      </c>
      <c r="V21" s="138">
        <f t="shared" si="5"/>
        <v>0.37</v>
      </c>
      <c r="W21" s="138">
        <f t="shared" si="5"/>
        <v>0</v>
      </c>
      <c r="X21" s="138">
        <f t="shared" si="5"/>
        <v>0</v>
      </c>
      <c r="Y21" s="138">
        <f t="shared" si="5"/>
        <v>0</v>
      </c>
      <c r="Z21" s="138">
        <f t="shared" si="5"/>
        <v>0</v>
      </c>
      <c r="AA21" s="174">
        <f t="shared" si="6"/>
        <v>4.5083395705242217E-2</v>
      </c>
      <c r="AC21" s="173">
        <v>17</v>
      </c>
      <c r="AD21" s="180">
        <f t="shared" si="17"/>
        <v>2000</v>
      </c>
      <c r="AE21" s="138">
        <f t="shared" si="7"/>
        <v>0</v>
      </c>
      <c r="AF21" s="138">
        <f t="shared" si="7"/>
        <v>0</v>
      </c>
      <c r="AG21" s="138">
        <f t="shared" si="7"/>
        <v>0</v>
      </c>
      <c r="AH21" s="138">
        <f t="shared" si="7"/>
        <v>0</v>
      </c>
      <c r="AI21" s="138">
        <f t="shared" si="7"/>
        <v>0.93</v>
      </c>
      <c r="AJ21" s="138">
        <f t="shared" si="7"/>
        <v>7.0000000000000007E-2</v>
      </c>
      <c r="AK21" s="138">
        <f t="shared" si="7"/>
        <v>0</v>
      </c>
      <c r="AL21" s="138">
        <f t="shared" si="7"/>
        <v>0</v>
      </c>
      <c r="AM21" s="138">
        <f t="shared" si="7"/>
        <v>0</v>
      </c>
      <c r="AN21" s="138">
        <f t="shared" si="7"/>
        <v>0</v>
      </c>
      <c r="AO21" s="174">
        <f t="shared" si="8"/>
        <v>8.084344627754947E-4</v>
      </c>
      <c r="AP21" s="139"/>
      <c r="AR21" s="180">
        <f t="shared" si="18"/>
        <v>2000</v>
      </c>
      <c r="AS21" s="103" t="str">
        <f t="shared" si="19"/>
        <v>A</v>
      </c>
      <c r="AT21" s="140">
        <f t="shared" si="9"/>
        <v>2.7903003587622527E-4</v>
      </c>
      <c r="AU21" s="147"/>
      <c r="AX21" s="180">
        <f t="shared" si="20"/>
        <v>2000</v>
      </c>
      <c r="AY21" s="103" t="str">
        <f t="shared" si="21"/>
        <v>A</v>
      </c>
      <c r="AZ21" s="140">
        <f t="shared" si="10"/>
        <v>1.0820288793430791E-3</v>
      </c>
      <c r="BA21" s="147"/>
      <c r="BD21" s="180">
        <f t="shared" si="22"/>
        <v>2000</v>
      </c>
      <c r="BE21" s="103" t="str">
        <f t="shared" si="23"/>
        <v>M</v>
      </c>
      <c r="BF21" s="140">
        <f t="shared" si="11"/>
        <v>5.7982377475181059E-3</v>
      </c>
      <c r="BG21" s="147"/>
      <c r="BJ21" s="180">
        <f t="shared" si="24"/>
        <v>2000</v>
      </c>
      <c r="BK21" s="103" t="str">
        <f t="shared" si="25"/>
        <v>N</v>
      </c>
      <c r="BL21" s="140">
        <f t="shared" si="14"/>
        <v>8.5720520661857001E-4</v>
      </c>
      <c r="BM21" s="147"/>
      <c r="BP21" s="180">
        <f t="shared" si="26"/>
        <v>2000</v>
      </c>
      <c r="BQ21" s="103" t="str">
        <f t="shared" si="27"/>
        <v>N</v>
      </c>
      <c r="BR21" s="140">
        <f t="shared" si="12"/>
        <v>1.9234235696674381E-3</v>
      </c>
      <c r="BS21" s="147"/>
    </row>
    <row r="22" spans="1:71" ht="13">
      <c r="A22" s="173">
        <v>18</v>
      </c>
      <c r="B22" s="180">
        <f t="shared" si="15"/>
        <v>1999</v>
      </c>
      <c r="C22" s="138" t="str">
        <f t="shared" ref="C22:L34" si="28">VLOOKUP($B22,techs,C$2,FALSE)</f>
        <v/>
      </c>
      <c r="D22" s="138">
        <f t="shared" si="28"/>
        <v>0</v>
      </c>
      <c r="E22" s="138">
        <f t="shared" si="28"/>
        <v>0</v>
      </c>
      <c r="F22" s="138">
        <f t="shared" si="28"/>
        <v>0</v>
      </c>
      <c r="G22" s="138">
        <f t="shared" si="28"/>
        <v>0.67</v>
      </c>
      <c r="H22" s="138">
        <f t="shared" si="28"/>
        <v>0.33</v>
      </c>
      <c r="I22" s="138">
        <f t="shared" si="28"/>
        <v>0</v>
      </c>
      <c r="J22" s="138">
        <f t="shared" si="28"/>
        <v>0</v>
      </c>
      <c r="K22" s="138">
        <f t="shared" si="28"/>
        <v>0</v>
      </c>
      <c r="L22" s="138">
        <f t="shared" si="28"/>
        <v>0</v>
      </c>
      <c r="M22" s="174">
        <f t="shared" si="4"/>
        <v>0.10238298113742572</v>
      </c>
      <c r="O22" s="173">
        <v>18</v>
      </c>
      <c r="P22" s="180">
        <f t="shared" si="16"/>
        <v>1999</v>
      </c>
      <c r="Q22" s="138" t="str">
        <f t="shared" ref="Q22:Z34" si="29">VLOOKUP($B22,techs,Q$2,FALSE)</f>
        <v/>
      </c>
      <c r="R22" s="138">
        <f t="shared" si="29"/>
        <v>0</v>
      </c>
      <c r="S22" s="138">
        <f t="shared" si="29"/>
        <v>0</v>
      </c>
      <c r="T22" s="138">
        <f t="shared" si="29"/>
        <v>0</v>
      </c>
      <c r="U22" s="138">
        <f t="shared" si="29"/>
        <v>0.61</v>
      </c>
      <c r="V22" s="138">
        <f t="shared" si="29"/>
        <v>0.39</v>
      </c>
      <c r="W22" s="138">
        <f t="shared" si="29"/>
        <v>0</v>
      </c>
      <c r="X22" s="138">
        <f t="shared" si="29"/>
        <v>0</v>
      </c>
      <c r="Y22" s="138">
        <f t="shared" si="29"/>
        <v>0</v>
      </c>
      <c r="Z22" s="138">
        <f t="shared" si="29"/>
        <v>0</v>
      </c>
      <c r="AA22" s="174">
        <f t="shared" si="6"/>
        <v>3.6179037916443155E-2</v>
      </c>
      <c r="AC22" s="173">
        <v>18</v>
      </c>
      <c r="AD22" s="180">
        <f t="shared" si="17"/>
        <v>1999</v>
      </c>
      <c r="AE22" s="138">
        <f t="shared" ref="AE22:AN34" si="30">VLOOKUP($B22,techs,AE$2,FALSE)</f>
        <v>0</v>
      </c>
      <c r="AF22" s="138">
        <f t="shared" si="30"/>
        <v>0</v>
      </c>
      <c r="AG22" s="138">
        <f t="shared" si="30"/>
        <v>0</v>
      </c>
      <c r="AH22" s="138">
        <f t="shared" si="30"/>
        <v>0</v>
      </c>
      <c r="AI22" s="138">
        <f t="shared" si="30"/>
        <v>0.98</v>
      </c>
      <c r="AJ22" s="138">
        <f t="shared" si="30"/>
        <v>0.02</v>
      </c>
      <c r="AK22" s="138">
        <f t="shared" si="30"/>
        <v>0</v>
      </c>
      <c r="AL22" s="138">
        <f t="shared" si="30"/>
        <v>0</v>
      </c>
      <c r="AM22" s="138">
        <f t="shared" si="30"/>
        <v>0</v>
      </c>
      <c r="AN22" s="138">
        <f t="shared" si="30"/>
        <v>0</v>
      </c>
      <c r="AO22" s="174">
        <f t="shared" si="8"/>
        <v>7.0896021434994688E-4</v>
      </c>
      <c r="AP22" s="139"/>
      <c r="AR22" s="180">
        <f t="shared" si="18"/>
        <v>1999</v>
      </c>
      <c r="AS22" s="103" t="str">
        <f t="shared" si="19"/>
        <v>A</v>
      </c>
      <c r="AT22" s="140">
        <f t="shared" si="9"/>
        <v>1.4846139474976674E-4</v>
      </c>
      <c r="AU22" s="147"/>
      <c r="AX22" s="180">
        <f t="shared" si="20"/>
        <v>1999</v>
      </c>
      <c r="AY22" s="103" t="str">
        <f t="shared" si="21"/>
        <v>A</v>
      </c>
      <c r="AZ22" s="140">
        <f t="shared" si="10"/>
        <v>1.48596237614845E-3</v>
      </c>
      <c r="BA22" s="147"/>
      <c r="BD22" s="180">
        <f t="shared" si="22"/>
        <v>1999</v>
      </c>
      <c r="BE22" s="103" t="str">
        <f t="shared" si="23"/>
        <v>M</v>
      </c>
      <c r="BF22" s="140">
        <f t="shared" si="11"/>
        <v>3.8043472007960517E-3</v>
      </c>
      <c r="BG22" s="147"/>
      <c r="BJ22" s="180">
        <f t="shared" si="24"/>
        <v>1999</v>
      </c>
      <c r="BK22" s="103" t="str">
        <f t="shared" si="25"/>
        <v>N</v>
      </c>
      <c r="BL22" s="140">
        <f t="shared" si="14"/>
        <v>6.2702877111557825E-4</v>
      </c>
      <c r="BM22" s="147"/>
      <c r="BP22" s="180">
        <f t="shared" si="26"/>
        <v>1999</v>
      </c>
      <c r="BQ22" s="103" t="str">
        <f t="shared" si="27"/>
        <v>N</v>
      </c>
      <c r="BR22" s="140">
        <f t="shared" si="12"/>
        <v>1.6756691719846755E-3</v>
      </c>
      <c r="BS22" s="147"/>
    </row>
    <row r="23" spans="1:71" ht="13">
      <c r="A23" s="173">
        <v>19</v>
      </c>
      <c r="B23" s="180">
        <f t="shared" si="15"/>
        <v>1998</v>
      </c>
      <c r="C23" s="138" t="str">
        <f t="shared" si="28"/>
        <v/>
      </c>
      <c r="D23" s="138">
        <f t="shared" si="28"/>
        <v>0</v>
      </c>
      <c r="E23" s="138">
        <f t="shared" si="28"/>
        <v>0</v>
      </c>
      <c r="F23" s="138">
        <f t="shared" si="28"/>
        <v>0</v>
      </c>
      <c r="G23" s="138">
        <f t="shared" si="28"/>
        <v>0.82</v>
      </c>
      <c r="H23" s="138">
        <f t="shared" si="28"/>
        <v>0.18</v>
      </c>
      <c r="I23" s="138">
        <f t="shared" si="28"/>
        <v>0</v>
      </c>
      <c r="J23" s="138">
        <f t="shared" si="28"/>
        <v>0</v>
      </c>
      <c r="K23" s="138">
        <f t="shared" si="28"/>
        <v>0</v>
      </c>
      <c r="L23" s="138">
        <f t="shared" si="28"/>
        <v>0</v>
      </c>
      <c r="M23" s="174">
        <f t="shared" si="4"/>
        <v>7.3532716114863533E-2</v>
      </c>
      <c r="O23" s="173">
        <v>19</v>
      </c>
      <c r="P23" s="180">
        <f t="shared" si="16"/>
        <v>1998</v>
      </c>
      <c r="Q23" s="138" t="str">
        <f t="shared" si="29"/>
        <v/>
      </c>
      <c r="R23" s="138">
        <f t="shared" si="29"/>
        <v>0</v>
      </c>
      <c r="S23" s="138">
        <f t="shared" si="29"/>
        <v>0</v>
      </c>
      <c r="T23" s="138">
        <f t="shared" si="29"/>
        <v>0</v>
      </c>
      <c r="U23" s="138">
        <f t="shared" si="29"/>
        <v>0.87</v>
      </c>
      <c r="V23" s="138">
        <f t="shared" si="29"/>
        <v>0.13</v>
      </c>
      <c r="W23" s="138">
        <f t="shared" si="29"/>
        <v>0</v>
      </c>
      <c r="X23" s="138">
        <f t="shared" si="29"/>
        <v>0</v>
      </c>
      <c r="Y23" s="138">
        <f t="shared" si="29"/>
        <v>0</v>
      </c>
      <c r="Z23" s="138">
        <f t="shared" si="29"/>
        <v>0</v>
      </c>
      <c r="AA23" s="174">
        <f t="shared" si="6"/>
        <v>2.6385607071052499E-2</v>
      </c>
      <c r="AC23" s="173">
        <v>19</v>
      </c>
      <c r="AD23" s="180">
        <f t="shared" si="17"/>
        <v>1998</v>
      </c>
      <c r="AE23" s="138">
        <f t="shared" si="30"/>
        <v>0</v>
      </c>
      <c r="AF23" s="138">
        <f t="shared" si="30"/>
        <v>0</v>
      </c>
      <c r="AG23" s="138">
        <f t="shared" si="30"/>
        <v>0</v>
      </c>
      <c r="AH23" s="138">
        <f t="shared" si="30"/>
        <v>0</v>
      </c>
      <c r="AI23" s="138">
        <f t="shared" si="30"/>
        <v>1</v>
      </c>
      <c r="AJ23" s="138">
        <f t="shared" si="30"/>
        <v>0</v>
      </c>
      <c r="AK23" s="138">
        <f t="shared" si="30"/>
        <v>0</v>
      </c>
      <c r="AL23" s="138">
        <f t="shared" si="30"/>
        <v>0</v>
      </c>
      <c r="AM23" s="138">
        <f t="shared" si="30"/>
        <v>0</v>
      </c>
      <c r="AN23" s="138">
        <f t="shared" si="30"/>
        <v>0</v>
      </c>
      <c r="AO23" s="174">
        <f t="shared" si="8"/>
        <v>2.914213026592941E-4</v>
      </c>
      <c r="AP23" s="139"/>
      <c r="AR23" s="180">
        <f t="shared" si="18"/>
        <v>1998</v>
      </c>
      <c r="AS23" s="103" t="str">
        <f t="shared" si="19"/>
        <v>A</v>
      </c>
      <c r="AT23" s="140">
        <f t="shared" si="9"/>
        <v>1.4216906589840385E-4</v>
      </c>
      <c r="AU23" s="147"/>
      <c r="AX23" s="180">
        <f t="shared" si="20"/>
        <v>1998</v>
      </c>
      <c r="AY23" s="103" t="str">
        <f t="shared" si="21"/>
        <v>A</v>
      </c>
      <c r="AZ23" s="140">
        <f t="shared" si="10"/>
        <v>4.9474265281160832E-4</v>
      </c>
      <c r="BA23" s="147"/>
      <c r="BD23" s="180">
        <f t="shared" si="22"/>
        <v>1998</v>
      </c>
      <c r="BE23" s="103" t="str">
        <f t="shared" si="23"/>
        <v>M</v>
      </c>
      <c r="BF23" s="140">
        <f t="shared" si="11"/>
        <v>2.4482980283574156E-3</v>
      </c>
      <c r="BG23" s="147"/>
      <c r="BJ23" s="180">
        <f t="shared" si="24"/>
        <v>1998</v>
      </c>
      <c r="BK23" s="103" t="str">
        <f t="shared" si="25"/>
        <v>N</v>
      </c>
      <c r="BL23" s="140">
        <f t="shared" si="14"/>
        <v>5.3019999185923447E-4</v>
      </c>
      <c r="BM23" s="147"/>
      <c r="BP23" s="180">
        <f t="shared" si="26"/>
        <v>1998</v>
      </c>
      <c r="BQ23" s="103" t="str">
        <f t="shared" si="27"/>
        <v>N</v>
      </c>
      <c r="BR23" s="140">
        <f t="shared" si="12"/>
        <v>1.5178496206607554E-3</v>
      </c>
      <c r="BS23" s="147"/>
    </row>
    <row r="24" spans="1:71" ht="13">
      <c r="A24" s="173">
        <v>20</v>
      </c>
      <c r="B24" s="180">
        <f t="shared" si="15"/>
        <v>1997</v>
      </c>
      <c r="C24" s="138" t="str">
        <f t="shared" si="28"/>
        <v/>
      </c>
      <c r="D24" s="138">
        <f t="shared" si="28"/>
        <v>0</v>
      </c>
      <c r="E24" s="138">
        <f t="shared" si="28"/>
        <v>0</v>
      </c>
      <c r="F24" s="138">
        <f t="shared" si="28"/>
        <v>0.2</v>
      </c>
      <c r="G24" s="138">
        <f t="shared" si="28"/>
        <v>0.68</v>
      </c>
      <c r="H24" s="138">
        <f t="shared" si="28"/>
        <v>0.12</v>
      </c>
      <c r="I24" s="138">
        <f t="shared" si="28"/>
        <v>0</v>
      </c>
      <c r="J24" s="138">
        <f t="shared" si="28"/>
        <v>0</v>
      </c>
      <c r="K24" s="138">
        <f t="shared" si="28"/>
        <v>0</v>
      </c>
      <c r="L24" s="138">
        <f t="shared" si="28"/>
        <v>0</v>
      </c>
      <c r="M24" s="174">
        <f t="shared" si="4"/>
        <v>6.5765262339679165E-2</v>
      </c>
      <c r="O24" s="173">
        <v>20</v>
      </c>
      <c r="P24" s="180">
        <f t="shared" si="16"/>
        <v>1997</v>
      </c>
      <c r="Q24" s="138" t="str">
        <f t="shared" si="29"/>
        <v/>
      </c>
      <c r="R24" s="138">
        <f t="shared" si="29"/>
        <v>0</v>
      </c>
      <c r="S24" s="138">
        <f t="shared" si="29"/>
        <v>0</v>
      </c>
      <c r="T24" s="138">
        <f t="shared" si="29"/>
        <v>0</v>
      </c>
      <c r="U24" s="138">
        <f t="shared" si="29"/>
        <v>1</v>
      </c>
      <c r="V24" s="138">
        <f t="shared" si="29"/>
        <v>0</v>
      </c>
      <c r="W24" s="138">
        <f t="shared" si="29"/>
        <v>0</v>
      </c>
      <c r="X24" s="138">
        <f t="shared" si="29"/>
        <v>0</v>
      </c>
      <c r="Y24" s="138">
        <f t="shared" si="29"/>
        <v>0</v>
      </c>
      <c r="Z24" s="138">
        <f t="shared" si="29"/>
        <v>0</v>
      </c>
      <c r="AA24" s="174">
        <f t="shared" si="6"/>
        <v>2.2159516192669638E-2</v>
      </c>
      <c r="AC24" s="173">
        <v>20</v>
      </c>
      <c r="AD24" s="180">
        <f t="shared" si="17"/>
        <v>1997</v>
      </c>
      <c r="AE24" s="138">
        <f t="shared" si="30"/>
        <v>0</v>
      </c>
      <c r="AF24" s="138">
        <f t="shared" si="30"/>
        <v>0</v>
      </c>
      <c r="AG24" s="138">
        <f t="shared" si="30"/>
        <v>0.1</v>
      </c>
      <c r="AH24" s="138">
        <f t="shared" si="30"/>
        <v>0.05</v>
      </c>
      <c r="AI24" s="138">
        <f t="shared" si="30"/>
        <v>0.85</v>
      </c>
      <c r="AJ24" s="138">
        <f t="shared" si="30"/>
        <v>0</v>
      </c>
      <c r="AK24" s="138">
        <f t="shared" si="30"/>
        <v>0</v>
      </c>
      <c r="AL24" s="138">
        <f t="shared" si="30"/>
        <v>0</v>
      </c>
      <c r="AM24" s="138">
        <f t="shared" si="30"/>
        <v>0</v>
      </c>
      <c r="AN24" s="138">
        <f t="shared" si="30"/>
        <v>0</v>
      </c>
      <c r="AO24" s="174">
        <f t="shared" si="8"/>
        <v>4.8672856059246624E-4</v>
      </c>
      <c r="AP24" s="139"/>
      <c r="AR24" s="180">
        <f t="shared" si="18"/>
        <v>1997</v>
      </c>
      <c r="AS24" s="103" t="str">
        <f t="shared" si="19"/>
        <v>A</v>
      </c>
      <c r="AT24" s="140">
        <f t="shared" si="9"/>
        <v>5.4493446159921963E-5</v>
      </c>
      <c r="AU24" s="147"/>
      <c r="AX24" s="180">
        <f t="shared" si="20"/>
        <v>1997</v>
      </c>
      <c r="AY24" s="103" t="str">
        <f t="shared" si="21"/>
        <v>A</v>
      </c>
      <c r="AZ24" s="140">
        <f t="shared" si="10"/>
        <v>5.9357349074336241E-4</v>
      </c>
      <c r="BA24" s="147"/>
      <c r="BD24" s="180">
        <f t="shared" si="22"/>
        <v>1997</v>
      </c>
      <c r="BE24" s="103" t="str">
        <f t="shared" si="23"/>
        <v>M</v>
      </c>
      <c r="BF24" s="140">
        <f t="shared" si="11"/>
        <v>1.8470961835035235E-3</v>
      </c>
      <c r="BG24" s="147"/>
      <c r="BJ24" s="180">
        <f t="shared" si="24"/>
        <v>1997</v>
      </c>
      <c r="BK24" s="103" t="str">
        <f t="shared" si="25"/>
        <v>N</v>
      </c>
      <c r="BL24" s="140">
        <f t="shared" si="14"/>
        <v>4.7564710154038466E-4</v>
      </c>
      <c r="BM24" s="147"/>
      <c r="BP24" s="180">
        <f t="shared" si="26"/>
        <v>1997</v>
      </c>
      <c r="BQ24" s="103" t="str">
        <f t="shared" si="27"/>
        <v>N</v>
      </c>
      <c r="BR24" s="140">
        <f t="shared" si="12"/>
        <v>1.22348200272825E-3</v>
      </c>
      <c r="BS24" s="147"/>
    </row>
    <row r="25" spans="1:71" ht="13">
      <c r="A25" s="173">
        <v>21</v>
      </c>
      <c r="B25" s="180">
        <f t="shared" si="15"/>
        <v>1996</v>
      </c>
      <c r="C25" s="138" t="str">
        <f t="shared" si="28"/>
        <v/>
      </c>
      <c r="D25" s="138">
        <f t="shared" si="28"/>
        <v>0</v>
      </c>
      <c r="E25" s="138">
        <f t="shared" si="28"/>
        <v>0</v>
      </c>
      <c r="F25" s="138">
        <f t="shared" si="28"/>
        <v>0.4</v>
      </c>
      <c r="G25" s="138">
        <f t="shared" si="28"/>
        <v>0.54</v>
      </c>
      <c r="H25" s="138">
        <f t="shared" si="28"/>
        <v>0.06</v>
      </c>
      <c r="I25" s="138">
        <f t="shared" si="28"/>
        <v>0</v>
      </c>
      <c r="J25" s="138">
        <f t="shared" si="28"/>
        <v>0</v>
      </c>
      <c r="K25" s="138">
        <f t="shared" si="28"/>
        <v>0</v>
      </c>
      <c r="L25" s="138">
        <f t="shared" si="28"/>
        <v>0</v>
      </c>
      <c r="M25" s="174">
        <f t="shared" si="4"/>
        <v>4.9571031188615187E-2</v>
      </c>
      <c r="O25" s="173">
        <v>21</v>
      </c>
      <c r="P25" s="180">
        <f t="shared" si="16"/>
        <v>1996</v>
      </c>
      <c r="Q25" s="138" t="str">
        <f t="shared" si="29"/>
        <v/>
      </c>
      <c r="R25" s="138">
        <f t="shared" si="29"/>
        <v>0</v>
      </c>
      <c r="S25" s="138">
        <f t="shared" si="29"/>
        <v>0</v>
      </c>
      <c r="T25" s="138">
        <f t="shared" si="29"/>
        <v>0</v>
      </c>
      <c r="U25" s="138">
        <f t="shared" si="29"/>
        <v>1</v>
      </c>
      <c r="V25" s="138">
        <f t="shared" si="29"/>
        <v>0</v>
      </c>
      <c r="W25" s="138">
        <f t="shared" si="29"/>
        <v>0</v>
      </c>
      <c r="X25" s="138">
        <f t="shared" si="29"/>
        <v>0</v>
      </c>
      <c r="Y25" s="138">
        <f t="shared" si="29"/>
        <v>0</v>
      </c>
      <c r="Z25" s="138">
        <f t="shared" si="29"/>
        <v>0</v>
      </c>
      <c r="AA25" s="174">
        <f t="shared" si="6"/>
        <v>1.5250101244740966E-2</v>
      </c>
      <c r="AC25" s="173">
        <v>21</v>
      </c>
      <c r="AD25" s="180">
        <f t="shared" si="17"/>
        <v>1996</v>
      </c>
      <c r="AE25" s="138">
        <f t="shared" si="30"/>
        <v>0</v>
      </c>
      <c r="AF25" s="138">
        <f t="shared" si="30"/>
        <v>0</v>
      </c>
      <c r="AG25" s="138">
        <f t="shared" si="30"/>
        <v>0.25</v>
      </c>
      <c r="AH25" s="138">
        <f t="shared" si="30"/>
        <v>0.1</v>
      </c>
      <c r="AI25" s="138">
        <f t="shared" si="30"/>
        <v>0.65</v>
      </c>
      <c r="AJ25" s="138">
        <f t="shared" si="30"/>
        <v>0</v>
      </c>
      <c r="AK25" s="138">
        <f t="shared" si="30"/>
        <v>0</v>
      </c>
      <c r="AL25" s="138">
        <f t="shared" si="30"/>
        <v>0</v>
      </c>
      <c r="AM25" s="138">
        <f t="shared" si="30"/>
        <v>0</v>
      </c>
      <c r="AN25" s="138">
        <f t="shared" si="30"/>
        <v>0</v>
      </c>
      <c r="AO25" s="174">
        <f t="shared" si="8"/>
        <v>2.594840938615696E-4</v>
      </c>
      <c r="AP25" s="139"/>
      <c r="AR25" s="180">
        <f t="shared" si="18"/>
        <v>1996</v>
      </c>
      <c r="AS25" s="103" t="str">
        <f t="shared" si="19"/>
        <v>A</v>
      </c>
      <c r="AT25" s="140">
        <f t="shared" si="9"/>
        <v>5.2277043758546395E-5</v>
      </c>
      <c r="AU25" s="147"/>
      <c r="AX25" s="180">
        <f t="shared" si="20"/>
        <v>1996</v>
      </c>
      <c r="AY25" s="103" t="str">
        <f t="shared" si="21"/>
        <v>A</v>
      </c>
      <c r="AZ25" s="140">
        <f t="shared" si="10"/>
        <v>4.5751461545843721E-4</v>
      </c>
      <c r="BA25" s="147"/>
      <c r="BD25" s="180">
        <f t="shared" si="22"/>
        <v>1996</v>
      </c>
      <c r="BE25" s="103" t="str">
        <f t="shared" si="23"/>
        <v>M</v>
      </c>
      <c r="BF25" s="140">
        <f t="shared" si="11"/>
        <v>1.7649901336740509E-3</v>
      </c>
      <c r="BG25" s="147"/>
      <c r="BJ25" s="180">
        <f t="shared" si="24"/>
        <v>1996</v>
      </c>
      <c r="BK25" s="103" t="str">
        <f t="shared" si="25"/>
        <v>N</v>
      </c>
      <c r="BL25" s="140">
        <f t="shared" si="14"/>
        <v>4.2740611588652577E-4</v>
      </c>
      <c r="BM25" s="147"/>
      <c r="BP25" s="180">
        <f t="shared" si="26"/>
        <v>1996</v>
      </c>
      <c r="BQ25" s="103" t="str">
        <f t="shared" si="27"/>
        <v>N</v>
      </c>
      <c r="BR25" s="140">
        <f t="shared" si="12"/>
        <v>1.0423027510513836E-3</v>
      </c>
      <c r="BS25" s="147"/>
    </row>
    <row r="26" spans="1:71" ht="13">
      <c r="A26" s="173">
        <v>22</v>
      </c>
      <c r="B26" s="180">
        <f t="shared" si="15"/>
        <v>1995</v>
      </c>
      <c r="C26" s="138" t="str">
        <f t="shared" si="28"/>
        <v/>
      </c>
      <c r="D26" s="138">
        <f t="shared" si="28"/>
        <v>0</v>
      </c>
      <c r="E26" s="138">
        <f t="shared" si="28"/>
        <v>0</v>
      </c>
      <c r="F26" s="138">
        <f t="shared" si="28"/>
        <v>0.6</v>
      </c>
      <c r="G26" s="138">
        <f t="shared" si="28"/>
        <v>0.4</v>
      </c>
      <c r="H26" s="138">
        <f t="shared" si="28"/>
        <v>0</v>
      </c>
      <c r="I26" s="138">
        <f t="shared" si="28"/>
        <v>0</v>
      </c>
      <c r="J26" s="138">
        <f t="shared" si="28"/>
        <v>0</v>
      </c>
      <c r="K26" s="138">
        <f t="shared" si="28"/>
        <v>0</v>
      </c>
      <c r="L26" s="138">
        <f t="shared" si="28"/>
        <v>0</v>
      </c>
      <c r="M26" s="174">
        <f t="shared" si="4"/>
        <v>4.7626091333126258E-2</v>
      </c>
      <c r="O26" s="173">
        <v>22</v>
      </c>
      <c r="P26" s="180">
        <f t="shared" si="16"/>
        <v>1995</v>
      </c>
      <c r="Q26" s="138" t="str">
        <f t="shared" si="29"/>
        <v/>
      </c>
      <c r="R26" s="138">
        <f t="shared" si="29"/>
        <v>0</v>
      </c>
      <c r="S26" s="138">
        <f t="shared" si="29"/>
        <v>0</v>
      </c>
      <c r="T26" s="138">
        <f t="shared" si="29"/>
        <v>0.2</v>
      </c>
      <c r="U26" s="138">
        <f t="shared" si="29"/>
        <v>0.8</v>
      </c>
      <c r="V26" s="138">
        <f t="shared" si="29"/>
        <v>0</v>
      </c>
      <c r="W26" s="138">
        <f t="shared" si="29"/>
        <v>0</v>
      </c>
      <c r="X26" s="138">
        <f t="shared" si="29"/>
        <v>0</v>
      </c>
      <c r="Y26" s="138">
        <f t="shared" si="29"/>
        <v>0</v>
      </c>
      <c r="Z26" s="138">
        <f t="shared" si="29"/>
        <v>0</v>
      </c>
      <c r="AA26" s="174">
        <f t="shared" si="6"/>
        <v>1.3286542311116721E-2</v>
      </c>
      <c r="AC26" s="173">
        <v>22</v>
      </c>
      <c r="AD26" s="180">
        <f t="shared" si="17"/>
        <v>1995</v>
      </c>
      <c r="AE26" s="138">
        <f t="shared" si="30"/>
        <v>0</v>
      </c>
      <c r="AF26" s="138">
        <f t="shared" si="30"/>
        <v>0.45</v>
      </c>
      <c r="AG26" s="138">
        <f t="shared" si="30"/>
        <v>0.3</v>
      </c>
      <c r="AH26" s="138">
        <f t="shared" si="30"/>
        <v>0.25</v>
      </c>
      <c r="AI26" s="138">
        <f t="shared" si="30"/>
        <v>0</v>
      </c>
      <c r="AJ26" s="138">
        <f t="shared" si="30"/>
        <v>0</v>
      </c>
      <c r="AK26" s="138">
        <f t="shared" si="30"/>
        <v>0</v>
      </c>
      <c r="AL26" s="138">
        <f t="shared" si="30"/>
        <v>0</v>
      </c>
      <c r="AM26" s="138">
        <f t="shared" si="30"/>
        <v>0</v>
      </c>
      <c r="AN26" s="138">
        <f t="shared" si="30"/>
        <v>0</v>
      </c>
      <c r="AO26" s="174">
        <f t="shared" si="8"/>
        <v>3.4732287329519642E-4</v>
      </c>
      <c r="AP26" s="139"/>
      <c r="AR26" s="180">
        <f t="shared" si="18"/>
        <v>1995</v>
      </c>
      <c r="AS26" s="103" t="str">
        <f t="shared" si="19"/>
        <v>M</v>
      </c>
      <c r="AT26" s="140">
        <f t="shared" si="9"/>
        <v>2.5112966191857047E-5</v>
      </c>
      <c r="AU26" s="147"/>
      <c r="AX26" s="180">
        <f t="shared" si="20"/>
        <v>1995</v>
      </c>
      <c r="AY26" s="103" t="str">
        <f t="shared" si="21"/>
        <v>M</v>
      </c>
      <c r="AZ26" s="140">
        <f t="shared" si="10"/>
        <v>2.7680996992010445E-4</v>
      </c>
      <c r="BA26" s="147"/>
      <c r="BD26" s="180">
        <f t="shared" si="22"/>
        <v>1995</v>
      </c>
      <c r="BE26" s="103" t="str">
        <f t="shared" si="23"/>
        <v>M</v>
      </c>
      <c r="BF26" s="140">
        <f t="shared" si="11"/>
        <v>2.2028819071433468E-3</v>
      </c>
      <c r="BG26" s="147"/>
      <c r="BJ26" s="180">
        <f t="shared" si="24"/>
        <v>1995</v>
      </c>
      <c r="BK26" s="103" t="str">
        <f t="shared" si="25"/>
        <v>U</v>
      </c>
      <c r="BL26" s="140">
        <f t="shared" si="14"/>
        <v>3.1150289945575897E-4</v>
      </c>
      <c r="BM26" s="147"/>
      <c r="BP26" s="180">
        <f t="shared" si="26"/>
        <v>1995</v>
      </c>
      <c r="BQ26" s="103" t="str">
        <f t="shared" si="27"/>
        <v>U</v>
      </c>
      <c r="BR26" s="140">
        <f t="shared" si="12"/>
        <v>1.1876991890057821E-3</v>
      </c>
      <c r="BS26" s="147"/>
    </row>
    <row r="27" spans="1:71" ht="13">
      <c r="A27" s="173">
        <v>23</v>
      </c>
      <c r="B27" s="180">
        <f t="shared" si="15"/>
        <v>1994</v>
      </c>
      <c r="C27" s="138" t="str">
        <f t="shared" si="28"/>
        <v/>
      </c>
      <c r="D27" s="138">
        <f t="shared" si="28"/>
        <v>0</v>
      </c>
      <c r="E27" s="138">
        <f t="shared" si="28"/>
        <v>0</v>
      </c>
      <c r="F27" s="138">
        <f t="shared" si="28"/>
        <v>0.8</v>
      </c>
      <c r="G27" s="138">
        <f t="shared" si="28"/>
        <v>0.2</v>
      </c>
      <c r="H27" s="138">
        <f t="shared" si="28"/>
        <v>0</v>
      </c>
      <c r="I27" s="138">
        <f t="shared" si="28"/>
        <v>0</v>
      </c>
      <c r="J27" s="138">
        <f t="shared" si="28"/>
        <v>0</v>
      </c>
      <c r="K27" s="138">
        <f t="shared" si="28"/>
        <v>0</v>
      </c>
      <c r="L27" s="138">
        <f t="shared" si="28"/>
        <v>0</v>
      </c>
      <c r="M27" s="174">
        <f t="shared" si="4"/>
        <v>3.3341826094095882E-2</v>
      </c>
      <c r="O27" s="173">
        <v>23</v>
      </c>
      <c r="P27" s="180">
        <f t="shared" si="16"/>
        <v>1994</v>
      </c>
      <c r="Q27" s="138" t="str">
        <f t="shared" si="29"/>
        <v/>
      </c>
      <c r="R27" s="138">
        <f t="shared" si="29"/>
        <v>0</v>
      </c>
      <c r="S27" s="138">
        <f t="shared" si="29"/>
        <v>0</v>
      </c>
      <c r="T27" s="138">
        <f t="shared" si="29"/>
        <v>0.6</v>
      </c>
      <c r="U27" s="138">
        <f t="shared" si="29"/>
        <v>0.4</v>
      </c>
      <c r="V27" s="138">
        <f t="shared" si="29"/>
        <v>0</v>
      </c>
      <c r="W27" s="138">
        <f t="shared" si="29"/>
        <v>0</v>
      </c>
      <c r="X27" s="138">
        <f t="shared" si="29"/>
        <v>0</v>
      </c>
      <c r="Y27" s="138">
        <f t="shared" si="29"/>
        <v>0</v>
      </c>
      <c r="Z27" s="138">
        <f t="shared" si="29"/>
        <v>0</v>
      </c>
      <c r="AA27" s="174">
        <f t="shared" si="6"/>
        <v>1.1503027898009865E-2</v>
      </c>
      <c r="AC27" s="173">
        <v>23</v>
      </c>
      <c r="AD27" s="180">
        <f t="shared" si="17"/>
        <v>1994</v>
      </c>
      <c r="AE27" s="138">
        <f t="shared" si="30"/>
        <v>0</v>
      </c>
      <c r="AF27" s="138">
        <f t="shared" si="30"/>
        <v>0.45</v>
      </c>
      <c r="AG27" s="138">
        <f t="shared" si="30"/>
        <v>0.3</v>
      </c>
      <c r="AH27" s="138">
        <f t="shared" si="30"/>
        <v>0.25</v>
      </c>
      <c r="AI27" s="138">
        <f t="shared" si="30"/>
        <v>0</v>
      </c>
      <c r="AJ27" s="138">
        <f t="shared" si="30"/>
        <v>0</v>
      </c>
      <c r="AK27" s="138">
        <f t="shared" si="30"/>
        <v>0</v>
      </c>
      <c r="AL27" s="138">
        <f t="shared" si="30"/>
        <v>0</v>
      </c>
      <c r="AM27" s="138">
        <f t="shared" si="30"/>
        <v>0</v>
      </c>
      <c r="AN27" s="138">
        <f t="shared" si="30"/>
        <v>0</v>
      </c>
      <c r="AO27" s="174">
        <f t="shared" si="8"/>
        <v>2.4281442878178167E-4</v>
      </c>
      <c r="AP27" s="139"/>
      <c r="AR27" s="180">
        <f t="shared" si="18"/>
        <v>1994</v>
      </c>
      <c r="AS27" s="103" t="str">
        <f t="shared" si="19"/>
        <v>M</v>
      </c>
      <c r="AT27" s="140">
        <f t="shared" si="9"/>
        <v>0</v>
      </c>
      <c r="AU27" s="147"/>
      <c r="AX27" s="180">
        <f t="shared" si="20"/>
        <v>1994</v>
      </c>
      <c r="AY27" s="103" t="str">
        <f t="shared" si="21"/>
        <v>M</v>
      </c>
      <c r="AZ27" s="140">
        <f t="shared" si="10"/>
        <v>1.6176542354044259E-4</v>
      </c>
      <c r="BA27" s="147"/>
      <c r="BD27" s="180">
        <f t="shared" si="22"/>
        <v>1994</v>
      </c>
      <c r="BE27" s="103" t="str">
        <f t="shared" si="23"/>
        <v>M</v>
      </c>
      <c r="BF27" s="140">
        <f t="shared" si="11"/>
        <v>1.6210736701879676E-3</v>
      </c>
      <c r="BG27" s="147"/>
      <c r="BJ27" s="180">
        <f t="shared" si="24"/>
        <v>1994</v>
      </c>
      <c r="BK27" s="103" t="str">
        <f t="shared" si="25"/>
        <v>U</v>
      </c>
      <c r="BL27" s="140">
        <f t="shared" si="14"/>
        <v>3.2669308760557224E-4</v>
      </c>
      <c r="BM27" s="147"/>
      <c r="BP27" s="180">
        <f t="shared" si="26"/>
        <v>1994</v>
      </c>
      <c r="BQ27" s="103" t="str">
        <f t="shared" si="27"/>
        <v>U</v>
      </c>
      <c r="BR27" s="140">
        <f t="shared" si="12"/>
        <v>6.2240623829294488E-4</v>
      </c>
      <c r="BS27" s="147"/>
    </row>
    <row r="28" spans="1:71" ht="13">
      <c r="A28" s="173">
        <v>24</v>
      </c>
      <c r="B28" s="180">
        <f t="shared" si="15"/>
        <v>1993</v>
      </c>
      <c r="C28" s="138" t="str">
        <f t="shared" si="28"/>
        <v/>
      </c>
      <c r="D28" s="138">
        <f t="shared" si="28"/>
        <v>0</v>
      </c>
      <c r="E28" s="138">
        <f t="shared" si="28"/>
        <v>0</v>
      </c>
      <c r="F28" s="138">
        <f t="shared" si="28"/>
        <v>1</v>
      </c>
      <c r="G28" s="138">
        <f t="shared" si="28"/>
        <v>0</v>
      </c>
      <c r="H28" s="138">
        <f t="shared" si="28"/>
        <v>0</v>
      </c>
      <c r="I28" s="138">
        <f t="shared" si="28"/>
        <v>0</v>
      </c>
      <c r="J28" s="138">
        <f t="shared" si="28"/>
        <v>0</v>
      </c>
      <c r="K28" s="138">
        <f t="shared" si="28"/>
        <v>0</v>
      </c>
      <c r="L28" s="138">
        <f t="shared" si="28"/>
        <v>0</v>
      </c>
      <c r="M28" s="174">
        <f t="shared" si="4"/>
        <v>2.8167625459563396E-2</v>
      </c>
      <c r="O28" s="173">
        <v>24</v>
      </c>
      <c r="P28" s="180">
        <f t="shared" si="16"/>
        <v>1993</v>
      </c>
      <c r="Q28" s="138" t="str">
        <f t="shared" si="29"/>
        <v/>
      </c>
      <c r="R28" s="138">
        <f t="shared" si="29"/>
        <v>0</v>
      </c>
      <c r="S28" s="138">
        <f t="shared" si="29"/>
        <v>0.05</v>
      </c>
      <c r="T28" s="138">
        <f t="shared" si="29"/>
        <v>0.95</v>
      </c>
      <c r="U28" s="138">
        <f t="shared" si="29"/>
        <v>0</v>
      </c>
      <c r="V28" s="138">
        <f t="shared" si="29"/>
        <v>0</v>
      </c>
      <c r="W28" s="138">
        <f t="shared" si="29"/>
        <v>0</v>
      </c>
      <c r="X28" s="138">
        <f t="shared" si="29"/>
        <v>0</v>
      </c>
      <c r="Y28" s="138">
        <f t="shared" si="29"/>
        <v>0</v>
      </c>
      <c r="Z28" s="138">
        <f t="shared" si="29"/>
        <v>0</v>
      </c>
      <c r="AA28" s="174">
        <f t="shared" si="6"/>
        <v>7.051055476684321E-3</v>
      </c>
      <c r="AC28" s="173">
        <v>24</v>
      </c>
      <c r="AD28" s="180">
        <f t="shared" si="17"/>
        <v>1993</v>
      </c>
      <c r="AE28" s="138">
        <f t="shared" si="30"/>
        <v>0</v>
      </c>
      <c r="AF28" s="138">
        <f t="shared" si="30"/>
        <v>0.45</v>
      </c>
      <c r="AG28" s="138">
        <f t="shared" si="30"/>
        <v>0.3</v>
      </c>
      <c r="AH28" s="138">
        <f t="shared" si="30"/>
        <v>0.25</v>
      </c>
      <c r="AI28" s="138">
        <f t="shared" si="30"/>
        <v>0</v>
      </c>
      <c r="AJ28" s="138">
        <f t="shared" si="30"/>
        <v>0</v>
      </c>
      <c r="AK28" s="138">
        <f t="shared" si="30"/>
        <v>0</v>
      </c>
      <c r="AL28" s="138">
        <f t="shared" si="30"/>
        <v>0</v>
      </c>
      <c r="AM28" s="138">
        <f t="shared" si="30"/>
        <v>0</v>
      </c>
      <c r="AN28" s="138">
        <f t="shared" si="30"/>
        <v>0</v>
      </c>
      <c r="AO28" s="174">
        <f t="shared" si="8"/>
        <v>1.7226847947765444E-4</v>
      </c>
      <c r="AP28" s="139"/>
      <c r="AR28" s="180">
        <f t="shared" si="18"/>
        <v>1993</v>
      </c>
      <c r="AS28" s="103" t="str">
        <f t="shared" si="19"/>
        <v>M</v>
      </c>
      <c r="AT28" s="140">
        <f t="shared" si="9"/>
        <v>2.3339844270756592E-5</v>
      </c>
      <c r="AU28" s="147"/>
      <c r="AX28" s="180">
        <f t="shared" si="20"/>
        <v>1993</v>
      </c>
      <c r="AY28" s="103" t="str">
        <f t="shared" si="21"/>
        <v>M</v>
      </c>
      <c r="AZ28" s="140">
        <f t="shared" si="10"/>
        <v>1.5865276317938298E-4</v>
      </c>
      <c r="BA28" s="147"/>
      <c r="BD28" s="180">
        <f t="shared" si="22"/>
        <v>1993</v>
      </c>
      <c r="BE28" s="103" t="str">
        <f t="shared" si="23"/>
        <v>M</v>
      </c>
      <c r="BF28" s="140">
        <f t="shared" si="11"/>
        <v>1.1123512003185666E-3</v>
      </c>
      <c r="BG28" s="147"/>
      <c r="BJ28" s="180">
        <f t="shared" si="24"/>
        <v>1993</v>
      </c>
      <c r="BK28" s="103" t="str">
        <f t="shared" si="25"/>
        <v>U</v>
      </c>
      <c r="BL28" s="140">
        <f t="shared" si="14"/>
        <v>2.4554002762711797E-4</v>
      </c>
      <c r="BM28" s="147"/>
      <c r="BP28" s="180">
        <f t="shared" si="26"/>
        <v>1993</v>
      </c>
      <c r="BQ28" s="103" t="str">
        <f t="shared" si="27"/>
        <v>U</v>
      </c>
      <c r="BR28" s="140">
        <f t="shared" si="12"/>
        <v>6.2427422779928309E-4</v>
      </c>
      <c r="BS28" s="147"/>
    </row>
    <row r="29" spans="1:71" ht="13">
      <c r="A29" s="173">
        <v>25</v>
      </c>
      <c r="B29" s="180">
        <f t="shared" si="15"/>
        <v>1992</v>
      </c>
      <c r="C29" s="138" t="str">
        <f t="shared" si="28"/>
        <v/>
      </c>
      <c r="D29" s="138">
        <f t="shared" si="28"/>
        <v>0</v>
      </c>
      <c r="E29" s="138">
        <f t="shared" si="28"/>
        <v>0</v>
      </c>
      <c r="F29" s="138">
        <f t="shared" si="28"/>
        <v>1</v>
      </c>
      <c r="G29" s="138">
        <f t="shared" si="28"/>
        <v>0</v>
      </c>
      <c r="H29" s="138">
        <f t="shared" si="28"/>
        <v>0</v>
      </c>
      <c r="I29" s="138">
        <f t="shared" si="28"/>
        <v>0</v>
      </c>
      <c r="J29" s="138">
        <f t="shared" si="28"/>
        <v>0</v>
      </c>
      <c r="K29" s="138">
        <f t="shared" si="28"/>
        <v>0</v>
      </c>
      <c r="L29" s="138">
        <f t="shared" si="28"/>
        <v>0</v>
      </c>
      <c r="M29" s="174">
        <f t="shared" si="4"/>
        <v>2.339368217790876E-2</v>
      </c>
      <c r="O29" s="173">
        <v>25</v>
      </c>
      <c r="P29" s="180">
        <f t="shared" si="16"/>
        <v>1992</v>
      </c>
      <c r="Q29" s="138" t="str">
        <f t="shared" si="29"/>
        <v/>
      </c>
      <c r="R29" s="138">
        <f t="shared" si="29"/>
        <v>0</v>
      </c>
      <c r="S29" s="138">
        <f t="shared" si="29"/>
        <v>0.05</v>
      </c>
      <c r="T29" s="138">
        <f t="shared" si="29"/>
        <v>0.95</v>
      </c>
      <c r="U29" s="138">
        <f t="shared" si="29"/>
        <v>0</v>
      </c>
      <c r="V29" s="138">
        <f t="shared" si="29"/>
        <v>0</v>
      </c>
      <c r="W29" s="138">
        <f t="shared" si="29"/>
        <v>0</v>
      </c>
      <c r="X29" s="138">
        <f t="shared" si="29"/>
        <v>0</v>
      </c>
      <c r="Y29" s="138">
        <f t="shared" si="29"/>
        <v>0</v>
      </c>
      <c r="Z29" s="138">
        <f t="shared" si="29"/>
        <v>0</v>
      </c>
      <c r="AA29" s="174">
        <f t="shared" si="6"/>
        <v>5.576424782263255E-3</v>
      </c>
      <c r="AC29" s="173">
        <v>25</v>
      </c>
      <c r="AD29" s="180">
        <f t="shared" si="17"/>
        <v>1992</v>
      </c>
      <c r="AE29" s="138">
        <f t="shared" si="30"/>
        <v>0</v>
      </c>
      <c r="AF29" s="138">
        <f t="shared" si="30"/>
        <v>0.45</v>
      </c>
      <c r="AG29" s="138">
        <f t="shared" si="30"/>
        <v>0.3</v>
      </c>
      <c r="AH29" s="138">
        <f t="shared" si="30"/>
        <v>0.25</v>
      </c>
      <c r="AI29" s="138">
        <f t="shared" si="30"/>
        <v>0</v>
      </c>
      <c r="AJ29" s="138">
        <f t="shared" si="30"/>
        <v>0</v>
      </c>
      <c r="AK29" s="138">
        <f t="shared" si="30"/>
        <v>0</v>
      </c>
      <c r="AL29" s="138">
        <f t="shared" si="30"/>
        <v>0</v>
      </c>
      <c r="AM29" s="138">
        <f t="shared" si="30"/>
        <v>0</v>
      </c>
      <c r="AN29" s="138">
        <f t="shared" si="30"/>
        <v>0</v>
      </c>
      <c r="AO29" s="174">
        <f t="shared" si="8"/>
        <v>1.3338786794466181E-4</v>
      </c>
      <c r="AP29" s="139"/>
      <c r="AR29" s="180">
        <f t="shared" si="18"/>
        <v>1992</v>
      </c>
      <c r="AS29" s="103" t="str">
        <f t="shared" si="19"/>
        <v>M</v>
      </c>
      <c r="AT29" s="140">
        <f t="shared" si="9"/>
        <v>2.2614817722510009E-5</v>
      </c>
      <c r="AU29" s="147"/>
      <c r="AX29" s="180">
        <f t="shared" si="20"/>
        <v>1992</v>
      </c>
      <c r="AY29" s="103" t="str">
        <f t="shared" si="21"/>
        <v>M</v>
      </c>
      <c r="AZ29" s="140">
        <f t="shared" si="10"/>
        <v>1.5684091610354228E-4</v>
      </c>
      <c r="BA29" s="147"/>
      <c r="BD29" s="180">
        <f t="shared" si="22"/>
        <v>1992</v>
      </c>
      <c r="BE29" s="103" t="str">
        <f t="shared" si="23"/>
        <v>M</v>
      </c>
      <c r="BF29" s="140">
        <f t="shared" si="11"/>
        <v>5.9437220220524649E-4</v>
      </c>
      <c r="BG29" s="147"/>
      <c r="BJ29" s="180">
        <f t="shared" si="24"/>
        <v>1992</v>
      </c>
      <c r="BK29" s="103" t="str">
        <f t="shared" si="25"/>
        <v>U</v>
      </c>
      <c r="BL29" s="140">
        <f t="shared" si="14"/>
        <v>2.0125265258759401E-4</v>
      </c>
      <c r="BM29" s="147"/>
      <c r="BP29" s="180">
        <f t="shared" si="26"/>
        <v>1992</v>
      </c>
      <c r="BQ29" s="103" t="str">
        <f t="shared" si="27"/>
        <v>U</v>
      </c>
      <c r="BR29" s="140">
        <f t="shared" si="12"/>
        <v>5.5827324277849249E-4</v>
      </c>
      <c r="BS29" s="147"/>
    </row>
    <row r="30" spans="1:71" ht="13">
      <c r="A30" s="173">
        <v>26</v>
      </c>
      <c r="B30" s="180">
        <f t="shared" si="15"/>
        <v>1991</v>
      </c>
      <c r="C30" s="138" t="str">
        <f t="shared" si="28"/>
        <v/>
      </c>
      <c r="D30" s="138">
        <f t="shared" si="28"/>
        <v>0</v>
      </c>
      <c r="E30" s="138">
        <f t="shared" si="28"/>
        <v>0</v>
      </c>
      <c r="F30" s="138">
        <f t="shared" si="28"/>
        <v>1</v>
      </c>
      <c r="G30" s="138">
        <f t="shared" si="28"/>
        <v>0</v>
      </c>
      <c r="H30" s="138">
        <f t="shared" si="28"/>
        <v>0</v>
      </c>
      <c r="I30" s="138">
        <f t="shared" si="28"/>
        <v>0</v>
      </c>
      <c r="J30" s="138">
        <f t="shared" si="28"/>
        <v>0</v>
      </c>
      <c r="K30" s="138">
        <f t="shared" si="28"/>
        <v>0</v>
      </c>
      <c r="L30" s="138">
        <f t="shared" si="28"/>
        <v>0</v>
      </c>
      <c r="M30" s="174">
        <f t="shared" si="4"/>
        <v>1.8970125996427119E-2</v>
      </c>
      <c r="O30" s="173">
        <v>26</v>
      </c>
      <c r="P30" s="180">
        <f t="shared" si="16"/>
        <v>1991</v>
      </c>
      <c r="Q30" s="138" t="str">
        <f t="shared" si="29"/>
        <v/>
      </c>
      <c r="R30" s="138">
        <f t="shared" si="29"/>
        <v>0</v>
      </c>
      <c r="S30" s="138">
        <f t="shared" si="29"/>
        <v>0.05</v>
      </c>
      <c r="T30" s="138">
        <f t="shared" si="29"/>
        <v>0.95</v>
      </c>
      <c r="U30" s="138">
        <f t="shared" si="29"/>
        <v>0</v>
      </c>
      <c r="V30" s="138">
        <f t="shared" si="29"/>
        <v>0</v>
      </c>
      <c r="W30" s="138">
        <f t="shared" si="29"/>
        <v>0</v>
      </c>
      <c r="X30" s="138">
        <f t="shared" si="29"/>
        <v>0</v>
      </c>
      <c r="Y30" s="138">
        <f t="shared" si="29"/>
        <v>0</v>
      </c>
      <c r="Z30" s="138">
        <f t="shared" si="29"/>
        <v>0</v>
      </c>
      <c r="AA30" s="174">
        <f t="shared" si="6"/>
        <v>4.1730272983679893E-3</v>
      </c>
      <c r="AC30" s="173">
        <v>26</v>
      </c>
      <c r="AD30" s="180">
        <f t="shared" si="17"/>
        <v>1991</v>
      </c>
      <c r="AE30" s="138">
        <f t="shared" si="30"/>
        <v>0</v>
      </c>
      <c r="AF30" s="138">
        <f t="shared" si="30"/>
        <v>0.45</v>
      </c>
      <c r="AG30" s="138">
        <f t="shared" si="30"/>
        <v>0.3</v>
      </c>
      <c r="AH30" s="138">
        <f t="shared" si="30"/>
        <v>0.25</v>
      </c>
      <c r="AI30" s="138">
        <f t="shared" si="30"/>
        <v>0</v>
      </c>
      <c r="AJ30" s="138">
        <f t="shared" si="30"/>
        <v>0</v>
      </c>
      <c r="AK30" s="138">
        <f t="shared" si="30"/>
        <v>0</v>
      </c>
      <c r="AL30" s="138">
        <f t="shared" si="30"/>
        <v>0</v>
      </c>
      <c r="AM30" s="138">
        <f t="shared" si="30"/>
        <v>0</v>
      </c>
      <c r="AN30" s="138">
        <f t="shared" si="30"/>
        <v>0</v>
      </c>
      <c r="AO30" s="174">
        <f t="shared" si="8"/>
        <v>9.2035979327273297E-5</v>
      </c>
      <c r="AP30" s="139"/>
      <c r="AR30" s="180">
        <f t="shared" si="18"/>
        <v>1991</v>
      </c>
      <c r="AS30" s="103" t="str">
        <f t="shared" si="19"/>
        <v>M</v>
      </c>
      <c r="AT30" s="140">
        <f t="shared" si="9"/>
        <v>4.4012492431383279E-5</v>
      </c>
      <c r="AU30" s="147"/>
      <c r="AX30" s="180">
        <f t="shared" si="20"/>
        <v>1991</v>
      </c>
      <c r="AY30" s="103" t="str">
        <f t="shared" si="21"/>
        <v>M</v>
      </c>
      <c r="AZ30" s="140">
        <f t="shared" si="10"/>
        <v>1.043283226490486E-4</v>
      </c>
      <c r="BA30" s="147"/>
      <c r="BD30" s="180">
        <f t="shared" si="22"/>
        <v>1991</v>
      </c>
      <c r="BE30" s="103" t="str">
        <f t="shared" si="23"/>
        <v>M</v>
      </c>
      <c r="BF30" s="140">
        <f t="shared" si="11"/>
        <v>5.8180823695537932E-4</v>
      </c>
      <c r="BG30" s="147"/>
      <c r="BJ30" s="180">
        <f t="shared" si="24"/>
        <v>1991</v>
      </c>
      <c r="BK30" s="103" t="str">
        <f t="shared" si="25"/>
        <v>U</v>
      </c>
      <c r="BL30" s="140">
        <f t="shared" si="14"/>
        <v>1.323072324007705E-4</v>
      </c>
      <c r="BM30" s="147"/>
      <c r="BP30" s="180">
        <f t="shared" si="26"/>
        <v>1991</v>
      </c>
      <c r="BQ30" s="103" t="str">
        <f t="shared" si="27"/>
        <v>U</v>
      </c>
      <c r="BR30" s="140">
        <f t="shared" si="12"/>
        <v>6.2769953066248445E-4</v>
      </c>
      <c r="BS30" s="147"/>
    </row>
    <row r="31" spans="1:71" ht="13">
      <c r="A31" s="173">
        <v>27</v>
      </c>
      <c r="B31" s="180">
        <f t="shared" si="15"/>
        <v>1990</v>
      </c>
      <c r="C31" s="138" t="str">
        <f t="shared" si="28"/>
        <v/>
      </c>
      <c r="D31" s="138">
        <f t="shared" si="28"/>
        <v>0</v>
      </c>
      <c r="E31" s="138">
        <f t="shared" si="28"/>
        <v>0</v>
      </c>
      <c r="F31" s="138">
        <f t="shared" si="28"/>
        <v>1</v>
      </c>
      <c r="G31" s="138">
        <f t="shared" si="28"/>
        <v>0</v>
      </c>
      <c r="H31" s="138">
        <f t="shared" si="28"/>
        <v>0</v>
      </c>
      <c r="I31" s="138">
        <f t="shared" si="28"/>
        <v>0</v>
      </c>
      <c r="J31" s="138">
        <f t="shared" si="28"/>
        <v>0</v>
      </c>
      <c r="K31" s="138">
        <f t="shared" si="28"/>
        <v>0</v>
      </c>
      <c r="L31" s="138">
        <f t="shared" si="28"/>
        <v>0</v>
      </c>
      <c r="M31" s="174">
        <f t="shared" si="4"/>
        <v>1.4841905337457285E-2</v>
      </c>
      <c r="O31" s="173">
        <v>27</v>
      </c>
      <c r="P31" s="180">
        <f t="shared" si="16"/>
        <v>1990</v>
      </c>
      <c r="Q31" s="138" t="str">
        <f t="shared" si="29"/>
        <v/>
      </c>
      <c r="R31" s="138">
        <f t="shared" si="29"/>
        <v>0</v>
      </c>
      <c r="S31" s="138">
        <f t="shared" si="29"/>
        <v>0.05</v>
      </c>
      <c r="T31" s="138">
        <f t="shared" si="29"/>
        <v>0.95</v>
      </c>
      <c r="U31" s="138">
        <f t="shared" si="29"/>
        <v>0</v>
      </c>
      <c r="V31" s="138">
        <f t="shared" si="29"/>
        <v>0</v>
      </c>
      <c r="W31" s="138">
        <f t="shared" si="29"/>
        <v>0</v>
      </c>
      <c r="X31" s="138">
        <f t="shared" si="29"/>
        <v>0</v>
      </c>
      <c r="Y31" s="138">
        <f t="shared" si="29"/>
        <v>0</v>
      </c>
      <c r="Z31" s="138">
        <f t="shared" si="29"/>
        <v>0</v>
      </c>
      <c r="AA31" s="174">
        <f t="shared" si="6"/>
        <v>4.1730272983679893E-3</v>
      </c>
      <c r="AC31" s="173">
        <v>27</v>
      </c>
      <c r="AD31" s="180">
        <f t="shared" si="17"/>
        <v>1990</v>
      </c>
      <c r="AE31" s="138">
        <f t="shared" si="30"/>
        <v>0</v>
      </c>
      <c r="AF31" s="138">
        <f t="shared" si="30"/>
        <v>0.45</v>
      </c>
      <c r="AG31" s="138">
        <f t="shared" si="30"/>
        <v>0.3</v>
      </c>
      <c r="AH31" s="138">
        <f t="shared" si="30"/>
        <v>0.25</v>
      </c>
      <c r="AI31" s="138">
        <f t="shared" si="30"/>
        <v>0</v>
      </c>
      <c r="AJ31" s="138">
        <f t="shared" si="30"/>
        <v>0</v>
      </c>
      <c r="AK31" s="138">
        <f t="shared" si="30"/>
        <v>0</v>
      </c>
      <c r="AL31" s="138">
        <f t="shared" si="30"/>
        <v>0</v>
      </c>
      <c r="AM31" s="138">
        <f t="shared" si="30"/>
        <v>0</v>
      </c>
      <c r="AN31" s="138">
        <f t="shared" si="30"/>
        <v>0</v>
      </c>
      <c r="AO31" s="174">
        <f t="shared" si="8"/>
        <v>1.1359015869377201E-4</v>
      </c>
      <c r="AP31" s="139"/>
      <c r="AR31" s="180">
        <f t="shared" si="18"/>
        <v>1990</v>
      </c>
      <c r="AS31" s="103" t="str">
        <f t="shared" si="19"/>
        <v>M</v>
      </c>
      <c r="AT31" s="140">
        <f t="shared" si="9"/>
        <v>2.1521642978780705E-5</v>
      </c>
      <c r="AU31" s="147"/>
      <c r="AX31" s="180">
        <f t="shared" si="20"/>
        <v>1990</v>
      </c>
      <c r="AY31" s="103" t="str">
        <f t="shared" si="21"/>
        <v>M</v>
      </c>
      <c r="AZ31" s="140">
        <f t="shared" si="10"/>
        <v>5.21641613245243E-5</v>
      </c>
      <c r="BA31" s="147"/>
      <c r="BD31" s="180">
        <f t="shared" si="22"/>
        <v>1990</v>
      </c>
      <c r="BE31" s="103" t="str">
        <f t="shared" si="23"/>
        <v>M</v>
      </c>
      <c r="BF31" s="140">
        <f t="shared" si="11"/>
        <v>5.3928404687890647E-4</v>
      </c>
      <c r="BG31" s="147"/>
      <c r="BJ31" s="180">
        <f t="shared" si="24"/>
        <v>1990</v>
      </c>
      <c r="BK31" s="103" t="str">
        <f t="shared" si="25"/>
        <v>U</v>
      </c>
      <c r="BL31" s="140">
        <f t="shared" si="14"/>
        <v>9.7938564691946493E-5</v>
      </c>
      <c r="BM31" s="147"/>
      <c r="BP31" s="180">
        <f t="shared" si="26"/>
        <v>1990</v>
      </c>
      <c r="BQ31" s="103" t="str">
        <f t="shared" si="27"/>
        <v>U</v>
      </c>
      <c r="BR31" s="140">
        <f t="shared" si="12"/>
        <v>6.3484114949092737E-4</v>
      </c>
      <c r="BS31" s="147"/>
    </row>
    <row r="32" spans="1:71" ht="13">
      <c r="A32" s="173">
        <v>28</v>
      </c>
      <c r="B32" s="180">
        <f t="shared" si="15"/>
        <v>1989</v>
      </c>
      <c r="C32" s="138" t="str">
        <f t="shared" si="28"/>
        <v/>
      </c>
      <c r="D32" s="138">
        <f t="shared" si="28"/>
        <v>0</v>
      </c>
      <c r="E32" s="138">
        <f t="shared" si="28"/>
        <v>0</v>
      </c>
      <c r="F32" s="138">
        <f t="shared" si="28"/>
        <v>1</v>
      </c>
      <c r="G32" s="138">
        <f t="shared" si="28"/>
        <v>0</v>
      </c>
      <c r="H32" s="138">
        <f t="shared" si="28"/>
        <v>0</v>
      </c>
      <c r="I32" s="138">
        <f t="shared" si="28"/>
        <v>0</v>
      </c>
      <c r="J32" s="138">
        <f t="shared" si="28"/>
        <v>0</v>
      </c>
      <c r="K32" s="138">
        <f t="shared" si="28"/>
        <v>0</v>
      </c>
      <c r="L32" s="138">
        <f t="shared" si="28"/>
        <v>0</v>
      </c>
      <c r="M32" s="174">
        <f t="shared" si="4"/>
        <v>1.0952673292098977E-2</v>
      </c>
      <c r="O32" s="173">
        <v>28</v>
      </c>
      <c r="P32" s="180">
        <f t="shared" si="16"/>
        <v>1989</v>
      </c>
      <c r="Q32" s="138" t="str">
        <f t="shared" si="29"/>
        <v/>
      </c>
      <c r="R32" s="138">
        <f t="shared" si="29"/>
        <v>0</v>
      </c>
      <c r="S32" s="138">
        <f t="shared" si="29"/>
        <v>0.05</v>
      </c>
      <c r="T32" s="138">
        <f t="shared" si="29"/>
        <v>0.95</v>
      </c>
      <c r="U32" s="138">
        <f t="shared" si="29"/>
        <v>0</v>
      </c>
      <c r="V32" s="138">
        <f t="shared" si="29"/>
        <v>0</v>
      </c>
      <c r="W32" s="138">
        <f t="shared" si="29"/>
        <v>0</v>
      </c>
      <c r="X32" s="138">
        <f t="shared" si="29"/>
        <v>0</v>
      </c>
      <c r="Y32" s="138">
        <f t="shared" si="29"/>
        <v>0</v>
      </c>
      <c r="Z32" s="138">
        <f t="shared" si="29"/>
        <v>0</v>
      </c>
      <c r="AA32" s="174">
        <f t="shared" si="6"/>
        <v>4.1730272983679893E-3</v>
      </c>
      <c r="AC32" s="173">
        <v>28</v>
      </c>
      <c r="AD32" s="180">
        <f t="shared" si="17"/>
        <v>1989</v>
      </c>
      <c r="AE32" s="138">
        <f t="shared" si="30"/>
        <v>0</v>
      </c>
      <c r="AF32" s="138">
        <f t="shared" si="30"/>
        <v>0.6</v>
      </c>
      <c r="AG32" s="138">
        <f t="shared" si="30"/>
        <v>0.25</v>
      </c>
      <c r="AH32" s="138">
        <f t="shared" si="30"/>
        <v>0.15</v>
      </c>
      <c r="AI32" s="138">
        <f t="shared" si="30"/>
        <v>0</v>
      </c>
      <c r="AJ32" s="138">
        <f t="shared" si="30"/>
        <v>0</v>
      </c>
      <c r="AK32" s="138">
        <f t="shared" si="30"/>
        <v>0</v>
      </c>
      <c r="AL32" s="138">
        <f t="shared" si="30"/>
        <v>0</v>
      </c>
      <c r="AM32" s="138">
        <f t="shared" si="30"/>
        <v>0</v>
      </c>
      <c r="AN32" s="138">
        <f t="shared" si="30"/>
        <v>0</v>
      </c>
      <c r="AO32" s="174">
        <f t="shared" si="8"/>
        <v>1.3691302709842304E-4</v>
      </c>
      <c r="AP32" s="139"/>
      <c r="AR32" s="180">
        <f t="shared" si="18"/>
        <v>1989</v>
      </c>
      <c r="AS32" s="103" t="str">
        <f t="shared" si="19"/>
        <v>M</v>
      </c>
      <c r="AT32" s="140">
        <f t="shared" si="9"/>
        <v>0</v>
      </c>
      <c r="AU32" s="147"/>
      <c r="AX32" s="180">
        <f t="shared" si="20"/>
        <v>1989</v>
      </c>
      <c r="AY32" s="103" t="str">
        <f t="shared" si="21"/>
        <v>M</v>
      </c>
      <c r="AZ32" s="140">
        <f t="shared" si="10"/>
        <v>5.21641613245243E-5</v>
      </c>
      <c r="BA32" s="147"/>
      <c r="BD32" s="180">
        <f t="shared" si="22"/>
        <v>1989</v>
      </c>
      <c r="BE32" s="103" t="str">
        <f t="shared" si="23"/>
        <v>U</v>
      </c>
      <c r="BF32" s="140">
        <f t="shared" si="11"/>
        <v>4.371722985361841E-4</v>
      </c>
      <c r="BG32" s="147"/>
      <c r="BJ32" s="180">
        <f t="shared" si="24"/>
        <v>1989</v>
      </c>
      <c r="BK32" s="103" t="str">
        <f t="shared" si="25"/>
        <v>U</v>
      </c>
      <c r="BL32" s="140">
        <f t="shared" si="14"/>
        <v>6.9604355289212675E-5</v>
      </c>
      <c r="BM32" s="147"/>
      <c r="BP32" s="180">
        <f t="shared" si="26"/>
        <v>1989</v>
      </c>
      <c r="BQ32" s="103" t="str">
        <f t="shared" si="27"/>
        <v>U</v>
      </c>
      <c r="BR32" s="140">
        <f t="shared" si="12"/>
        <v>3.7233946623180941E-4</v>
      </c>
      <c r="BS32" s="147"/>
    </row>
    <row r="33" spans="1:74" ht="13">
      <c r="A33" s="173">
        <v>29</v>
      </c>
      <c r="B33" s="180">
        <f t="shared" si="15"/>
        <v>1988</v>
      </c>
      <c r="C33" s="138" t="str">
        <f t="shared" si="28"/>
        <v/>
      </c>
      <c r="D33" s="138">
        <f t="shared" si="28"/>
        <v>0</v>
      </c>
      <c r="E33" s="138">
        <f t="shared" si="28"/>
        <v>0</v>
      </c>
      <c r="F33" s="138">
        <f t="shared" si="28"/>
        <v>1</v>
      </c>
      <c r="G33" s="138">
        <f t="shared" si="28"/>
        <v>0</v>
      </c>
      <c r="H33" s="138">
        <f t="shared" si="28"/>
        <v>0</v>
      </c>
      <c r="I33" s="138">
        <f t="shared" si="28"/>
        <v>0</v>
      </c>
      <c r="J33" s="138">
        <f t="shared" si="28"/>
        <v>0</v>
      </c>
      <c r="K33" s="138">
        <f t="shared" si="28"/>
        <v>0</v>
      </c>
      <c r="L33" s="138">
        <f t="shared" si="28"/>
        <v>0</v>
      </c>
      <c r="M33" s="174">
        <f t="shared" si="4"/>
        <v>7.2305389765828744E-3</v>
      </c>
      <c r="O33" s="173">
        <v>29</v>
      </c>
      <c r="P33" s="180">
        <f t="shared" si="16"/>
        <v>1988</v>
      </c>
      <c r="Q33" s="138" t="str">
        <f t="shared" si="29"/>
        <v/>
      </c>
      <c r="R33" s="138">
        <f t="shared" si="29"/>
        <v>0</v>
      </c>
      <c r="S33" s="138">
        <f t="shared" si="29"/>
        <v>0.05</v>
      </c>
      <c r="T33" s="138">
        <f t="shared" si="29"/>
        <v>0.95</v>
      </c>
      <c r="U33" s="138">
        <f t="shared" si="29"/>
        <v>0</v>
      </c>
      <c r="V33" s="138">
        <f t="shared" si="29"/>
        <v>0</v>
      </c>
      <c r="W33" s="138">
        <f t="shared" si="29"/>
        <v>0</v>
      </c>
      <c r="X33" s="138">
        <f t="shared" si="29"/>
        <v>0</v>
      </c>
      <c r="Y33" s="138">
        <f t="shared" si="29"/>
        <v>0</v>
      </c>
      <c r="Z33" s="138">
        <f t="shared" si="29"/>
        <v>0</v>
      </c>
      <c r="AA33" s="174">
        <f t="shared" si="6"/>
        <v>4.1730272983679893E-3</v>
      </c>
      <c r="AC33" s="173">
        <v>29</v>
      </c>
      <c r="AD33" s="180">
        <f t="shared" si="17"/>
        <v>1988</v>
      </c>
      <c r="AE33" s="138">
        <f t="shared" si="30"/>
        <v>0</v>
      </c>
      <c r="AF33" s="138">
        <f t="shared" si="30"/>
        <v>0.6</v>
      </c>
      <c r="AG33" s="138">
        <f t="shared" si="30"/>
        <v>0.25</v>
      </c>
      <c r="AH33" s="138">
        <f t="shared" si="30"/>
        <v>0.15</v>
      </c>
      <c r="AI33" s="138">
        <f t="shared" si="30"/>
        <v>0</v>
      </c>
      <c r="AJ33" s="138">
        <f t="shared" si="30"/>
        <v>0</v>
      </c>
      <c r="AK33" s="138">
        <f t="shared" si="30"/>
        <v>0</v>
      </c>
      <c r="AL33" s="138">
        <f t="shared" si="30"/>
        <v>0</v>
      </c>
      <c r="AM33" s="138">
        <f t="shared" si="30"/>
        <v>0</v>
      </c>
      <c r="AN33" s="138">
        <f t="shared" si="30"/>
        <v>0</v>
      </c>
      <c r="AO33" s="174">
        <f t="shared" si="8"/>
        <v>9.1229530439411094E-5</v>
      </c>
      <c r="AP33" s="139"/>
      <c r="AR33" s="180">
        <f t="shared" si="18"/>
        <v>1988</v>
      </c>
      <c r="AS33" s="103" t="str">
        <f t="shared" si="19"/>
        <v>M</v>
      </c>
      <c r="AT33" s="140">
        <f t="shared" si="9"/>
        <v>0</v>
      </c>
      <c r="AU33" s="147"/>
      <c r="AX33" s="180">
        <f t="shared" si="20"/>
        <v>1988</v>
      </c>
      <c r="AY33" s="103" t="str">
        <f t="shared" si="21"/>
        <v>M</v>
      </c>
      <c r="AZ33" s="140">
        <f t="shared" si="10"/>
        <v>5.21641613245243E-5</v>
      </c>
      <c r="BA33" s="147"/>
      <c r="BD33" s="180">
        <f t="shared" si="22"/>
        <v>1988</v>
      </c>
      <c r="BE33" s="103" t="str">
        <f t="shared" si="23"/>
        <v>U</v>
      </c>
      <c r="BF33" s="140">
        <f t="shared" si="11"/>
        <v>3.2107911194104551E-4</v>
      </c>
      <c r="BG33" s="147"/>
      <c r="BJ33" s="180">
        <f t="shared" si="24"/>
        <v>1988</v>
      </c>
      <c r="BK33" s="103" t="str">
        <f t="shared" si="25"/>
        <v>U</v>
      </c>
      <c r="BL33" s="140">
        <f t="shared" si="14"/>
        <v>6.4714363213587886E-5</v>
      </c>
      <c r="BM33" s="147"/>
      <c r="BP33" s="180">
        <f t="shared" si="26"/>
        <v>1988</v>
      </c>
      <c r="BQ33" s="103" t="str">
        <f t="shared" si="27"/>
        <v>U</v>
      </c>
      <c r="BR33" s="140">
        <f t="shared" si="12"/>
        <v>3.7343666427869026E-4</v>
      </c>
      <c r="BS33" s="147"/>
    </row>
    <row r="34" spans="1:74" ht="13.5" thickBot="1">
      <c r="A34" s="175">
        <v>30</v>
      </c>
      <c r="B34" s="181">
        <f>B33-1</f>
        <v>1987</v>
      </c>
      <c r="C34" s="176" t="str">
        <f t="shared" si="28"/>
        <v/>
      </c>
      <c r="D34" s="176">
        <f t="shared" si="28"/>
        <v>0</v>
      </c>
      <c r="E34" s="176">
        <f t="shared" si="28"/>
        <v>0</v>
      </c>
      <c r="F34" s="176">
        <f t="shared" si="28"/>
        <v>1</v>
      </c>
      <c r="G34" s="176">
        <f t="shared" si="28"/>
        <v>0</v>
      </c>
      <c r="H34" s="176">
        <f t="shared" si="28"/>
        <v>0</v>
      </c>
      <c r="I34" s="176">
        <f>VLOOKUP($B34,techs,I$2,FALSE)</f>
        <v>0</v>
      </c>
      <c r="J34" s="176">
        <f t="shared" si="28"/>
        <v>0</v>
      </c>
      <c r="K34" s="176">
        <f t="shared" si="28"/>
        <v>0</v>
      </c>
      <c r="L34" s="176">
        <f t="shared" si="28"/>
        <v>0</v>
      </c>
      <c r="M34" s="177">
        <f t="shared" si="4"/>
        <v>1.0845808464874309E-2</v>
      </c>
      <c r="O34" s="175">
        <v>30</v>
      </c>
      <c r="P34" s="181">
        <f>P33-1</f>
        <v>1987</v>
      </c>
      <c r="Q34" s="176" t="str">
        <f t="shared" si="29"/>
        <v/>
      </c>
      <c r="R34" s="176">
        <f t="shared" si="29"/>
        <v>0</v>
      </c>
      <c r="S34" s="176">
        <f t="shared" si="29"/>
        <v>0.05</v>
      </c>
      <c r="T34" s="176">
        <f t="shared" si="29"/>
        <v>0.95</v>
      </c>
      <c r="U34" s="176">
        <f t="shared" si="29"/>
        <v>0</v>
      </c>
      <c r="V34" s="176">
        <f t="shared" si="29"/>
        <v>0</v>
      </c>
      <c r="W34" s="176">
        <f t="shared" si="29"/>
        <v>0</v>
      </c>
      <c r="X34" s="176">
        <f t="shared" si="29"/>
        <v>0</v>
      </c>
      <c r="Y34" s="176">
        <f t="shared" si="29"/>
        <v>0</v>
      </c>
      <c r="Z34" s="176">
        <f t="shared" si="29"/>
        <v>0</v>
      </c>
      <c r="AA34" s="177">
        <f t="shared" si="6"/>
        <v>2.7820181989119926E-3</v>
      </c>
      <c r="AC34" s="175">
        <v>30</v>
      </c>
      <c r="AD34" s="181">
        <f>AD33-1</f>
        <v>1987</v>
      </c>
      <c r="AE34" s="176">
        <f t="shared" si="30"/>
        <v>0</v>
      </c>
      <c r="AF34" s="176">
        <f t="shared" si="30"/>
        <v>0.7</v>
      </c>
      <c r="AG34" s="176">
        <f t="shared" si="30"/>
        <v>0.15</v>
      </c>
      <c r="AH34" s="176">
        <f t="shared" si="30"/>
        <v>0.15</v>
      </c>
      <c r="AI34" s="176">
        <f t="shared" si="30"/>
        <v>0</v>
      </c>
      <c r="AJ34" s="176">
        <f t="shared" si="30"/>
        <v>0</v>
      </c>
      <c r="AK34" s="176">
        <f t="shared" si="30"/>
        <v>0</v>
      </c>
      <c r="AL34" s="176">
        <f t="shared" si="30"/>
        <v>0</v>
      </c>
      <c r="AM34" s="176">
        <f t="shared" si="30"/>
        <v>0</v>
      </c>
      <c r="AN34" s="176">
        <f t="shared" si="30"/>
        <v>0</v>
      </c>
      <c r="AO34" s="174">
        <f t="shared" si="8"/>
        <v>7.5033348608178631E-5</v>
      </c>
      <c r="AP34" s="139"/>
      <c r="AR34" s="181">
        <f>AR33-1</f>
        <v>1987</v>
      </c>
      <c r="AS34" s="103" t="str">
        <f t="shared" si="19"/>
        <v>M</v>
      </c>
      <c r="AT34" s="140">
        <f t="shared" si="9"/>
        <v>1.2581652411333973E-4</v>
      </c>
      <c r="AU34" s="170"/>
      <c r="AX34" s="181">
        <f>AX33-1</f>
        <v>1987</v>
      </c>
      <c r="AY34" s="103" t="str">
        <f t="shared" si="21"/>
        <v>M</v>
      </c>
      <c r="AZ34" s="140">
        <f t="shared" si="10"/>
        <v>0</v>
      </c>
      <c r="BA34" s="170"/>
      <c r="BD34" s="181">
        <f>BD33-1</f>
        <v>1987</v>
      </c>
      <c r="BE34" s="103" t="str">
        <f t="shared" si="23"/>
        <v>U</v>
      </c>
      <c r="BF34" s="140">
        <f t="shared" si="11"/>
        <v>2.3871533974747293E-4</v>
      </c>
      <c r="BG34" s="170"/>
      <c r="BJ34" s="181">
        <f>BJ33-1</f>
        <v>1987</v>
      </c>
      <c r="BK34" s="103" t="str">
        <f t="shared" si="25"/>
        <v>U</v>
      </c>
      <c r="BL34" s="140">
        <f t="shared" si="14"/>
        <v>5.9720328753375309E-5</v>
      </c>
      <c r="BM34" s="170"/>
      <c r="BP34" s="181">
        <f>BP33-1</f>
        <v>1987</v>
      </c>
      <c r="BQ34" s="103" t="str">
        <f t="shared" si="27"/>
        <v>U</v>
      </c>
      <c r="BR34" s="140">
        <f t="shared" si="12"/>
        <v>8.7903260297844297E-4</v>
      </c>
      <c r="BS34" s="170"/>
    </row>
    <row r="35" spans="1:74" ht="13">
      <c r="B35" s="101"/>
      <c r="C35" s="101"/>
      <c r="D35" s="101"/>
      <c r="E35" s="101"/>
      <c r="F35" s="101"/>
      <c r="G35" s="101"/>
      <c r="H35" s="101"/>
      <c r="I35" s="101"/>
      <c r="J35" s="101"/>
      <c r="K35" s="101"/>
      <c r="L35" s="101"/>
      <c r="M35" s="102">
        <f>INDEX('Vehicle Characteristics'!$B$30:$H$40,MATCH(B1,'Vehicle Characteristics'!$B$30:$B$40,0),MATCH(B2,'Vehicle Characteristics'!$B$30:$H$30,0))/10^9</f>
        <v>7.4217253338127591</v>
      </c>
      <c r="P35" s="101"/>
      <c r="Q35" s="101"/>
      <c r="R35" s="101"/>
      <c r="S35" s="101"/>
      <c r="T35" s="101"/>
      <c r="U35" s="101"/>
      <c r="V35" s="101"/>
      <c r="W35" s="101"/>
      <c r="X35" s="101"/>
      <c r="Y35" s="101"/>
      <c r="Z35" s="101"/>
      <c r="AA35" s="102">
        <f>INDEX('Vehicle Characteristics'!$B$30:$H$40,MATCH(P1,'Vehicle Characteristics'!$B$30:$B$40,0),MATCH(P2,'Vehicle Characteristics'!$B$30:$H$30,0))/10^9</f>
        <v>2.6572904990659074</v>
      </c>
      <c r="AD35" s="101"/>
      <c r="AE35" s="101"/>
      <c r="AF35" s="101"/>
      <c r="AG35" s="101"/>
      <c r="AH35" s="101"/>
      <c r="AI35" s="101"/>
      <c r="AJ35" s="101"/>
      <c r="AK35" s="101"/>
      <c r="AL35" s="101"/>
      <c r="AM35" s="101"/>
      <c r="AN35" s="101"/>
      <c r="AO35" s="102">
        <f>INDEX('Vehicle Characteristics'!$B$30:$H$40,MATCH(AD1,'Vehicle Characteristics'!$B$30:$B$40,0),MATCH(AD2,'Vehicle Characteristics'!$B$30:$H$30,0))/10^9</f>
        <v>3.5628658323109103E-2</v>
      </c>
      <c r="AP35" s="102"/>
      <c r="AS35" s="142"/>
      <c r="AT35" s="102">
        <f>INDEX('Vehicle Characteristics'!$B$30:$H$40,MATCH(AR1,'Vehicle Characteristics'!$B$30:$B$40,0),MATCH(AR2,'Vehicle Characteristics'!$B$30:$H$30,0))/10^9</f>
        <v>4.7579705694269725E-2</v>
      </c>
      <c r="AU35" s="141"/>
      <c r="AY35" s="142"/>
      <c r="AZ35" s="102">
        <f>INDEX('Vehicle Characteristics'!$B$30:$H$40,MATCH(AX1,'Vehicle Characteristics'!$B$30:$B$40,0),MATCH(AX2,'Vehicle Characteristics'!$B$30:$H$30,0))/10^9</f>
        <v>0.10133156630028921</v>
      </c>
      <c r="BA35" s="141"/>
      <c r="BE35" s="142"/>
      <c r="BF35" s="102">
        <f>INDEX('Vehicle Characteristics'!$B$30:$H$40,MATCH(BD1,'Vehicle Characteristics'!$B$30:$B$40,0),MATCH(BD2,'Vehicle Characteristics'!$B$30:$H$30,0))/10^9</f>
        <v>0.29186240539643576</v>
      </c>
      <c r="BG35" s="141"/>
      <c r="BK35" s="142"/>
      <c r="BL35" s="102">
        <f>INDEX('Vehicle Characteristics'!$B$30:$H$40,MATCH(BJ1,'Vehicle Characteristics'!$B$30:$B$40,0),MATCH(BJ2,'Vehicle Characteristics'!$B$30:$H$30,0))/10^9</f>
        <v>9.4219430931677506E-2</v>
      </c>
      <c r="BM35" s="141"/>
      <c r="BQ35" s="142"/>
      <c r="BR35" s="102">
        <f>INDEX('Vehicle Characteristics'!$B$30:$H$40,MATCH(BP1,'Vehicle Characteristics'!$B$30:$B$40,0),MATCH(BP2,'Vehicle Characteristics'!$B$30:$H$30,0))/10^9</f>
        <v>7.0313441325561152E-2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1">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2">P39*VLOOKUP($A39,N2OEF,3,FALSE)</f>
        <v>0</v>
      </c>
      <c r="AA39" s="110">
        <f t="shared" ref="AA39:AA48" si="33">P39*VLOOKUP($A39,CH4EF,3,FALSE)</f>
        <v>0</v>
      </c>
      <c r="AC39" s="117" t="s">
        <v>37</v>
      </c>
      <c r="AD39" s="109">
        <f>SUMPRODUCT(AE$4:AE$34,AO$4:AO$34)</f>
        <v>0</v>
      </c>
      <c r="AE39" s="103"/>
      <c r="AF39" s="103"/>
      <c r="AG39" s="103"/>
      <c r="AH39" s="103"/>
      <c r="AI39" s="103"/>
      <c r="AJ39" s="103"/>
      <c r="AK39" s="103"/>
      <c r="AL39" s="103"/>
      <c r="AM39" s="109"/>
      <c r="AN39" s="109">
        <f t="shared" ref="AN39:AN48" si="34">AD39*VLOOKUP($A39,N2OEF,4,FALSE)</f>
        <v>0</v>
      </c>
      <c r="AO39" s="110">
        <f t="shared" ref="AO39:AO48" si="35">AD39*VLOOKUP($A39,CH4EF,4,FALSE)</f>
        <v>0</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U39" s="146"/>
      <c r="BV39" s="147"/>
    </row>
    <row r="40" spans="1:74" ht="13">
      <c r="A40" s="117" t="s">
        <v>31</v>
      </c>
      <c r="B40" s="109">
        <f>SUMPRODUCT(D$4:D$34,M$4:M$34)</f>
        <v>0</v>
      </c>
      <c r="C40" s="103"/>
      <c r="D40" s="103"/>
      <c r="E40" s="103"/>
      <c r="F40" s="103"/>
      <c r="G40" s="103"/>
      <c r="H40" s="103"/>
      <c r="I40" s="103"/>
      <c r="J40" s="103"/>
      <c r="K40" s="109"/>
      <c r="L40" s="109">
        <f t="shared" si="31"/>
        <v>0</v>
      </c>
      <c r="M40" s="110">
        <f t="shared" ref="M40:M48" si="36">B40*VLOOKUP($A40,CH4EF,2,FALSE)</f>
        <v>0</v>
      </c>
      <c r="O40" s="117" t="s">
        <v>31</v>
      </c>
      <c r="P40" s="109">
        <f>SUMPRODUCT(R$4:R$34,AA$4:AA$34)</f>
        <v>0</v>
      </c>
      <c r="Q40" s="103"/>
      <c r="R40" s="103"/>
      <c r="S40" s="103"/>
      <c r="T40" s="103"/>
      <c r="U40" s="103"/>
      <c r="V40" s="103"/>
      <c r="W40" s="103"/>
      <c r="X40" s="103"/>
      <c r="Y40" s="109"/>
      <c r="Z40" s="109">
        <f t="shared" si="32"/>
        <v>0</v>
      </c>
      <c r="AA40" s="110">
        <f t="shared" si="33"/>
        <v>0</v>
      </c>
      <c r="AC40" s="117" t="s">
        <v>31</v>
      </c>
      <c r="AD40" s="109">
        <f>SUMPRODUCT(AF$4:AF$34,AO$4:AO$34)</f>
        <v>6.850477829325784E-4</v>
      </c>
      <c r="AE40" s="103"/>
      <c r="AF40" s="103"/>
      <c r="AG40" s="103"/>
      <c r="AH40" s="103"/>
      <c r="AI40" s="103"/>
      <c r="AJ40" s="103"/>
      <c r="AK40" s="103"/>
      <c r="AL40" s="103"/>
      <c r="AM40" s="109"/>
      <c r="AN40" s="109">
        <f t="shared" si="34"/>
        <v>3.2402760132710959E-5</v>
      </c>
      <c r="AO40" s="110">
        <f t="shared" si="35"/>
        <v>2.8641847804411106E-4</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U40" s="146"/>
      <c r="BV40" s="147"/>
    </row>
    <row r="41" spans="1:74" ht="13">
      <c r="A41" s="117" t="s">
        <v>29</v>
      </c>
      <c r="B41" s="109">
        <f>SUMPRODUCT(E$4:E$34,M$4:M$34)</f>
        <v>0</v>
      </c>
      <c r="C41" s="103"/>
      <c r="D41" s="103"/>
      <c r="E41" s="103"/>
      <c r="F41" s="103"/>
      <c r="G41" s="103"/>
      <c r="H41" s="103"/>
      <c r="I41" s="103"/>
      <c r="J41" s="103"/>
      <c r="K41" s="109"/>
      <c r="L41" s="109">
        <f t="shared" si="31"/>
        <v>0</v>
      </c>
      <c r="M41" s="110">
        <f t="shared" si="36"/>
        <v>0</v>
      </c>
      <c r="O41" s="117" t="s">
        <v>29</v>
      </c>
      <c r="P41" s="109">
        <f>SUMPRODUCT(S$4:S$34,AA$4:AA$34)</f>
        <v>1.6050803825665766E-3</v>
      </c>
      <c r="Q41" s="103"/>
      <c r="R41" s="103"/>
      <c r="S41" s="103"/>
      <c r="T41" s="103"/>
      <c r="U41" s="103"/>
      <c r="V41" s="103"/>
      <c r="W41" s="103"/>
      <c r="X41" s="103"/>
      <c r="Y41" s="109"/>
      <c r="Z41" s="109">
        <f t="shared" si="32"/>
        <v>1.0256463644600425E-4</v>
      </c>
      <c r="AA41" s="110">
        <f t="shared" si="33"/>
        <v>2.4333018599709302E-4</v>
      </c>
      <c r="AC41" s="117" t="s">
        <v>29</v>
      </c>
      <c r="AD41" s="109">
        <f>SUMPRODUCT(AG$4:AG$34,AO$4:AO$34)</f>
        <v>5.1226045745642631E-4</v>
      </c>
      <c r="AE41" s="103"/>
      <c r="AF41" s="103"/>
      <c r="AG41" s="103"/>
      <c r="AH41" s="103"/>
      <c r="AI41" s="103"/>
      <c r="AJ41" s="103"/>
      <c r="AK41" s="103"/>
      <c r="AL41" s="103"/>
      <c r="AM41" s="109"/>
      <c r="AN41" s="109">
        <f t="shared" si="34"/>
        <v>6.7464702247011345E-5</v>
      </c>
      <c r="AO41" s="110">
        <f t="shared" si="35"/>
        <v>1.2068856377673404E-4</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U41" s="146"/>
      <c r="BV41" s="147"/>
    </row>
    <row r="42" spans="1:74" ht="13">
      <c r="A42" s="117" t="s">
        <v>27</v>
      </c>
      <c r="B42" s="109">
        <f>SUMPRODUCT(F$4:F$34,M$4:M$34)</f>
        <v>0.20263294032344709</v>
      </c>
      <c r="C42" s="103"/>
      <c r="D42" s="103"/>
      <c r="E42" s="103"/>
      <c r="F42" s="103"/>
      <c r="G42" s="103"/>
      <c r="H42" s="103"/>
      <c r="I42" s="103"/>
      <c r="J42" s="103"/>
      <c r="K42" s="109"/>
      <c r="L42" s="109">
        <f t="shared" si="31"/>
        <v>1.3110351238927025E-2</v>
      </c>
      <c r="M42" s="110">
        <f t="shared" si="36"/>
        <v>1.4265358998770676E-2</v>
      </c>
      <c r="O42" s="117" t="s">
        <v>27</v>
      </c>
      <c r="P42" s="109">
        <f>SUMPRODUCT(T$4:T$34,AA$4:AA$34)</f>
        <v>4.0055652469794208E-2</v>
      </c>
      <c r="Q42" s="103"/>
      <c r="R42" s="103"/>
      <c r="S42" s="103"/>
      <c r="T42" s="103"/>
      <c r="U42" s="103"/>
      <c r="V42" s="103"/>
      <c r="W42" s="103"/>
      <c r="X42" s="103"/>
      <c r="Y42" s="109"/>
      <c r="Z42" s="109">
        <f t="shared" si="32"/>
        <v>4.229876900810268E-3</v>
      </c>
      <c r="AA42" s="110">
        <f t="shared" si="33"/>
        <v>3.1083186316560305E-3</v>
      </c>
      <c r="AC42" s="117" t="s">
        <v>27</v>
      </c>
      <c r="AD42" s="109">
        <f>SUMPRODUCT(AH$4:AH$34,AO$4:AO$34)</f>
        <v>3.7111617021776713E-4</v>
      </c>
      <c r="AE42" s="103"/>
      <c r="AF42" s="103"/>
      <c r="AG42" s="103"/>
      <c r="AH42" s="103"/>
      <c r="AI42" s="103"/>
      <c r="AJ42" s="103"/>
      <c r="AK42" s="103"/>
      <c r="AL42" s="103"/>
      <c r="AM42" s="109"/>
      <c r="AN42" s="109">
        <f t="shared" si="34"/>
        <v>7.9233302341493277E-5</v>
      </c>
      <c r="AO42" s="110">
        <f t="shared" si="35"/>
        <v>9.7603552767272758E-5</v>
      </c>
      <c r="AP42" s="109"/>
      <c r="AQ42" s="127" t="s">
        <v>33</v>
      </c>
      <c r="AR42" s="148">
        <f>SUMIF(AS$4:AS$34,$AQ42,AT$4:AT$34)</f>
        <v>5.8907693288329363E-3</v>
      </c>
      <c r="AS42" s="148"/>
      <c r="AT42" s="148">
        <f>AR42*VLOOKUP($AQ42,N2OEF,5,FALSE)</f>
        <v>5.8907693288329367E-6</v>
      </c>
      <c r="AU42" s="149">
        <f>AR42*VLOOKUP($AQ42,CH4EF,5,FALSE)</f>
        <v>2.9453846644164684E-6</v>
      </c>
      <c r="AW42" s="127" t="s">
        <v>33</v>
      </c>
      <c r="AX42" s="148">
        <f>SUMIF(AY$4:AY$34,$AQ42,AZ$4:AZ$34)</f>
        <v>2.4029730244444172E-2</v>
      </c>
      <c r="AY42" s="148"/>
      <c r="AZ42" s="148">
        <f>AX42*VLOOKUP($AQ42,N2OEF,6,FALSE)</f>
        <v>3.3641622342221843E-5</v>
      </c>
      <c r="BA42" s="149">
        <f>AX42*VLOOKUP($AQ42,CH4EF,6,FALSE)</f>
        <v>2.1626757219999756E-5</v>
      </c>
      <c r="BC42" s="127" t="s">
        <v>33</v>
      </c>
      <c r="BD42" s="148">
        <f>SUMIF(BE$4:BE$34,$AQ42,BF$4:BF$34)</f>
        <v>3.7524021844685458E-2</v>
      </c>
      <c r="BE42" s="148"/>
      <c r="BF42" s="148">
        <f>BD42*VLOOKUP($AQ42,N2OEF,7,FALSE)</f>
        <v>1.8011530485449018E-4</v>
      </c>
      <c r="BG42" s="149">
        <f>BD42*VLOOKUP($AQ42,CH4EF,7,FALSE)</f>
        <v>1.9137251140789586E-4</v>
      </c>
      <c r="BI42" s="127"/>
      <c r="BJ42" s="148"/>
      <c r="BK42" s="148"/>
      <c r="BL42" s="148"/>
      <c r="BM42" s="149"/>
      <c r="BO42" s="127"/>
      <c r="BP42" s="148"/>
      <c r="BQ42" s="148"/>
      <c r="BR42" s="148"/>
      <c r="BS42" s="149"/>
      <c r="BU42" s="146"/>
      <c r="BV42" s="147"/>
    </row>
    <row r="43" spans="1:74" ht="13">
      <c r="A43" s="117" t="s">
        <v>25</v>
      </c>
      <c r="B43" s="109">
        <f>SUMPRODUCT(G$4:G$34,M$4:M$34)</f>
        <v>0.29385874127274686</v>
      </c>
      <c r="C43" s="103"/>
      <c r="D43" s="103"/>
      <c r="E43" s="103"/>
      <c r="F43" s="103"/>
      <c r="G43" s="103"/>
      <c r="H43" s="103"/>
      <c r="I43" s="103"/>
      <c r="J43" s="103"/>
      <c r="K43" s="109"/>
      <c r="L43" s="109">
        <f t="shared" si="31"/>
        <v>1.260654000060084E-2</v>
      </c>
      <c r="M43" s="110">
        <f t="shared" si="36"/>
        <v>7.9635718884914393E-3</v>
      </c>
      <c r="O43" s="117" t="s">
        <v>25</v>
      </c>
      <c r="P43" s="109">
        <f>SUMPRODUCT(U$4:U$34,AA$4:AA$34)</f>
        <v>0.1797710758371194</v>
      </c>
      <c r="Q43" s="103"/>
      <c r="R43" s="103"/>
      <c r="S43" s="103"/>
      <c r="T43" s="103"/>
      <c r="U43" s="103"/>
      <c r="V43" s="103"/>
      <c r="W43" s="103"/>
      <c r="X43" s="103"/>
      <c r="Y43" s="109"/>
      <c r="Z43" s="109">
        <f t="shared" si="32"/>
        <v>1.5658060705413101E-2</v>
      </c>
      <c r="AA43" s="110">
        <f t="shared" si="33"/>
        <v>8.1256526278377962E-3</v>
      </c>
      <c r="AC43" s="117" t="s">
        <v>25</v>
      </c>
      <c r="AD43" s="109">
        <f>SUMPRODUCT(AI$4:AI$34,AO$4:AO$34)</f>
        <v>3.9394145965860718E-3</v>
      </c>
      <c r="AE43" s="103"/>
      <c r="AF43" s="103"/>
      <c r="AG43" s="103"/>
      <c r="AH43" s="103"/>
      <c r="AI43" s="103"/>
      <c r="AJ43" s="103"/>
      <c r="AK43" s="103"/>
      <c r="AL43" s="103"/>
      <c r="AM43" s="109"/>
      <c r="AN43" s="109">
        <f t="shared" si="34"/>
        <v>6.893975544025625E-4</v>
      </c>
      <c r="AO43" s="110">
        <f t="shared" si="35"/>
        <v>2.580316560763877E-4</v>
      </c>
      <c r="AP43" s="109"/>
      <c r="AQ43" s="117" t="s">
        <v>35</v>
      </c>
      <c r="AR43" s="150">
        <f>SUMIF(AS$4:AS$34,$AQ43,AT$4:AT$34)</f>
        <v>2.6241828770862737E-4</v>
      </c>
      <c r="AS43" s="150"/>
      <c r="AT43" s="150">
        <f>AR43*VLOOKUP($AQ43,N2OEF,5,FALSE)</f>
        <v>2.6241828770862736E-7</v>
      </c>
      <c r="AU43" s="151">
        <f>AR43*VLOOKUP($AQ43,CH4EF,5,FALSE)</f>
        <v>1.3120914385431368E-7</v>
      </c>
      <c r="AW43" s="117" t="s">
        <v>35</v>
      </c>
      <c r="AX43" s="150">
        <f>SUMIF(AY$4:AY$34,$AQ43,AZ$4:AZ$34)</f>
        <v>1.0148898793660938E-3</v>
      </c>
      <c r="AY43" s="150"/>
      <c r="AZ43" s="150">
        <f>AX43*VLOOKUP($AQ43,N2OEF,6,FALSE)</f>
        <v>1.4208458311125312E-6</v>
      </c>
      <c r="BA43" s="151">
        <f>AX43*VLOOKUP($AQ43,CH4EF,6,FALSE)</f>
        <v>9.1340089142948442E-7</v>
      </c>
      <c r="BC43" s="117" t="s">
        <v>35</v>
      </c>
      <c r="BD43" s="150">
        <f>SUMIF(BE$4:BE$34,$AQ43,BF$4:BF$34)</f>
        <v>3.4742993505843318E-2</v>
      </c>
      <c r="BE43" s="150"/>
      <c r="BF43" s="150">
        <f>BD43*VLOOKUP($AQ43,N2OEF,7,FALSE)</f>
        <v>1.6676636882804791E-4</v>
      </c>
      <c r="BG43" s="151">
        <f>BD43*VLOOKUP($AQ43,CH4EF,7,FALSE)</f>
        <v>1.7718926687980093E-4</v>
      </c>
      <c r="BI43" s="117" t="s">
        <v>31</v>
      </c>
      <c r="BJ43" s="150">
        <f>SUMIF(BK$4:BK$34,$BI43,BL$4:BL$34)</f>
        <v>1.1709970385352597E-2</v>
      </c>
      <c r="BK43" s="150"/>
      <c r="BL43" s="150">
        <f>BJ43*VLOOKUP($AQ43,N2OEF,8,FALSE)</f>
        <v>9.7192754198426558E-5</v>
      </c>
      <c r="BM43" s="151">
        <f>BJ43*VLOOKUP($AQ43,CH4EF,7,FALSE)</f>
        <v>5.9720848965298253E-5</v>
      </c>
      <c r="BO43" s="117" t="s">
        <v>31</v>
      </c>
      <c r="BP43" s="150">
        <f>SUMIF(BQ$4:BQ$34,$BI43,BR$4:BR$34)</f>
        <v>1.962549494714828E-2</v>
      </c>
      <c r="BQ43" s="150"/>
      <c r="BR43" s="150">
        <f>BP43*VLOOKUP($AQ43,N2OEF,8,FALSE)</f>
        <v>1.6289160806133072E-4</v>
      </c>
      <c r="BS43" s="151">
        <f>BP43*VLOOKUP($AQ43,CH4EF,7,FALSE)</f>
        <v>1.0009002423045624E-4</v>
      </c>
      <c r="BU43" s="146"/>
      <c r="BV43" s="147"/>
    </row>
    <row r="44" spans="1:74" ht="13">
      <c r="A44" s="117" t="s">
        <v>23</v>
      </c>
      <c r="B44" s="109">
        <f>SUMPRODUCT(H$4:H$34,M$4:M$34)</f>
        <v>0.85475280244541452</v>
      </c>
      <c r="C44" s="103"/>
      <c r="D44" s="103"/>
      <c r="E44" s="103"/>
      <c r="F44" s="103"/>
      <c r="G44" s="103"/>
      <c r="H44" s="103"/>
      <c r="I44" s="103"/>
      <c r="J44" s="103"/>
      <c r="K44" s="109"/>
      <c r="L44" s="109">
        <f t="shared" si="31"/>
        <v>1.7522432450130999E-2</v>
      </c>
      <c r="M44" s="110">
        <f t="shared" si="36"/>
        <v>8.5475280244541457E-3</v>
      </c>
      <c r="O44" s="117" t="s">
        <v>23</v>
      </c>
      <c r="P44" s="109">
        <f>SUMPRODUCT(V$4:V$34,AA$4:AA$34)</f>
        <v>0.25546855219107073</v>
      </c>
      <c r="Q44" s="103"/>
      <c r="R44" s="103"/>
      <c r="S44" s="103"/>
      <c r="T44" s="103"/>
      <c r="U44" s="103"/>
      <c r="V44" s="103"/>
      <c r="W44" s="103"/>
      <c r="X44" s="103"/>
      <c r="Y44" s="109"/>
      <c r="Z44" s="109">
        <f t="shared" si="32"/>
        <v>5.696948713860877E-3</v>
      </c>
      <c r="AA44" s="110">
        <f t="shared" si="33"/>
        <v>3.780934572427847E-3</v>
      </c>
      <c r="AC44" s="117" t="s">
        <v>23</v>
      </c>
      <c r="AD44" s="109">
        <f>SUMPRODUCT(AJ$4:AJ$34,AO$4:AO$34)</f>
        <v>1.5162230046427579E-3</v>
      </c>
      <c r="AE44" s="103"/>
      <c r="AF44" s="103"/>
      <c r="AG44" s="103"/>
      <c r="AH44" s="103"/>
      <c r="AI44" s="103"/>
      <c r="AJ44" s="103"/>
      <c r="AK44" s="103"/>
      <c r="AL44" s="103"/>
      <c r="AM44" s="109"/>
      <c r="AN44" s="109">
        <f t="shared" si="34"/>
        <v>7.0655992016352521E-5</v>
      </c>
      <c r="AO44" s="110">
        <f t="shared" si="35"/>
        <v>4.5486690139282735E-5</v>
      </c>
      <c r="AP44" s="109"/>
      <c r="AQ44" s="117" t="s">
        <v>37</v>
      </c>
      <c r="AR44" s="150">
        <f>SUMIF(AS$4:AS$34,$AQ44,AT$4:AT$34)</f>
        <v>0</v>
      </c>
      <c r="AS44" s="150"/>
      <c r="AT44" s="150">
        <f>AR44*VLOOKUP($AQ44,N2OEF,5,FALSE)</f>
        <v>0</v>
      </c>
      <c r="AU44" s="151">
        <f>AR44*VLOOKUP($AQ44,CH4EF,5,FALSE)</f>
        <v>0</v>
      </c>
      <c r="AW44" s="117" t="s">
        <v>37</v>
      </c>
      <c r="AX44" s="150">
        <f>SUMIF(AY$4:AY$34,$AQ44,AZ$4:AZ$34)</f>
        <v>0</v>
      </c>
      <c r="AY44" s="150"/>
      <c r="AZ44" s="150">
        <f>AX44*VLOOKUP($AQ44,N2OEF,6,FALSE)</f>
        <v>0</v>
      </c>
      <c r="BA44" s="151">
        <f>AX44*VLOOKUP($AQ44,CH4EF,6,FALSE)</f>
        <v>0</v>
      </c>
      <c r="BC44" s="117" t="s">
        <v>37</v>
      </c>
      <c r="BD44" s="150">
        <f>SUMIF(BE$4:BE$34,$AQ44,BF$4:BF$34)</f>
        <v>9.9696675022470263E-4</v>
      </c>
      <c r="BE44" s="150"/>
      <c r="BF44" s="150">
        <f>BD44*VLOOKUP($AQ44,N2OEF,7,FALSE)</f>
        <v>4.7854404010785719E-6</v>
      </c>
      <c r="BG44" s="151">
        <f>BD44*VLOOKUP($AQ44,CH4EF,7,FALSE)</f>
        <v>5.0845304261459838E-6</v>
      </c>
      <c r="BI44" s="117" t="s">
        <v>37</v>
      </c>
      <c r="BJ44" s="150">
        <f>SUMIF(BK$4:BK$34,$AQ44,BL$4:BL$34)</f>
        <v>1.509273511624936E-3</v>
      </c>
      <c r="BK44" s="150"/>
      <c r="BL44" s="150">
        <f>BJ44*VLOOKUP($AQ44,N2OEF,8,FALSE)</f>
        <v>1.2526970146486969E-5</v>
      </c>
      <c r="BM44" s="151">
        <f>BJ44*VLOOKUP($AQ44,CH4EF,7,FALSE)</f>
        <v>7.6972949092871739E-6</v>
      </c>
      <c r="BO44" s="117" t="s">
        <v>37</v>
      </c>
      <c r="BP44" s="150">
        <f>SUMIF(BQ$4:BQ$34,$AQ44,BR$4:BR$34)</f>
        <v>5.8800023115188572E-3</v>
      </c>
      <c r="BQ44" s="150"/>
      <c r="BR44" s="150">
        <f>BP44*VLOOKUP($AQ44,N2OEF,8,FALSE)</f>
        <v>4.8804019185606516E-5</v>
      </c>
      <c r="BS44" s="151">
        <f>BP44*VLOOKUP($AQ44,CH4EF,7,FALSE)</f>
        <v>2.9988011788746172E-5</v>
      </c>
      <c r="BU44" s="146"/>
      <c r="BV44" s="147"/>
    </row>
    <row r="45" spans="1:74" ht="13">
      <c r="A45" s="117" t="s">
        <v>273</v>
      </c>
      <c r="B45" s="109">
        <f>SUMPRODUCT(I$4:I$34,M$4:M$34)</f>
        <v>2.0875241864468745</v>
      </c>
      <c r="C45" s="103"/>
      <c r="D45" s="103"/>
      <c r="E45" s="103"/>
      <c r="F45" s="103"/>
      <c r="G45" s="103"/>
      <c r="H45" s="103"/>
      <c r="I45" s="103"/>
      <c r="J45" s="103"/>
      <c r="K45" s="109"/>
      <c r="L45" s="109">
        <f t="shared" si="31"/>
        <v>8.976354001721561E-3</v>
      </c>
      <c r="M45" s="110">
        <f t="shared" si="36"/>
        <v>1.4612669305128122E-2</v>
      </c>
      <c r="O45" s="117" t="s">
        <v>273</v>
      </c>
      <c r="P45" s="109">
        <f>SUMPRODUCT(W$4:W$34,AA$4:AA$34)</f>
        <v>0.51052333234186997</v>
      </c>
      <c r="Q45" s="103"/>
      <c r="R45" s="103"/>
      <c r="S45" s="103"/>
      <c r="T45" s="103"/>
      <c r="U45" s="103"/>
      <c r="V45" s="103"/>
      <c r="W45" s="103"/>
      <c r="X45" s="103"/>
      <c r="Y45" s="109"/>
      <c r="Z45" s="109">
        <f t="shared" si="32"/>
        <v>2.9099829943486592E-3</v>
      </c>
      <c r="AA45" s="110">
        <f t="shared" si="33"/>
        <v>4.2883959916717078E-3</v>
      </c>
      <c r="AC45" s="117" t="s">
        <v>273</v>
      </c>
      <c r="AD45" s="109">
        <f>SUMPRODUCT(AK$4:AK$34,AO$4:AO$34)</f>
        <v>5.556619114844715E-3</v>
      </c>
      <c r="AE45" s="103"/>
      <c r="AF45" s="103"/>
      <c r="AG45" s="103"/>
      <c r="AH45" s="103"/>
      <c r="AI45" s="103"/>
      <c r="AJ45" s="103"/>
      <c r="AK45" s="103"/>
      <c r="AL45" s="103"/>
      <c r="AM45" s="109"/>
      <c r="AN45" s="109">
        <f t="shared" si="34"/>
        <v>2.7227433662739103E-5</v>
      </c>
      <c r="AO45" s="110">
        <f t="shared" si="35"/>
        <v>2.1726380739042837E-4</v>
      </c>
      <c r="AP45" s="109"/>
      <c r="AQ45" s="117" t="s">
        <v>185</v>
      </c>
      <c r="AR45" s="150">
        <f>SUMIF(AS$4:AS$34,$AQ45,AT$4:AT$34)</f>
        <v>4.142651807772816E-2</v>
      </c>
      <c r="AS45" s="150"/>
      <c r="AT45" s="150">
        <f>AR45*VLOOKUP($AQ45,N2OEF,5,FALSE)</f>
        <v>7.9538914709238056E-4</v>
      </c>
      <c r="AU45" s="151">
        <f>AR45*VLOOKUP($AQ45,CH4EF,5,FALSE)</f>
        <v>1.2510808459473904E-3</v>
      </c>
      <c r="AW45" s="117" t="s">
        <v>185</v>
      </c>
      <c r="AX45" s="150">
        <f>SUMIF(AY$4:AY$34,$AQ45,AZ$4:AZ$34)</f>
        <v>7.6286946176478965E-2</v>
      </c>
      <c r="AY45" s="150"/>
      <c r="AZ45" s="150">
        <f>AX45*VLOOKUP($AQ45,N2OEF,6,FALSE)</f>
        <v>1.6325406481766498E-3</v>
      </c>
      <c r="BA45" s="151">
        <f>AX45*VLOOKUP($AQ45,CH4EF,6,FALSE)</f>
        <v>2.2123214391178902E-3</v>
      </c>
      <c r="BC45" s="117" t="s">
        <v>185</v>
      </c>
      <c r="BD45" s="150">
        <f>SUMIF(BE$4:BE$34,$AQ45,BF$4:BF$34)</f>
        <v>0.21859842329568224</v>
      </c>
      <c r="BE45" s="150"/>
      <c r="BF45" s="150">
        <f>BD45*VLOOKUP($AQ45,N2OEF,7,FALSE)</f>
        <v>9.4215920440439051E-3</v>
      </c>
      <c r="BG45" s="151">
        <f>BD45*VLOOKUP($AQ45,CH4EF,7,FALSE)</f>
        <v>2.076685021308981E-3</v>
      </c>
      <c r="BI45" s="117"/>
      <c r="BJ45" s="150"/>
      <c r="BK45" s="150"/>
      <c r="BL45" s="150"/>
      <c r="BM45" s="151"/>
      <c r="BO45" s="117"/>
      <c r="BP45" s="150"/>
      <c r="BQ45" s="150"/>
      <c r="BR45" s="150"/>
      <c r="BS45" s="151"/>
      <c r="BU45" s="146"/>
      <c r="BV45" s="147"/>
    </row>
    <row r="46" spans="1:74" ht="13">
      <c r="A46" s="117" t="s">
        <v>21</v>
      </c>
      <c r="B46" s="109">
        <f>SUMPRODUCT(J$4:J$34,M$4:M$34)</f>
        <v>3.15417838692415</v>
      </c>
      <c r="C46" s="111"/>
      <c r="D46" s="111"/>
      <c r="E46" s="111"/>
      <c r="F46" s="111"/>
      <c r="G46" s="111"/>
      <c r="H46" s="111"/>
      <c r="I46" s="111"/>
      <c r="J46" s="111"/>
      <c r="K46" s="109"/>
      <c r="L46" s="109">
        <f t="shared" si="31"/>
        <v>1.5140056257235919E-2</v>
      </c>
      <c r="M46" s="110">
        <f t="shared" si="36"/>
        <v>2.2710084385853879E-2</v>
      </c>
      <c r="O46" s="117" t="s">
        <v>21</v>
      </c>
      <c r="P46" s="109">
        <f>SUMPRODUCT(X$4:X$34,AA$4:AA$34)</f>
        <v>1.3917526296427341</v>
      </c>
      <c r="Q46" s="111"/>
      <c r="R46" s="111"/>
      <c r="S46" s="111"/>
      <c r="T46" s="111"/>
      <c r="U46" s="111"/>
      <c r="V46" s="111"/>
      <c r="W46" s="111"/>
      <c r="X46" s="111"/>
      <c r="Y46" s="109"/>
      <c r="Z46" s="109">
        <f t="shared" si="32"/>
        <v>3.4793815741068351E-3</v>
      </c>
      <c r="AA46" s="110">
        <f t="shared" si="33"/>
        <v>1.3917526296427341E-2</v>
      </c>
      <c r="AC46" s="117" t="s">
        <v>21</v>
      </c>
      <c r="AD46" s="109">
        <f>SUMPRODUCT(AL$4:AL$34,AO$4:AO$34)</f>
        <v>1.694864031013377E-2</v>
      </c>
      <c r="AE46" s="111"/>
      <c r="AF46" s="111"/>
      <c r="AG46" s="111"/>
      <c r="AH46" s="111"/>
      <c r="AI46" s="111"/>
      <c r="AJ46" s="111"/>
      <c r="AK46" s="111"/>
      <c r="AL46" s="111"/>
      <c r="AM46" s="109"/>
      <c r="AN46" s="109">
        <f t="shared" si="34"/>
        <v>2.5422960465200657E-5</v>
      </c>
      <c r="AO46" s="110">
        <f t="shared" si="35"/>
        <v>5.0337461721097299E-4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U46" s="146"/>
      <c r="BV46" s="147"/>
    </row>
    <row r="47" spans="1:74" ht="13">
      <c r="A47" s="117" t="s">
        <v>290</v>
      </c>
      <c r="B47" s="109">
        <f>SUMPRODUCT(K$4:K$34,M$4:M$34)</f>
        <v>0.39162530436050319</v>
      </c>
      <c r="C47" s="111"/>
      <c r="D47" s="111"/>
      <c r="E47" s="111"/>
      <c r="F47" s="111"/>
      <c r="G47" s="111"/>
      <c r="H47" s="111"/>
      <c r="I47" s="111"/>
      <c r="J47" s="111"/>
      <c r="K47" s="109"/>
      <c r="L47" s="109">
        <f t="shared" si="31"/>
        <v>4.6995036523260378E-4</v>
      </c>
      <c r="M47" s="110">
        <f t="shared" si="36"/>
        <v>1.7623138696222641E-3</v>
      </c>
      <c r="O47" s="117" t="s">
        <v>290</v>
      </c>
      <c r="P47" s="109">
        <f>SUMPRODUCT(Y$4:Y$34,AA$4:AA$34)</f>
        <v>0.13752986871401068</v>
      </c>
      <c r="Q47" s="111"/>
      <c r="R47" s="111"/>
      <c r="S47" s="111"/>
      <c r="T47" s="111"/>
      <c r="U47" s="111"/>
      <c r="V47" s="111"/>
      <c r="W47" s="111"/>
      <c r="X47" s="111"/>
      <c r="Y47" s="109"/>
      <c r="Z47" s="109">
        <f t="shared" si="32"/>
        <v>1.6503584245681281E-4</v>
      </c>
      <c r="AA47" s="110">
        <f t="shared" si="33"/>
        <v>8.9394414664106944E-4</v>
      </c>
      <c r="AC47" s="117" t="s">
        <v>290</v>
      </c>
      <c r="AD47" s="109">
        <f>SUMPRODUCT(AM$4:AM$34,AO$4:AO$34)</f>
        <v>2.5551287377617079E-3</v>
      </c>
      <c r="AE47" s="111"/>
      <c r="AF47" s="111"/>
      <c r="AG47" s="111"/>
      <c r="AH47" s="111"/>
      <c r="AI47" s="111"/>
      <c r="AJ47" s="111"/>
      <c r="AK47" s="111"/>
      <c r="AL47" s="111"/>
      <c r="AM47" s="109"/>
      <c r="AN47" s="109">
        <f t="shared" si="34"/>
        <v>3.4749750833559229E-5</v>
      </c>
      <c r="AO47" s="110">
        <f t="shared" si="35"/>
        <v>1.0501579112200619E-4</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U47" s="146"/>
      <c r="BV47" s="147"/>
    </row>
    <row r="48" spans="1:74" ht="13">
      <c r="A48" s="117" t="s">
        <v>289</v>
      </c>
      <c r="B48" s="109">
        <f>SUMPRODUCT(L$4:L$34,M$4:M$34)</f>
        <v>0.42143000829996174</v>
      </c>
      <c r="C48" s="111"/>
      <c r="D48" s="111"/>
      <c r="E48" s="111"/>
      <c r="F48" s="111"/>
      <c r="G48" s="111"/>
      <c r="H48" s="111"/>
      <c r="I48" s="111"/>
      <c r="J48" s="111"/>
      <c r="K48" s="109"/>
      <c r="L48" s="109">
        <f t="shared" si="31"/>
        <v>6.3214501244994263E-4</v>
      </c>
      <c r="M48" s="110">
        <f t="shared" si="36"/>
        <v>2.3178650456497896E-3</v>
      </c>
      <c r="O48" s="117" t="s">
        <v>289</v>
      </c>
      <c r="P48" s="109">
        <f>SUMPRODUCT(Z$4:Z$34,AA$4:AA$34)</f>
        <v>0.13782441907190024</v>
      </c>
      <c r="Q48" s="111"/>
      <c r="R48" s="111"/>
      <c r="S48" s="111"/>
      <c r="T48" s="111"/>
      <c r="U48" s="111"/>
      <c r="V48" s="111"/>
      <c r="W48" s="111"/>
      <c r="X48" s="111"/>
      <c r="Y48" s="109"/>
      <c r="Z48" s="109">
        <f t="shared" si="32"/>
        <v>1.6538930288628026E-4</v>
      </c>
      <c r="AA48" s="110">
        <f t="shared" si="33"/>
        <v>1.2679846554614822E-3</v>
      </c>
      <c r="AC48" s="117" t="s">
        <v>289</v>
      </c>
      <c r="AD48" s="109">
        <f>SUMPRODUCT(AN$4:AN$34,AO$4:AO$34)</f>
        <v>3.5052190329681399E-3</v>
      </c>
      <c r="AE48" s="111"/>
      <c r="AF48" s="111"/>
      <c r="AG48" s="111"/>
      <c r="AH48" s="111"/>
      <c r="AI48" s="111"/>
      <c r="AJ48" s="111"/>
      <c r="AK48" s="111"/>
      <c r="AL48" s="111"/>
      <c r="AM48" s="109"/>
      <c r="AN48" s="109">
        <f t="shared" si="34"/>
        <v>2.2082879907699281E-5</v>
      </c>
      <c r="AO48" s="110">
        <f t="shared" si="35"/>
        <v>8.8331519630797123E-5</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U48" s="146"/>
      <c r="BV48" s="147"/>
    </row>
    <row r="49" spans="1:85" ht="13.5" thickBot="1">
      <c r="A49" s="119" t="s">
        <v>89</v>
      </c>
      <c r="B49" s="112">
        <f>SUM(B39:B48)</f>
        <v>7.4060023700730984</v>
      </c>
      <c r="C49" s="113"/>
      <c r="D49" s="113"/>
      <c r="E49" s="113"/>
      <c r="F49" s="113"/>
      <c r="G49" s="113"/>
      <c r="H49" s="113"/>
      <c r="I49" s="113"/>
      <c r="J49" s="113"/>
      <c r="K49" s="114"/>
      <c r="L49" s="112">
        <f>SUM(L39:L48)</f>
        <v>6.8457829326298902E-2</v>
      </c>
      <c r="M49" s="112">
        <f>SUM(M39:M48)</f>
        <v>7.2179391517970315E-2</v>
      </c>
      <c r="O49" s="119" t="s">
        <v>89</v>
      </c>
      <c r="P49" s="112">
        <f>SUM(P39:P48)</f>
        <v>2.654530610651066</v>
      </c>
      <c r="Q49" s="113"/>
      <c r="R49" s="113"/>
      <c r="S49" s="113"/>
      <c r="T49" s="113"/>
      <c r="U49" s="113"/>
      <c r="V49" s="113"/>
      <c r="W49" s="113"/>
      <c r="X49" s="113"/>
      <c r="Y49" s="114"/>
      <c r="Z49" s="112">
        <f>SUM(Z39:Z48)</f>
        <v>3.2407240670328838E-2</v>
      </c>
      <c r="AA49" s="112">
        <f>SUM(AA39:AA48)</f>
        <v>3.5626087108120368E-2</v>
      </c>
      <c r="AC49" s="119" t="s">
        <v>89</v>
      </c>
      <c r="AD49" s="112">
        <f>SUM(AD39:AD48)</f>
        <v>3.5589669207543938E-2</v>
      </c>
      <c r="AE49" s="113"/>
      <c r="AF49" s="113"/>
      <c r="AG49" s="113"/>
      <c r="AH49" s="113"/>
      <c r="AI49" s="113"/>
      <c r="AJ49" s="113"/>
      <c r="AK49" s="113"/>
      <c r="AL49" s="113"/>
      <c r="AM49" s="114"/>
      <c r="AN49" s="112">
        <f>SUM(AN39:AN48)</f>
        <v>1.0486373360093289E-3</v>
      </c>
      <c r="AO49" s="112">
        <f>SUM(AO39:AO48)</f>
        <v>1.722214676157993E-3</v>
      </c>
      <c r="AP49" s="126"/>
      <c r="AQ49" s="118" t="s">
        <v>89</v>
      </c>
      <c r="AR49" s="152">
        <f>SUM(AR42:AR45)</f>
        <v>4.7579705694269725E-2</v>
      </c>
      <c r="AS49" s="153"/>
      <c r="AT49" s="153">
        <f>SUM(AT42:AT45)</f>
        <v>8.0154233470892218E-4</v>
      </c>
      <c r="AU49" s="154">
        <f>SUM(AU42:AU45)</f>
        <v>1.2541574397556612E-3</v>
      </c>
      <c r="AW49" s="118" t="s">
        <v>89</v>
      </c>
      <c r="AX49" s="152">
        <f>SUM(AX42:AX45)</f>
        <v>0.10133156630028924</v>
      </c>
      <c r="AY49" s="153"/>
      <c r="AZ49" s="153">
        <f>SUM(AZ42:AZ45)</f>
        <v>1.667603116349984E-3</v>
      </c>
      <c r="BA49" s="154">
        <f>SUM(BA42:BA45)</f>
        <v>2.2348615972293193E-3</v>
      </c>
      <c r="BC49" s="118" t="s">
        <v>89</v>
      </c>
      <c r="BD49" s="152">
        <f>SUM(BD42:BD46)</f>
        <v>0.29186240539643571</v>
      </c>
      <c r="BE49" s="153"/>
      <c r="BF49" s="153">
        <f>SUM(BF42:BF46)</f>
        <v>9.7732591581275209E-3</v>
      </c>
      <c r="BG49" s="154">
        <f>SUM(BG42:BG46)</f>
        <v>2.4503313300228238E-3</v>
      </c>
      <c r="BI49" s="118" t="s">
        <v>89</v>
      </c>
      <c r="BJ49" s="152">
        <f>SUM(BJ42:BJ44)</f>
        <v>1.3219243896977532E-2</v>
      </c>
      <c r="BK49" s="153"/>
      <c r="BL49" s="153">
        <f>SUM(BL42:BL44)</f>
        <v>1.0971972434491353E-4</v>
      </c>
      <c r="BM49" s="154">
        <f>SUM(BM42:BM44)</f>
        <v>6.741814387458542E-5</v>
      </c>
      <c r="BO49" s="118" t="s">
        <v>89</v>
      </c>
      <c r="BP49" s="152">
        <f>SUM(BP42:BP44)</f>
        <v>2.5505497258667138E-2</v>
      </c>
      <c r="BQ49" s="153"/>
      <c r="BR49" s="153">
        <f>SUM(BR42:BR44)</f>
        <v>2.1169562724693725E-4</v>
      </c>
      <c r="BS49" s="154">
        <f>SUM(BS42:BS44)</f>
        <v>1.300780360192024E-4</v>
      </c>
      <c r="BU49" s="155">
        <f>SUM(BL49,BF49,AZ49,AT49,AN49,Z49,L49,BR49)</f>
        <v>0.11447752729341534</v>
      </c>
      <c r="BV49" s="156">
        <f>SUM(BM49,BG49,BA49,AU49,AO49,AA49,M49,BS49)</f>
        <v>0.11566453984915027</v>
      </c>
    </row>
    <row r="51" spans="1:85" s="104" customFormat="1" ht="13">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theme="9" tint="0.79998168889431442"/>
  </sheetPr>
  <dimension ref="A1:CG51"/>
  <sheetViews>
    <sheetView topLeftCell="BC18" workbookViewId="0">
      <selection activeCell="BO49" sqref="BO49"/>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9.1796875" style="134"/>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1"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1" ht="13">
      <c r="A2" s="171"/>
      <c r="B2" s="398">
        <v>2018</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2018</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2018</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2018</v>
      </c>
      <c r="AS2" s="135"/>
      <c r="AT2" s="135"/>
      <c r="AU2" s="164"/>
      <c r="AX2" s="128">
        <f>$B$2</f>
        <v>2018</v>
      </c>
      <c r="AY2" s="135"/>
      <c r="AZ2" s="135"/>
      <c r="BA2" s="164"/>
      <c r="BD2" s="128">
        <f>$B$2</f>
        <v>2018</v>
      </c>
      <c r="BE2" s="135"/>
      <c r="BF2" s="135"/>
      <c r="BG2" s="164"/>
      <c r="BJ2" s="128">
        <f>$B$2</f>
        <v>2018</v>
      </c>
      <c r="BK2" s="135"/>
      <c r="BL2" s="135"/>
      <c r="BM2" s="164"/>
      <c r="BP2" s="128">
        <f>$B$2</f>
        <v>2018</v>
      </c>
      <c r="BQ2" s="135"/>
      <c r="BR2" s="135"/>
      <c r="BS2" s="164"/>
    </row>
    <row r="3" spans="1:71">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row>
    <row r="4" spans="1:71" ht="13">
      <c r="A4" s="173">
        <v>0</v>
      </c>
      <c r="B4" s="178">
        <f>B2</f>
        <v>2018</v>
      </c>
      <c r="C4" s="138" t="str">
        <f>VLOOKUP($B4,techs,C$2,FALSE)</f>
        <v/>
      </c>
      <c r="D4" s="138">
        <f t="shared" ref="C4:L21" si="3">VLOOKUP($B4,techs,D$2,FALSE)</f>
        <v>0</v>
      </c>
      <c r="E4" s="138">
        <f t="shared" si="3"/>
        <v>0</v>
      </c>
      <c r="F4" s="138">
        <f t="shared" si="3"/>
        <v>0</v>
      </c>
      <c r="G4" s="138">
        <f t="shared" si="3"/>
        <v>0</v>
      </c>
      <c r="H4" s="138">
        <f t="shared" si="3"/>
        <v>0</v>
      </c>
      <c r="I4" s="138">
        <f>VLOOKUP($B4,techs,I$2,FALSE)</f>
        <v>7.0000000000000007E-2</v>
      </c>
      <c r="J4" s="138">
        <f>VLOOKUP($B4,techs,J$2,FALSE)</f>
        <v>0</v>
      </c>
      <c r="K4" s="138">
        <f>VLOOKUP($B4,techs,K$2,FALSE)</f>
        <v>0.42</v>
      </c>
      <c r="L4" s="138">
        <f>VLOOKUP($B4,techs,L$2,FALSE)</f>
        <v>0.52</v>
      </c>
      <c r="M4" s="174">
        <f t="shared" ref="M4:M34" si="4">VLOOKUP($A4,VMTtoMY18,2,FALSE)*$M$35</f>
        <v>0.67477630097033681</v>
      </c>
      <c r="O4" s="173">
        <v>0</v>
      </c>
      <c r="P4" s="178">
        <f>P2</f>
        <v>2018</v>
      </c>
      <c r="Q4" s="137" t="str">
        <f t="shared" ref="Q4:Z21" si="5">VLOOKUP($B4,techs,Q$2,FALSE)</f>
        <v/>
      </c>
      <c r="R4" s="138">
        <f t="shared" si="5"/>
        <v>0</v>
      </c>
      <c r="S4" s="138">
        <f t="shared" si="5"/>
        <v>0</v>
      </c>
      <c r="T4" s="138">
        <f t="shared" si="5"/>
        <v>0</v>
      </c>
      <c r="U4" s="138">
        <f t="shared" si="5"/>
        <v>0</v>
      </c>
      <c r="V4" s="138">
        <f t="shared" si="5"/>
        <v>0</v>
      </c>
      <c r="W4" s="138">
        <f t="shared" si="5"/>
        <v>7.0000000000000007E-2</v>
      </c>
      <c r="X4" s="138">
        <f t="shared" si="5"/>
        <v>0</v>
      </c>
      <c r="Y4" s="138">
        <f t="shared" si="5"/>
        <v>0.38</v>
      </c>
      <c r="Z4" s="138">
        <f t="shared" si="5"/>
        <v>0.55000000000000004</v>
      </c>
      <c r="AA4" s="174">
        <f t="shared" ref="AA4:AA34" si="6">VLOOKUP($A4,VMTtoMY18,3,FALSE)*$AA$35</f>
        <v>0.25782172793611235</v>
      </c>
      <c r="AC4" s="173">
        <v>0</v>
      </c>
      <c r="AD4" s="178">
        <f>AD2</f>
        <v>2018</v>
      </c>
      <c r="AE4" s="137">
        <f t="shared" ref="AE4:AN21" si="7">VLOOKUP($B4,techs,AE$2,FALSE)</f>
        <v>0</v>
      </c>
      <c r="AF4" s="138">
        <f t="shared" si="7"/>
        <v>0</v>
      </c>
      <c r="AG4" s="138">
        <f t="shared" si="7"/>
        <v>0</v>
      </c>
      <c r="AH4" s="138">
        <f t="shared" si="7"/>
        <v>0</v>
      </c>
      <c r="AI4" s="138">
        <f t="shared" si="7"/>
        <v>0</v>
      </c>
      <c r="AJ4" s="138">
        <f t="shared" si="7"/>
        <v>0</v>
      </c>
      <c r="AK4" s="138">
        <f t="shared" si="7"/>
        <v>0.13</v>
      </c>
      <c r="AL4" s="138">
        <f t="shared" si="7"/>
        <v>0</v>
      </c>
      <c r="AM4" s="138">
        <f t="shared" si="7"/>
        <v>0.35</v>
      </c>
      <c r="AN4" s="138">
        <f t="shared" si="7"/>
        <v>0.52</v>
      </c>
      <c r="AO4" s="174">
        <f t="shared" ref="AO4:AO34" si="8">VLOOKUP($A4,VMTtoMY18,4,FALSE)*$AO$35</f>
        <v>4.8593994261256455E-3</v>
      </c>
      <c r="AP4" s="139"/>
      <c r="AR4" s="178">
        <f>AR2</f>
        <v>2018</v>
      </c>
      <c r="AS4" s="103" t="str">
        <f>VLOOKUP(AR4,techs,2,FALSE)</f>
        <v>AF</v>
      </c>
      <c r="AT4" s="140">
        <f t="shared" ref="AT4:AT34" si="9">VLOOKUP($A4,VMTtoMY18,5,FALSE)*AT$35</f>
        <v>5.4190178132391626E-3</v>
      </c>
      <c r="AU4" s="167"/>
      <c r="AX4" s="178">
        <f>AX2</f>
        <v>2018</v>
      </c>
      <c r="AY4" s="103" t="str">
        <f>VLOOKUP(AX4,techs,2,FALSE)</f>
        <v>AF</v>
      </c>
      <c r="AZ4" s="140">
        <f t="shared" ref="AZ4:AZ34" si="10">VLOOKUP($A4,VMTtoMY18,6,FALSE)*AZ$35</f>
        <v>9.9487863792462466E-3</v>
      </c>
      <c r="BA4" s="167"/>
      <c r="BD4" s="178">
        <f>BD2</f>
        <v>2018</v>
      </c>
      <c r="BE4" s="103" t="str">
        <f>VLOOKUP(BD4,techs,3,FALSE)</f>
        <v>AF</v>
      </c>
      <c r="BF4" s="140">
        <f t="shared" ref="BF4:BF34" si="11">VLOOKUP($A4,VMTtoMY18,7,FALSE)*BF$35</f>
        <v>3.3208458546445233E-2</v>
      </c>
      <c r="BG4" s="167"/>
      <c r="BJ4" s="178">
        <f>BJ2</f>
        <v>2018</v>
      </c>
      <c r="BK4" s="103" t="str">
        <f>VLOOKUP(BJ4,techs,4,FALSE)</f>
        <v>A</v>
      </c>
      <c r="BL4" s="140">
        <f t="shared" ref="BL4:BL34" si="12">VLOOKUP($A4,VMTtoMY18,8,FALSE)*BL$35</f>
        <v>2.8605558705536941E-2</v>
      </c>
      <c r="BM4" s="167"/>
      <c r="BP4" s="178">
        <f>BP2</f>
        <v>2018</v>
      </c>
      <c r="BQ4" s="103" t="str">
        <f>VLOOKUP(BP4,techs,4,FALSE)</f>
        <v>A</v>
      </c>
      <c r="BR4" s="140">
        <f t="shared" ref="BR4:BR34" si="13">VLOOKUP($A4,VMTtoMY18,9,FALSE)*BR$35</f>
        <v>8.1681001747982533E-3</v>
      </c>
      <c r="BS4" s="167"/>
    </row>
    <row r="5" spans="1:71" ht="13">
      <c r="A5" s="173">
        <v>1</v>
      </c>
      <c r="B5" s="180">
        <f>B4-1</f>
        <v>2017</v>
      </c>
      <c r="C5" s="138" t="str">
        <f>VLOOKUP($B5,techs,C$2,FALSE)</f>
        <v/>
      </c>
      <c r="D5" s="138">
        <f t="shared" si="3"/>
        <v>0</v>
      </c>
      <c r="E5" s="138">
        <f t="shared" si="3"/>
        <v>0</v>
      </c>
      <c r="F5" s="138">
        <f t="shared" si="3"/>
        <v>0</v>
      </c>
      <c r="G5" s="138">
        <f t="shared" si="3"/>
        <v>0</v>
      </c>
      <c r="H5" s="138">
        <f t="shared" si="3"/>
        <v>0</v>
      </c>
      <c r="I5" s="138">
        <f t="shared" si="3"/>
        <v>0.14000000000000001</v>
      </c>
      <c r="J5" s="138">
        <f t="shared" ref="J5:L6" si="14">VLOOKUP($B5,techs,J$2,FALSE)</f>
        <v>0</v>
      </c>
      <c r="K5" s="138">
        <f t="shared" si="14"/>
        <v>0.28999999999999998</v>
      </c>
      <c r="L5" s="138">
        <f t="shared" si="14"/>
        <v>0.56000000000000005</v>
      </c>
      <c r="M5" s="174">
        <f t="shared" si="4"/>
        <v>0.67127972292061577</v>
      </c>
      <c r="O5" s="173">
        <v>1</v>
      </c>
      <c r="P5" s="180">
        <f>P4-1</f>
        <v>2017</v>
      </c>
      <c r="Q5" s="138" t="str">
        <f t="shared" si="5"/>
        <v/>
      </c>
      <c r="R5" s="138">
        <f t="shared" si="5"/>
        <v>0</v>
      </c>
      <c r="S5" s="138">
        <f t="shared" si="5"/>
        <v>0</v>
      </c>
      <c r="T5" s="138">
        <f t="shared" si="5"/>
        <v>0</v>
      </c>
      <c r="U5" s="138">
        <f t="shared" si="5"/>
        <v>0</v>
      </c>
      <c r="V5" s="138">
        <f t="shared" si="5"/>
        <v>0</v>
      </c>
      <c r="W5" s="138">
        <f t="shared" si="5"/>
        <v>0.09</v>
      </c>
      <c r="X5" s="138">
        <f t="shared" si="5"/>
        <v>0.14000000000000001</v>
      </c>
      <c r="Y5" s="138">
        <f t="shared" si="5"/>
        <v>0.28000000000000003</v>
      </c>
      <c r="Z5" s="138">
        <f t="shared" si="5"/>
        <v>0.48</v>
      </c>
      <c r="AA5" s="174">
        <f t="shared" si="6"/>
        <v>0.25296611966199506</v>
      </c>
      <c r="AC5" s="173">
        <v>1</v>
      </c>
      <c r="AD5" s="180">
        <f>AD4-1</f>
        <v>2017</v>
      </c>
      <c r="AE5" s="138">
        <f t="shared" si="7"/>
        <v>0</v>
      </c>
      <c r="AF5" s="138">
        <f t="shared" si="7"/>
        <v>0</v>
      </c>
      <c r="AG5" s="138">
        <f t="shared" si="7"/>
        <v>0</v>
      </c>
      <c r="AH5" s="138">
        <f t="shared" si="7"/>
        <v>0</v>
      </c>
      <c r="AI5" s="138">
        <f t="shared" si="7"/>
        <v>0</v>
      </c>
      <c r="AJ5" s="138">
        <f t="shared" si="7"/>
        <v>0</v>
      </c>
      <c r="AK5" s="138">
        <f t="shared" si="7"/>
        <v>0.08</v>
      </c>
      <c r="AL5" s="138">
        <f t="shared" si="7"/>
        <v>0.08</v>
      </c>
      <c r="AM5" s="138">
        <f t="shared" si="7"/>
        <v>0.39</v>
      </c>
      <c r="AN5" s="138">
        <f t="shared" si="7"/>
        <v>0.45</v>
      </c>
      <c r="AO5" s="174">
        <f t="shared" si="8"/>
        <v>4.6916777684490839E-3</v>
      </c>
      <c r="AP5" s="139"/>
      <c r="AR5" s="180">
        <f>AR4-1</f>
        <v>2017</v>
      </c>
      <c r="AS5" s="103" t="str">
        <f>VLOOKUP(AR5,techs,2,FALSE)</f>
        <v>AF</v>
      </c>
      <c r="AT5" s="140">
        <f t="shared" si="9"/>
        <v>5.3662147782101259E-3</v>
      </c>
      <c r="AU5" s="147"/>
      <c r="AX5" s="180">
        <f>AX4-1</f>
        <v>2017</v>
      </c>
      <c r="AY5" s="103" t="str">
        <f>VLOOKUP(AX5,techs,2,FALSE)</f>
        <v>AF</v>
      </c>
      <c r="AZ5" s="140">
        <f t="shared" si="10"/>
        <v>9.7614188914584652E-3</v>
      </c>
      <c r="BA5" s="147"/>
      <c r="BD5" s="180">
        <f>BD4-1</f>
        <v>2017</v>
      </c>
      <c r="BE5" s="103" t="str">
        <f>VLOOKUP(BD5,techs,3,FALSE)</f>
        <v>AF</v>
      </c>
      <c r="BF5" s="140">
        <f t="shared" si="11"/>
        <v>3.1756316521302085E-2</v>
      </c>
      <c r="BG5" s="147"/>
      <c r="BJ5" s="180">
        <f>BJ4-1</f>
        <v>2017</v>
      </c>
      <c r="BK5" s="103" t="str">
        <f>VLOOKUP(BJ5,techs,4,FALSE)</f>
        <v>A</v>
      </c>
      <c r="BL5" s="140">
        <f t="shared" si="12"/>
        <v>1.548986139901486E-2</v>
      </c>
      <c r="BM5" s="147"/>
      <c r="BP5" s="180">
        <f>BP4-1</f>
        <v>2017</v>
      </c>
      <c r="BQ5" s="103" t="str">
        <f>VLOOKUP(BP5,techs,4,FALSE)</f>
        <v>A</v>
      </c>
      <c r="BR5" s="140">
        <f t="shared" si="13"/>
        <v>7.637240194595718E-3</v>
      </c>
      <c r="BS5" s="147"/>
    </row>
    <row r="6" spans="1:71" ht="13">
      <c r="A6" s="173">
        <v>2</v>
      </c>
      <c r="B6" s="180">
        <f t="shared" ref="B6:B33" si="15">B5-1</f>
        <v>2016</v>
      </c>
      <c r="C6" s="138" t="str">
        <f>VLOOKUP($B6,techs,C$2,FALSE)</f>
        <v/>
      </c>
      <c r="D6" s="138">
        <f t="shared" si="3"/>
        <v>0</v>
      </c>
      <c r="E6" s="138">
        <f t="shared" si="3"/>
        <v>0</v>
      </c>
      <c r="F6" s="138">
        <f t="shared" si="3"/>
        <v>0</v>
      </c>
      <c r="G6" s="138">
        <f t="shared" si="3"/>
        <v>0</v>
      </c>
      <c r="H6" s="138">
        <f t="shared" si="3"/>
        <v>0</v>
      </c>
      <c r="I6" s="138">
        <f t="shared" si="3"/>
        <v>0.25</v>
      </c>
      <c r="J6" s="138">
        <f t="shared" si="14"/>
        <v>0.5</v>
      </c>
      <c r="K6" s="138">
        <f t="shared" si="14"/>
        <v>0.18</v>
      </c>
      <c r="L6" s="138">
        <f t="shared" si="14"/>
        <v>0.06</v>
      </c>
      <c r="M6" s="174">
        <f t="shared" si="4"/>
        <v>0.6481071502594028</v>
      </c>
      <c r="O6" s="173">
        <v>2</v>
      </c>
      <c r="P6" s="180">
        <f t="shared" ref="P6:P33" si="16">P5-1</f>
        <v>2016</v>
      </c>
      <c r="Q6" s="138" t="str">
        <f>VLOOKUP($B6,techs,Q$2,FALSE)</f>
        <v/>
      </c>
      <c r="R6" s="138">
        <f t="shared" si="5"/>
        <v>0</v>
      </c>
      <c r="S6" s="138">
        <f t="shared" si="5"/>
        <v>0</v>
      </c>
      <c r="T6" s="138">
        <f t="shared" si="5"/>
        <v>0</v>
      </c>
      <c r="U6" s="138">
        <f t="shared" si="5"/>
        <v>0</v>
      </c>
      <c r="V6" s="138">
        <f t="shared" si="5"/>
        <v>0</v>
      </c>
      <c r="W6" s="138">
        <f t="shared" si="5"/>
        <v>0.2</v>
      </c>
      <c r="X6" s="138">
        <f t="shared" si="5"/>
        <v>0.62</v>
      </c>
      <c r="Y6" s="138">
        <f t="shared" si="5"/>
        <v>0.16</v>
      </c>
      <c r="Z6" s="138">
        <f t="shared" si="5"/>
        <v>0.02</v>
      </c>
      <c r="AA6" s="174">
        <f t="shared" si="6"/>
        <v>0.24441562282782164</v>
      </c>
      <c r="AC6" s="173">
        <v>2</v>
      </c>
      <c r="AD6" s="180">
        <f t="shared" ref="AD6:AD33" si="17">AD5-1</f>
        <v>2016</v>
      </c>
      <c r="AE6" s="138">
        <f t="shared" si="7"/>
        <v>0</v>
      </c>
      <c r="AF6" s="138">
        <f t="shared" si="7"/>
        <v>0</v>
      </c>
      <c r="AG6" s="138">
        <f t="shared" si="7"/>
        <v>0</v>
      </c>
      <c r="AH6" s="138">
        <f t="shared" si="7"/>
        <v>0</v>
      </c>
      <c r="AI6" s="138">
        <f t="shared" si="7"/>
        <v>0</v>
      </c>
      <c r="AJ6" s="138">
        <f t="shared" si="7"/>
        <v>0</v>
      </c>
      <c r="AK6" s="138">
        <f t="shared" si="7"/>
        <v>0.24</v>
      </c>
      <c r="AL6" s="138">
        <f t="shared" si="7"/>
        <v>0.1</v>
      </c>
      <c r="AM6" s="138">
        <f t="shared" si="7"/>
        <v>0.21</v>
      </c>
      <c r="AN6" s="138">
        <f t="shared" si="7"/>
        <v>0.44</v>
      </c>
      <c r="AO6" s="174">
        <f t="shared" si="8"/>
        <v>4.6785035241010339E-3</v>
      </c>
      <c r="AP6" s="139"/>
      <c r="AR6" s="180">
        <f t="shared" ref="AR6:AR33" si="18">AR5-1</f>
        <v>2016</v>
      </c>
      <c r="AS6" s="103" t="str">
        <f t="shared" ref="AS6:AS34" si="19">VLOOKUP(AR6,techs,2,FALSE)</f>
        <v>AF</v>
      </c>
      <c r="AT6" s="140">
        <f t="shared" si="9"/>
        <v>5.2048422374836277E-3</v>
      </c>
      <c r="AU6" s="147"/>
      <c r="AX6" s="180">
        <f t="shared" ref="AX6:AX33" si="20">AX5-1</f>
        <v>2016</v>
      </c>
      <c r="AY6" s="103" t="str">
        <f t="shared" ref="AY6:AY34" si="21">VLOOKUP(AX6,techs,2,FALSE)</f>
        <v>AF</v>
      </c>
      <c r="AZ6" s="140">
        <f t="shared" si="10"/>
        <v>9.5508593367783865E-3</v>
      </c>
      <c r="BA6" s="147"/>
      <c r="BD6" s="180">
        <f t="shared" ref="BD6:BD33" si="22">BD5-1</f>
        <v>2016</v>
      </c>
      <c r="BE6" s="103" t="str">
        <f t="shared" ref="BE6:BE34" si="23">VLOOKUP(BD6,techs,3,FALSE)</f>
        <v>AF</v>
      </c>
      <c r="BF6" s="140">
        <f t="shared" si="11"/>
        <v>3.1768846486938979E-2</v>
      </c>
      <c r="BG6" s="147"/>
      <c r="BJ6" s="180">
        <f t="shared" ref="BJ6:BJ33" si="24">BJ5-1</f>
        <v>2016</v>
      </c>
      <c r="BK6" s="103" t="str">
        <f t="shared" ref="BK6:BK34" si="25">VLOOKUP(BJ6,techs,4,FALSE)</f>
        <v>A</v>
      </c>
      <c r="BL6" s="140">
        <f t="shared" si="12"/>
        <v>1.1394259361336496E-2</v>
      </c>
      <c r="BM6" s="147"/>
      <c r="BP6" s="180">
        <f t="shared" ref="BP6:BP33" si="26">BP5-1</f>
        <v>2016</v>
      </c>
      <c r="BQ6" s="103" t="str">
        <f t="shared" ref="BQ6:BQ34" si="27">VLOOKUP(BP6,techs,4,FALSE)</f>
        <v>A</v>
      </c>
      <c r="BR6" s="140">
        <f t="shared" si="13"/>
        <v>7.261483055265628E-3</v>
      </c>
      <c r="BS6" s="147"/>
    </row>
    <row r="7" spans="1:71" ht="13">
      <c r="A7" s="173">
        <v>3</v>
      </c>
      <c r="B7" s="180">
        <f t="shared" si="15"/>
        <v>2015</v>
      </c>
      <c r="C7" s="138" t="str">
        <f t="shared" si="3"/>
        <v/>
      </c>
      <c r="D7" s="138">
        <f t="shared" si="3"/>
        <v>0</v>
      </c>
      <c r="E7" s="138">
        <f t="shared" si="3"/>
        <v>0</v>
      </c>
      <c r="F7" s="138">
        <f t="shared" si="3"/>
        <v>0</v>
      </c>
      <c r="G7" s="138">
        <f t="shared" si="3"/>
        <v>0</v>
      </c>
      <c r="H7" s="138">
        <f t="shared" si="3"/>
        <v>0</v>
      </c>
      <c r="I7" s="138">
        <f t="shared" si="3"/>
        <v>0.33</v>
      </c>
      <c r="J7" s="138">
        <f t="shared" si="3"/>
        <v>0.56000000000000005</v>
      </c>
      <c r="K7" s="138">
        <f t="shared" si="3"/>
        <v>0.11</v>
      </c>
      <c r="L7" s="138">
        <f t="shared" si="3"/>
        <v>0</v>
      </c>
      <c r="M7" s="174">
        <f t="shared" si="4"/>
        <v>0.61548208691873241</v>
      </c>
      <c r="O7" s="173">
        <v>3</v>
      </c>
      <c r="P7" s="180">
        <f t="shared" si="16"/>
        <v>2015</v>
      </c>
      <c r="Q7" s="138" t="str">
        <f>VLOOKUP($B7,techs,Q$2,FALSE)</f>
        <v/>
      </c>
      <c r="R7" s="138">
        <f t="shared" si="5"/>
        <v>0</v>
      </c>
      <c r="S7" s="138">
        <f t="shared" si="5"/>
        <v>0</v>
      </c>
      <c r="T7" s="138">
        <f t="shared" si="5"/>
        <v>0</v>
      </c>
      <c r="U7" s="138">
        <f t="shared" si="5"/>
        <v>0</v>
      </c>
      <c r="V7" s="138">
        <f t="shared" si="5"/>
        <v>0</v>
      </c>
      <c r="W7" s="138">
        <f t="shared" si="5"/>
        <v>0.22</v>
      </c>
      <c r="X7" s="138">
        <f t="shared" si="5"/>
        <v>0.72</v>
      </c>
      <c r="Y7" s="138">
        <f t="shared" si="5"/>
        <v>0.06</v>
      </c>
      <c r="Z7" s="138">
        <f t="shared" si="5"/>
        <v>0</v>
      </c>
      <c r="AA7" s="174">
        <f t="shared" si="6"/>
        <v>0.22945437868515758</v>
      </c>
      <c r="AC7" s="173">
        <v>3</v>
      </c>
      <c r="AD7" s="180">
        <f t="shared" si="17"/>
        <v>2015</v>
      </c>
      <c r="AE7" s="138">
        <f>VLOOKUP($B7,techs,AE$2,FALSE)</f>
        <v>0</v>
      </c>
      <c r="AF7" s="138">
        <f t="shared" si="7"/>
        <v>0</v>
      </c>
      <c r="AG7" s="138">
        <f t="shared" si="7"/>
        <v>0</v>
      </c>
      <c r="AH7" s="138">
        <f t="shared" si="7"/>
        <v>0</v>
      </c>
      <c r="AI7" s="138">
        <f t="shared" si="7"/>
        <v>0</v>
      </c>
      <c r="AJ7" s="138">
        <f t="shared" si="7"/>
        <v>0</v>
      </c>
      <c r="AK7" s="138">
        <f t="shared" si="7"/>
        <v>0.31</v>
      </c>
      <c r="AL7" s="138">
        <f t="shared" si="7"/>
        <v>0.64</v>
      </c>
      <c r="AM7" s="138">
        <f t="shared" si="7"/>
        <v>0.05</v>
      </c>
      <c r="AN7" s="138">
        <f t="shared" si="7"/>
        <v>0</v>
      </c>
      <c r="AO7" s="174">
        <f t="shared" si="8"/>
        <v>4.4430543407233541E-3</v>
      </c>
      <c r="AP7" s="139"/>
      <c r="AR7" s="180">
        <f t="shared" si="18"/>
        <v>2015</v>
      </c>
      <c r="AS7" s="103" t="str">
        <f t="shared" si="19"/>
        <v>AF</v>
      </c>
      <c r="AT7" s="140">
        <f t="shared" si="9"/>
        <v>4.9901420343660963E-3</v>
      </c>
      <c r="AU7" s="147"/>
      <c r="AX7" s="180">
        <f t="shared" si="20"/>
        <v>2015</v>
      </c>
      <c r="AY7" s="103" t="str">
        <f t="shared" si="21"/>
        <v>AF</v>
      </c>
      <c r="AZ7" s="140">
        <f t="shared" si="10"/>
        <v>8.8709949991981306E-3</v>
      </c>
      <c r="BA7" s="147"/>
      <c r="BD7" s="180">
        <f t="shared" si="22"/>
        <v>2015</v>
      </c>
      <c r="BE7" s="103" t="str">
        <f t="shared" si="23"/>
        <v>AF</v>
      </c>
      <c r="BF7" s="140">
        <f t="shared" si="11"/>
        <v>3.136337346395713E-2</v>
      </c>
      <c r="BG7" s="147"/>
      <c r="BJ7" s="180">
        <f t="shared" si="24"/>
        <v>2015</v>
      </c>
      <c r="BK7" s="103" t="str">
        <f t="shared" si="25"/>
        <v>A</v>
      </c>
      <c r="BL7" s="140">
        <f t="shared" si="12"/>
        <v>8.6133499412387286E-3</v>
      </c>
      <c r="BM7" s="147"/>
      <c r="BP7" s="180">
        <f t="shared" si="26"/>
        <v>2015</v>
      </c>
      <c r="BQ7" s="103" t="str">
        <f t="shared" si="27"/>
        <v>A</v>
      </c>
      <c r="BR7" s="140">
        <f t="shared" si="13"/>
        <v>6.7702041333415454E-3</v>
      </c>
      <c r="BS7" s="147"/>
    </row>
    <row r="8" spans="1:71" ht="13">
      <c r="A8" s="173">
        <v>4</v>
      </c>
      <c r="B8" s="180">
        <f t="shared" si="15"/>
        <v>2014</v>
      </c>
      <c r="C8" s="138" t="str">
        <f t="shared" si="3"/>
        <v/>
      </c>
      <c r="D8" s="138">
        <f t="shared" si="3"/>
        <v>0</v>
      </c>
      <c r="E8" s="138">
        <f>VLOOKUP($B8,techs,E$2,FALSE)</f>
        <v>0</v>
      </c>
      <c r="F8" s="138">
        <f t="shared" si="3"/>
        <v>0</v>
      </c>
      <c r="G8" s="138">
        <f t="shared" si="3"/>
        <v>0</v>
      </c>
      <c r="H8" s="138">
        <f t="shared" si="3"/>
        <v>0</v>
      </c>
      <c r="I8" s="138">
        <f t="shared" si="3"/>
        <v>0.37</v>
      </c>
      <c r="J8" s="138">
        <f t="shared" si="3"/>
        <v>0.62</v>
      </c>
      <c r="K8" s="138">
        <f t="shared" si="3"/>
        <v>0.01</v>
      </c>
      <c r="L8" s="138">
        <f t="shared" si="3"/>
        <v>0</v>
      </c>
      <c r="M8" s="174">
        <f t="shared" si="4"/>
        <v>0.59163998480058089</v>
      </c>
      <c r="O8" s="173">
        <v>4</v>
      </c>
      <c r="P8" s="180">
        <f t="shared" si="16"/>
        <v>2014</v>
      </c>
      <c r="Q8" s="138" t="str">
        <f t="shared" si="5"/>
        <v/>
      </c>
      <c r="R8" s="138">
        <f t="shared" si="5"/>
        <v>0</v>
      </c>
      <c r="S8" s="138">
        <f t="shared" si="5"/>
        <v>0</v>
      </c>
      <c r="T8" s="138">
        <f t="shared" si="5"/>
        <v>0</v>
      </c>
      <c r="U8" s="138">
        <f t="shared" si="5"/>
        <v>0</v>
      </c>
      <c r="V8" s="138">
        <f t="shared" si="5"/>
        <v>0</v>
      </c>
      <c r="W8" s="138">
        <f t="shared" si="5"/>
        <v>0.26</v>
      </c>
      <c r="X8" s="138">
        <f t="shared" si="5"/>
        <v>0.73</v>
      </c>
      <c r="Y8" s="138">
        <f t="shared" si="5"/>
        <v>0.01</v>
      </c>
      <c r="Z8" s="138">
        <f t="shared" si="5"/>
        <v>0</v>
      </c>
      <c r="AA8" s="174">
        <f t="shared" si="6"/>
        <v>0.21157008208594533</v>
      </c>
      <c r="AC8" s="173">
        <v>4</v>
      </c>
      <c r="AD8" s="180">
        <f t="shared" si="17"/>
        <v>2014</v>
      </c>
      <c r="AE8" s="138">
        <f t="shared" si="7"/>
        <v>0</v>
      </c>
      <c r="AF8" s="138">
        <f t="shared" si="7"/>
        <v>0</v>
      </c>
      <c r="AG8" s="138">
        <f t="shared" si="7"/>
        <v>0</v>
      </c>
      <c r="AH8" s="138">
        <f t="shared" si="7"/>
        <v>0</v>
      </c>
      <c r="AI8" s="138">
        <f t="shared" si="7"/>
        <v>0</v>
      </c>
      <c r="AJ8" s="138">
        <f t="shared" si="7"/>
        <v>0</v>
      </c>
      <c r="AK8" s="138">
        <f t="shared" si="7"/>
        <v>0.19</v>
      </c>
      <c r="AL8" s="138">
        <f t="shared" si="7"/>
        <v>0.81</v>
      </c>
      <c r="AM8" s="138">
        <f t="shared" si="7"/>
        <v>0</v>
      </c>
      <c r="AN8" s="138">
        <f t="shared" si="7"/>
        <v>0</v>
      </c>
      <c r="AO8" s="174">
        <f t="shared" si="8"/>
        <v>3.8394688371846393E-3</v>
      </c>
      <c r="AP8" s="139"/>
      <c r="AR8" s="180">
        <f t="shared" si="18"/>
        <v>2014</v>
      </c>
      <c r="AS8" s="103" t="str">
        <f t="shared" si="19"/>
        <v>AF</v>
      </c>
      <c r="AT8" s="140">
        <f t="shared" si="9"/>
        <v>4.7269740615149452E-3</v>
      </c>
      <c r="AU8" s="147"/>
      <c r="AX8" s="180">
        <f t="shared" si="20"/>
        <v>2014</v>
      </c>
      <c r="AY8" s="103" t="str">
        <f t="shared" si="21"/>
        <v>AF</v>
      </c>
      <c r="AZ8" s="140">
        <f t="shared" si="10"/>
        <v>8.1968220566003176E-3</v>
      </c>
      <c r="BA8" s="147"/>
      <c r="BD8" s="180">
        <f t="shared" si="22"/>
        <v>2014</v>
      </c>
      <c r="BE8" s="103" t="str">
        <f t="shared" si="23"/>
        <v>AF</v>
      </c>
      <c r="BF8" s="140">
        <f t="shared" si="11"/>
        <v>2.6912079350221718E-2</v>
      </c>
      <c r="BG8" s="147"/>
      <c r="BJ8" s="180">
        <f t="shared" si="24"/>
        <v>2014</v>
      </c>
      <c r="BK8" s="103" t="str">
        <f t="shared" si="25"/>
        <v>A</v>
      </c>
      <c r="BL8" s="140">
        <f t="shared" si="12"/>
        <v>6.8702656839193478E-3</v>
      </c>
      <c r="BM8" s="147"/>
      <c r="BP8" s="180">
        <f t="shared" si="26"/>
        <v>2014</v>
      </c>
      <c r="BQ8" s="103" t="str">
        <f t="shared" si="27"/>
        <v>A</v>
      </c>
      <c r="BR8" s="140">
        <f t="shared" si="13"/>
        <v>5.9480572320144134E-3</v>
      </c>
      <c r="BS8" s="147"/>
    </row>
    <row r="9" spans="1:71" ht="13">
      <c r="A9" s="173">
        <v>5</v>
      </c>
      <c r="B9" s="180">
        <f t="shared" si="15"/>
        <v>2013</v>
      </c>
      <c r="C9" s="138" t="str">
        <f t="shared" si="3"/>
        <v/>
      </c>
      <c r="D9" s="138">
        <f t="shared" si="3"/>
        <v>0</v>
      </c>
      <c r="E9" s="138">
        <f t="shared" si="3"/>
        <v>0</v>
      </c>
      <c r="F9" s="138">
        <f t="shared" si="3"/>
        <v>0</v>
      </c>
      <c r="G9" s="138">
        <f t="shared" si="3"/>
        <v>0</v>
      </c>
      <c r="H9" s="138">
        <f t="shared" si="3"/>
        <v>0</v>
      </c>
      <c r="I9" s="138">
        <f t="shared" si="3"/>
        <v>0.4</v>
      </c>
      <c r="J9" s="138">
        <f t="shared" si="3"/>
        <v>0.6</v>
      </c>
      <c r="K9" s="138">
        <f t="shared" si="3"/>
        <v>0</v>
      </c>
      <c r="L9" s="138">
        <f t="shared" si="3"/>
        <v>0</v>
      </c>
      <c r="M9" s="174">
        <f t="shared" si="4"/>
        <v>0.55054629640959651</v>
      </c>
      <c r="O9" s="173">
        <v>5</v>
      </c>
      <c r="P9" s="180">
        <f t="shared" si="16"/>
        <v>2013</v>
      </c>
      <c r="Q9" s="138" t="str">
        <f t="shared" si="5"/>
        <v/>
      </c>
      <c r="R9" s="138">
        <f t="shared" si="5"/>
        <v>0</v>
      </c>
      <c r="S9" s="138">
        <f t="shared" si="5"/>
        <v>0</v>
      </c>
      <c r="T9" s="138">
        <f t="shared" si="5"/>
        <v>0</v>
      </c>
      <c r="U9" s="138">
        <f t="shared" si="5"/>
        <v>0</v>
      </c>
      <c r="V9" s="138">
        <f t="shared" si="5"/>
        <v>0</v>
      </c>
      <c r="W9" s="138">
        <f t="shared" si="5"/>
        <v>0.31</v>
      </c>
      <c r="X9" s="138">
        <f t="shared" si="5"/>
        <v>0.69</v>
      </c>
      <c r="Y9" s="138">
        <f t="shared" si="5"/>
        <v>0</v>
      </c>
      <c r="Z9" s="138">
        <f t="shared" si="5"/>
        <v>0</v>
      </c>
      <c r="AA9" s="174">
        <f t="shared" si="6"/>
        <v>0.19112888068994321</v>
      </c>
      <c r="AC9" s="173">
        <v>5</v>
      </c>
      <c r="AD9" s="180">
        <f t="shared" si="17"/>
        <v>2013</v>
      </c>
      <c r="AE9" s="138">
        <f t="shared" si="7"/>
        <v>0</v>
      </c>
      <c r="AF9" s="138">
        <f t="shared" si="7"/>
        <v>0</v>
      </c>
      <c r="AG9" s="138">
        <f t="shared" si="7"/>
        <v>0</v>
      </c>
      <c r="AH9" s="138">
        <f t="shared" si="7"/>
        <v>0</v>
      </c>
      <c r="AI9" s="138">
        <f t="shared" si="7"/>
        <v>0</v>
      </c>
      <c r="AJ9" s="138">
        <f t="shared" si="7"/>
        <v>0</v>
      </c>
      <c r="AK9" s="138">
        <f t="shared" si="7"/>
        <v>0.17</v>
      </c>
      <c r="AL9" s="138">
        <f t="shared" si="7"/>
        <v>0.83</v>
      </c>
      <c r="AM9" s="138">
        <f t="shared" si="7"/>
        <v>0</v>
      </c>
      <c r="AN9" s="138">
        <f t="shared" si="7"/>
        <v>0</v>
      </c>
      <c r="AO9" s="174">
        <f t="shared" si="8"/>
        <v>3.6657408415435933E-3</v>
      </c>
      <c r="AP9" s="139"/>
      <c r="AR9" s="180">
        <f t="shared" si="18"/>
        <v>2013</v>
      </c>
      <c r="AS9" s="103" t="str">
        <f t="shared" si="19"/>
        <v>AF</v>
      </c>
      <c r="AT9" s="140">
        <f t="shared" si="9"/>
        <v>4.3738608543172014E-3</v>
      </c>
      <c r="AU9" s="147"/>
      <c r="AX9" s="180">
        <f t="shared" si="20"/>
        <v>2013</v>
      </c>
      <c r="AY9" s="103" t="str">
        <f t="shared" si="21"/>
        <v>AF</v>
      </c>
      <c r="AZ9" s="140">
        <f t="shared" si="10"/>
        <v>7.3213840338157308E-3</v>
      </c>
      <c r="BA9" s="147"/>
      <c r="BD9" s="180">
        <f t="shared" si="22"/>
        <v>2013</v>
      </c>
      <c r="BE9" s="103" t="str">
        <f t="shared" si="23"/>
        <v>AF</v>
      </c>
      <c r="BF9" s="140">
        <f t="shared" si="11"/>
        <v>2.3277579393788154E-2</v>
      </c>
      <c r="BG9" s="147"/>
      <c r="BJ9" s="180">
        <f t="shared" si="24"/>
        <v>2013</v>
      </c>
      <c r="BK9" s="103" t="str">
        <f t="shared" si="25"/>
        <v>A</v>
      </c>
      <c r="BL9" s="140">
        <f t="shared" si="12"/>
        <v>5.3833437132742058E-3</v>
      </c>
      <c r="BM9" s="147"/>
      <c r="BP9" s="180">
        <f t="shared" si="26"/>
        <v>2013</v>
      </c>
      <c r="BQ9" s="103" t="str">
        <f t="shared" si="27"/>
        <v>A</v>
      </c>
      <c r="BR9" s="140">
        <f t="shared" si="13"/>
        <v>5.1367811457423626E-3</v>
      </c>
      <c r="BS9" s="147"/>
    </row>
    <row r="10" spans="1:71" ht="13">
      <c r="A10" s="173">
        <v>6</v>
      </c>
      <c r="B10" s="180">
        <f t="shared" si="15"/>
        <v>2012</v>
      </c>
      <c r="C10" s="138" t="str">
        <f t="shared" si="3"/>
        <v/>
      </c>
      <c r="D10" s="138">
        <f t="shared" si="3"/>
        <v>0</v>
      </c>
      <c r="E10" s="138">
        <f t="shared" si="3"/>
        <v>0</v>
      </c>
      <c r="F10" s="138">
        <f t="shared" si="3"/>
        <v>0</v>
      </c>
      <c r="G10" s="138">
        <f t="shared" si="3"/>
        <v>0</v>
      </c>
      <c r="H10" s="138">
        <f t="shared" si="3"/>
        <v>0</v>
      </c>
      <c r="I10" s="138">
        <f t="shared" si="3"/>
        <v>0.41</v>
      </c>
      <c r="J10" s="138">
        <f t="shared" si="3"/>
        <v>0.59</v>
      </c>
      <c r="K10" s="138">
        <f t="shared" si="3"/>
        <v>0</v>
      </c>
      <c r="L10" s="138">
        <f t="shared" si="3"/>
        <v>0</v>
      </c>
      <c r="M10" s="174">
        <f t="shared" si="4"/>
        <v>0.51030533549624846</v>
      </c>
      <c r="O10" s="173">
        <v>6</v>
      </c>
      <c r="P10" s="180">
        <f t="shared" si="16"/>
        <v>2012</v>
      </c>
      <c r="Q10" s="138" t="str">
        <f t="shared" si="5"/>
        <v/>
      </c>
      <c r="R10" s="138">
        <f t="shared" si="5"/>
        <v>0</v>
      </c>
      <c r="S10" s="138">
        <f t="shared" si="5"/>
        <v>0</v>
      </c>
      <c r="T10" s="138">
        <f t="shared" si="5"/>
        <v>0</v>
      </c>
      <c r="U10" s="138">
        <f t="shared" si="5"/>
        <v>0</v>
      </c>
      <c r="V10" s="138">
        <f t="shared" si="5"/>
        <v>0</v>
      </c>
      <c r="W10" s="138">
        <f t="shared" si="5"/>
        <v>0.24</v>
      </c>
      <c r="X10" s="138">
        <f t="shared" si="5"/>
        <v>0.76</v>
      </c>
      <c r="Y10" s="138">
        <f t="shared" si="5"/>
        <v>0</v>
      </c>
      <c r="Z10" s="138">
        <f t="shared" si="5"/>
        <v>0</v>
      </c>
      <c r="AA10" s="174">
        <f t="shared" si="6"/>
        <v>0.17130056144580441</v>
      </c>
      <c r="AC10" s="173">
        <v>6</v>
      </c>
      <c r="AD10" s="180">
        <f t="shared" si="17"/>
        <v>2012</v>
      </c>
      <c r="AE10" s="138">
        <f t="shared" si="7"/>
        <v>0</v>
      </c>
      <c r="AF10" s="138">
        <f t="shared" si="7"/>
        <v>0</v>
      </c>
      <c r="AG10" s="138">
        <f t="shared" si="7"/>
        <v>0</v>
      </c>
      <c r="AH10" s="138">
        <f t="shared" si="7"/>
        <v>0</v>
      </c>
      <c r="AI10" s="138">
        <f t="shared" si="7"/>
        <v>0</v>
      </c>
      <c r="AJ10" s="138">
        <f t="shared" si="7"/>
        <v>0</v>
      </c>
      <c r="AK10" s="138">
        <f t="shared" si="7"/>
        <v>0.17</v>
      </c>
      <c r="AL10" s="138">
        <f t="shared" si="7"/>
        <v>0.83</v>
      </c>
      <c r="AM10" s="138">
        <f t="shared" si="7"/>
        <v>0</v>
      </c>
      <c r="AN10" s="138">
        <f t="shared" si="7"/>
        <v>0</v>
      </c>
      <c r="AO10" s="174">
        <f t="shared" si="8"/>
        <v>3.0766859707916649E-3</v>
      </c>
      <c r="AP10" s="139"/>
      <c r="AR10" s="180">
        <f t="shared" si="18"/>
        <v>2012</v>
      </c>
      <c r="AS10" s="103" t="str">
        <f t="shared" si="19"/>
        <v>AF</v>
      </c>
      <c r="AT10" s="140">
        <f t="shared" si="9"/>
        <v>4.0732351967754047E-3</v>
      </c>
      <c r="AU10" s="147"/>
      <c r="AX10" s="180">
        <f t="shared" si="20"/>
        <v>2012</v>
      </c>
      <c r="AY10" s="103" t="str">
        <f t="shared" si="21"/>
        <v>AF</v>
      </c>
      <c r="AZ10" s="140">
        <f t="shared" si="10"/>
        <v>6.6794843891222633E-3</v>
      </c>
      <c r="BA10" s="147"/>
      <c r="BD10" s="180">
        <f t="shared" si="22"/>
        <v>2012</v>
      </c>
      <c r="BE10" s="103" t="str">
        <f t="shared" si="23"/>
        <v>AF</v>
      </c>
      <c r="BF10" s="140">
        <f t="shared" si="11"/>
        <v>2.0853471735756184E-2</v>
      </c>
      <c r="BG10" s="147"/>
      <c r="BJ10" s="180">
        <f t="shared" si="24"/>
        <v>2012</v>
      </c>
      <c r="BK10" s="103" t="str">
        <f t="shared" si="25"/>
        <v>A</v>
      </c>
      <c r="BL10" s="140">
        <f t="shared" si="12"/>
        <v>4.4113130723570362E-3</v>
      </c>
      <c r="BM10" s="147"/>
      <c r="BP10" s="180">
        <f t="shared" si="26"/>
        <v>2012</v>
      </c>
      <c r="BQ10" s="103" t="str">
        <f t="shared" si="27"/>
        <v>A</v>
      </c>
      <c r="BR10" s="140">
        <f t="shared" si="13"/>
        <v>4.5931961126825793E-3</v>
      </c>
      <c r="BS10" s="147"/>
    </row>
    <row r="11" spans="1:71" ht="13">
      <c r="A11" s="173">
        <v>7</v>
      </c>
      <c r="B11" s="180">
        <f t="shared" si="15"/>
        <v>2011</v>
      </c>
      <c r="C11" s="138" t="str">
        <f t="shared" si="3"/>
        <v/>
      </c>
      <c r="D11" s="138">
        <f t="shared" si="3"/>
        <v>0</v>
      </c>
      <c r="E11" s="138">
        <f t="shared" si="3"/>
        <v>0</v>
      </c>
      <c r="F11" s="138">
        <f t="shared" si="3"/>
        <v>0</v>
      </c>
      <c r="G11" s="138">
        <f t="shared" si="3"/>
        <v>0</v>
      </c>
      <c r="H11" s="138">
        <f t="shared" si="3"/>
        <v>0</v>
      </c>
      <c r="I11" s="138">
        <f t="shared" si="3"/>
        <v>0.42</v>
      </c>
      <c r="J11" s="138">
        <f t="shared" si="3"/>
        <v>0.57999999999999996</v>
      </c>
      <c r="K11" s="138">
        <f t="shared" si="3"/>
        <v>0</v>
      </c>
      <c r="L11" s="138">
        <f t="shared" si="3"/>
        <v>0</v>
      </c>
      <c r="M11" s="174">
        <f t="shared" si="4"/>
        <v>0.303402281702984</v>
      </c>
      <c r="O11" s="173">
        <v>7</v>
      </c>
      <c r="P11" s="180">
        <f t="shared" si="16"/>
        <v>2011</v>
      </c>
      <c r="Q11" s="138" t="str">
        <f t="shared" si="5"/>
        <v/>
      </c>
      <c r="R11" s="138">
        <f t="shared" si="5"/>
        <v>0</v>
      </c>
      <c r="S11" s="138">
        <f t="shared" si="5"/>
        <v>0</v>
      </c>
      <c r="T11" s="138">
        <f t="shared" si="5"/>
        <v>0</v>
      </c>
      <c r="U11" s="138">
        <f t="shared" si="5"/>
        <v>0</v>
      </c>
      <c r="V11" s="138">
        <f t="shared" si="5"/>
        <v>0</v>
      </c>
      <c r="W11" s="138">
        <f t="shared" si="5"/>
        <v>0.27</v>
      </c>
      <c r="X11" s="138">
        <f t="shared" si="5"/>
        <v>0.73</v>
      </c>
      <c r="Y11" s="138">
        <f t="shared" si="5"/>
        <v>0</v>
      </c>
      <c r="Z11" s="138">
        <f t="shared" si="5"/>
        <v>0</v>
      </c>
      <c r="AA11" s="174">
        <f t="shared" si="6"/>
        <v>0.10677593308979172</v>
      </c>
      <c r="AC11" s="173">
        <v>7</v>
      </c>
      <c r="AD11" s="180">
        <f t="shared" si="17"/>
        <v>2011</v>
      </c>
      <c r="AE11" s="138">
        <f t="shared" si="7"/>
        <v>0</v>
      </c>
      <c r="AF11" s="138">
        <f t="shared" si="7"/>
        <v>0</v>
      </c>
      <c r="AG11" s="138">
        <f t="shared" si="7"/>
        <v>0</v>
      </c>
      <c r="AH11" s="138">
        <f t="shared" si="7"/>
        <v>0</v>
      </c>
      <c r="AI11" s="138">
        <f t="shared" si="7"/>
        <v>0</v>
      </c>
      <c r="AJ11" s="138">
        <f t="shared" si="7"/>
        <v>0</v>
      </c>
      <c r="AK11" s="138">
        <f t="shared" si="7"/>
        <v>7.0000000000000007E-2</v>
      </c>
      <c r="AL11" s="138">
        <f t="shared" si="7"/>
        <v>0.93</v>
      </c>
      <c r="AM11" s="138">
        <f t="shared" si="7"/>
        <v>0</v>
      </c>
      <c r="AN11" s="138">
        <f t="shared" si="7"/>
        <v>0</v>
      </c>
      <c r="AO11" s="174">
        <f t="shared" si="8"/>
        <v>1.5835559333537026E-3</v>
      </c>
      <c r="AP11" s="139"/>
      <c r="AR11" s="180">
        <f t="shared" si="18"/>
        <v>2011</v>
      </c>
      <c r="AS11" s="103" t="str">
        <f t="shared" si="19"/>
        <v>AF</v>
      </c>
      <c r="AT11" s="140">
        <f t="shared" si="9"/>
        <v>2.4053172009279983E-3</v>
      </c>
      <c r="AU11" s="147"/>
      <c r="AX11" s="180">
        <f t="shared" si="20"/>
        <v>2011</v>
      </c>
      <c r="AY11" s="103" t="str">
        <f t="shared" si="21"/>
        <v>AF</v>
      </c>
      <c r="AZ11" s="140">
        <f t="shared" si="10"/>
        <v>4.2691786140558003E-3</v>
      </c>
      <c r="BA11" s="147"/>
      <c r="BD11" s="180">
        <f t="shared" si="22"/>
        <v>2011</v>
      </c>
      <c r="BE11" s="103" t="str">
        <f t="shared" si="23"/>
        <v>AF</v>
      </c>
      <c r="BF11" s="140">
        <f t="shared" si="11"/>
        <v>1.2976041942062396E-2</v>
      </c>
      <c r="BG11" s="147"/>
      <c r="BJ11" s="180">
        <f t="shared" si="24"/>
        <v>2011</v>
      </c>
      <c r="BK11" s="103" t="str">
        <f t="shared" si="25"/>
        <v>A</v>
      </c>
      <c r="BL11" s="140">
        <f t="shared" si="12"/>
        <v>3.1894086978954093E-3</v>
      </c>
      <c r="BM11" s="147"/>
      <c r="BP11" s="180">
        <f t="shared" si="26"/>
        <v>2011</v>
      </c>
      <c r="BQ11" s="103" t="str">
        <f t="shared" si="27"/>
        <v>A</v>
      </c>
      <c r="BR11" s="140">
        <f t="shared" si="13"/>
        <v>3.2411523278023926E-3</v>
      </c>
      <c r="BS11" s="147"/>
    </row>
    <row r="12" spans="1:71" ht="13">
      <c r="A12" s="173">
        <v>8</v>
      </c>
      <c r="B12" s="180">
        <f t="shared" si="15"/>
        <v>2010</v>
      </c>
      <c r="C12" s="138" t="str">
        <f t="shared" si="3"/>
        <v/>
      </c>
      <c r="D12" s="138">
        <f t="shared" si="3"/>
        <v>0</v>
      </c>
      <c r="E12" s="138">
        <f t="shared" si="3"/>
        <v>0</v>
      </c>
      <c r="F12" s="138">
        <f t="shared" si="3"/>
        <v>0</v>
      </c>
      <c r="G12" s="138">
        <f t="shared" si="3"/>
        <v>0</v>
      </c>
      <c r="H12" s="138">
        <f t="shared" si="3"/>
        <v>0</v>
      </c>
      <c r="I12" s="138">
        <f t="shared" si="3"/>
        <v>0.44</v>
      </c>
      <c r="J12" s="138">
        <f t="shared" si="3"/>
        <v>0.56000000000000005</v>
      </c>
      <c r="K12" s="138">
        <f t="shared" si="3"/>
        <v>0</v>
      </c>
      <c r="L12" s="138">
        <f t="shared" si="3"/>
        <v>0</v>
      </c>
      <c r="M12" s="174">
        <f t="shared" si="4"/>
        <v>0.32473892024310325</v>
      </c>
      <c r="O12" s="173">
        <v>8</v>
      </c>
      <c r="P12" s="180">
        <f t="shared" si="16"/>
        <v>2010</v>
      </c>
      <c r="Q12" s="138" t="str">
        <f t="shared" si="5"/>
        <v/>
      </c>
      <c r="R12" s="138">
        <f t="shared" si="5"/>
        <v>0</v>
      </c>
      <c r="S12" s="138">
        <f t="shared" si="5"/>
        <v>0</v>
      </c>
      <c r="T12" s="138">
        <f t="shared" si="5"/>
        <v>0</v>
      </c>
      <c r="U12" s="138">
        <f t="shared" si="5"/>
        <v>0</v>
      </c>
      <c r="V12" s="138">
        <f t="shared" si="5"/>
        <v>0</v>
      </c>
      <c r="W12" s="138">
        <f t="shared" si="5"/>
        <v>0.3</v>
      </c>
      <c r="X12" s="138">
        <f t="shared" si="5"/>
        <v>0.7</v>
      </c>
      <c r="Y12" s="138">
        <f t="shared" si="5"/>
        <v>0</v>
      </c>
      <c r="Z12" s="138">
        <f t="shared" si="5"/>
        <v>0</v>
      </c>
      <c r="AA12" s="174">
        <f t="shared" si="6"/>
        <v>8.7492683552971393E-2</v>
      </c>
      <c r="AC12" s="173">
        <v>8</v>
      </c>
      <c r="AD12" s="180">
        <f t="shared" si="17"/>
        <v>2010</v>
      </c>
      <c r="AE12" s="138">
        <f t="shared" si="7"/>
        <v>0</v>
      </c>
      <c r="AF12" s="138">
        <f t="shared" si="7"/>
        <v>0</v>
      </c>
      <c r="AG12" s="138">
        <f t="shared" si="7"/>
        <v>0</v>
      </c>
      <c r="AH12" s="138">
        <f t="shared" si="7"/>
        <v>0</v>
      </c>
      <c r="AI12" s="138">
        <f t="shared" si="7"/>
        <v>0</v>
      </c>
      <c r="AJ12" s="138">
        <f t="shared" si="7"/>
        <v>0</v>
      </c>
      <c r="AK12" s="138">
        <f t="shared" si="7"/>
        <v>0.24</v>
      </c>
      <c r="AL12" s="138">
        <f t="shared" si="7"/>
        <v>0.76</v>
      </c>
      <c r="AM12" s="138">
        <f t="shared" si="7"/>
        <v>0</v>
      </c>
      <c r="AN12" s="138">
        <f t="shared" si="7"/>
        <v>0</v>
      </c>
      <c r="AO12" s="174">
        <f t="shared" si="8"/>
        <v>9.9808133994412889E-4</v>
      </c>
      <c r="AP12" s="139"/>
      <c r="AR12" s="180">
        <f t="shared" si="18"/>
        <v>2010</v>
      </c>
      <c r="AS12" s="103" t="str">
        <f t="shared" si="19"/>
        <v>AF</v>
      </c>
      <c r="AT12" s="140">
        <f t="shared" si="9"/>
        <v>2.2459084680295145E-3</v>
      </c>
      <c r="AU12" s="147"/>
      <c r="AX12" s="180">
        <f t="shared" si="20"/>
        <v>2010</v>
      </c>
      <c r="AY12" s="103" t="str">
        <f t="shared" si="21"/>
        <v>AF</v>
      </c>
      <c r="AZ12" s="140">
        <f t="shared" si="10"/>
        <v>2.2970293671793801E-3</v>
      </c>
      <c r="BA12" s="147"/>
      <c r="BD12" s="180">
        <f t="shared" si="22"/>
        <v>2010</v>
      </c>
      <c r="BE12" s="103" t="str">
        <f t="shared" si="23"/>
        <v>AF</v>
      </c>
      <c r="BF12" s="140">
        <f t="shared" si="11"/>
        <v>7.7104548999070294E-3</v>
      </c>
      <c r="BG12" s="147"/>
      <c r="BJ12" s="180">
        <f t="shared" si="24"/>
        <v>2010</v>
      </c>
      <c r="BK12" s="103" t="str">
        <f t="shared" si="25"/>
        <v>A</v>
      </c>
      <c r="BL12" s="140">
        <f t="shared" si="12"/>
        <v>2.7126337004030306E-3</v>
      </c>
      <c r="BM12" s="147"/>
      <c r="BP12" s="180">
        <f t="shared" si="26"/>
        <v>2010</v>
      </c>
      <c r="BQ12" s="103" t="str">
        <f t="shared" si="27"/>
        <v>A</v>
      </c>
      <c r="BR12" s="140">
        <f t="shared" si="13"/>
        <v>3.1489939415156811E-3</v>
      </c>
      <c r="BS12" s="147"/>
    </row>
    <row r="13" spans="1:71" ht="13">
      <c r="A13" s="173">
        <v>9</v>
      </c>
      <c r="B13" s="180">
        <f t="shared" si="15"/>
        <v>2009</v>
      </c>
      <c r="C13" s="138" t="str">
        <f t="shared" si="3"/>
        <v/>
      </c>
      <c r="D13" s="138">
        <f t="shared" si="3"/>
        <v>0</v>
      </c>
      <c r="E13" s="138">
        <f t="shared" si="3"/>
        <v>0</v>
      </c>
      <c r="F13" s="138">
        <f t="shared" si="3"/>
        <v>0</v>
      </c>
      <c r="G13" s="138">
        <f t="shared" si="3"/>
        <v>0</v>
      </c>
      <c r="H13" s="138">
        <f t="shared" si="3"/>
        <v>0</v>
      </c>
      <c r="I13" s="138">
        <f t="shared" si="3"/>
        <v>0.43</v>
      </c>
      <c r="J13" s="138">
        <f t="shared" si="3"/>
        <v>0.56999999999999995</v>
      </c>
      <c r="K13" s="138">
        <f t="shared" si="3"/>
        <v>0</v>
      </c>
      <c r="L13" s="138">
        <f t="shared" si="3"/>
        <v>0</v>
      </c>
      <c r="M13" s="174">
        <f t="shared" si="4"/>
        <v>0.27657036152761694</v>
      </c>
      <c r="O13" s="173">
        <v>9</v>
      </c>
      <c r="P13" s="180">
        <f t="shared" si="16"/>
        <v>2009</v>
      </c>
      <c r="Q13" s="138" t="str">
        <f t="shared" si="5"/>
        <v/>
      </c>
      <c r="R13" s="138">
        <f t="shared" si="5"/>
        <v>0</v>
      </c>
      <c r="S13" s="138">
        <f t="shared" si="5"/>
        <v>0</v>
      </c>
      <c r="T13" s="138">
        <f t="shared" si="5"/>
        <v>0</v>
      </c>
      <c r="U13" s="138">
        <f t="shared" si="5"/>
        <v>0</v>
      </c>
      <c r="V13" s="138">
        <f t="shared" si="5"/>
        <v>0</v>
      </c>
      <c r="W13" s="138">
        <f t="shared" si="5"/>
        <v>0.34</v>
      </c>
      <c r="X13" s="138">
        <f t="shared" si="5"/>
        <v>0.66</v>
      </c>
      <c r="Y13" s="138">
        <f t="shared" si="5"/>
        <v>0</v>
      </c>
      <c r="Z13" s="138">
        <f t="shared" si="5"/>
        <v>0</v>
      </c>
      <c r="AA13" s="174">
        <f t="shared" si="6"/>
        <v>6.1891212142199857E-2</v>
      </c>
      <c r="AC13" s="173">
        <v>9</v>
      </c>
      <c r="AD13" s="180">
        <f t="shared" si="17"/>
        <v>2009</v>
      </c>
      <c r="AE13" s="138">
        <f t="shared" si="7"/>
        <v>0</v>
      </c>
      <c r="AF13" s="138">
        <f t="shared" si="7"/>
        <v>0</v>
      </c>
      <c r="AG13" s="138">
        <f t="shared" si="7"/>
        <v>0</v>
      </c>
      <c r="AH13" s="138">
        <f t="shared" si="7"/>
        <v>0</v>
      </c>
      <c r="AI13" s="138">
        <f t="shared" si="7"/>
        <v>0</v>
      </c>
      <c r="AJ13" s="138">
        <f t="shared" si="7"/>
        <v>0</v>
      </c>
      <c r="AK13" s="138">
        <f t="shared" si="7"/>
        <v>0.45</v>
      </c>
      <c r="AL13" s="138">
        <f t="shared" si="7"/>
        <v>0.55000000000000004</v>
      </c>
      <c r="AM13" s="138">
        <f t="shared" si="7"/>
        <v>0</v>
      </c>
      <c r="AN13" s="138">
        <f t="shared" si="7"/>
        <v>0</v>
      </c>
      <c r="AO13" s="174">
        <f t="shared" si="8"/>
        <v>7.7038452300898089E-4</v>
      </c>
      <c r="AP13" s="139"/>
      <c r="AR13" s="180">
        <f t="shared" si="18"/>
        <v>2009</v>
      </c>
      <c r="AS13" s="103" t="str">
        <f t="shared" si="19"/>
        <v>AF</v>
      </c>
      <c r="AT13" s="140">
        <f t="shared" si="9"/>
        <v>1.4072951746578301E-3</v>
      </c>
      <c r="AU13" s="147"/>
      <c r="AX13" s="180">
        <f t="shared" si="20"/>
        <v>2009</v>
      </c>
      <c r="AY13" s="103" t="str">
        <f t="shared" si="21"/>
        <v>AF</v>
      </c>
      <c r="AZ13" s="140">
        <f t="shared" si="10"/>
        <v>1.9336183557807827E-3</v>
      </c>
      <c r="BA13" s="147"/>
      <c r="BD13" s="180">
        <f t="shared" si="22"/>
        <v>2009</v>
      </c>
      <c r="BE13" s="103" t="str">
        <f t="shared" si="23"/>
        <v>AF</v>
      </c>
      <c r="BF13" s="140">
        <f t="shared" si="11"/>
        <v>9.6377351276995329E-3</v>
      </c>
      <c r="BG13" s="147"/>
      <c r="BJ13" s="180">
        <f t="shared" si="24"/>
        <v>2009</v>
      </c>
      <c r="BK13" s="103" t="str">
        <f t="shared" si="25"/>
        <v>A</v>
      </c>
      <c r="BL13" s="140">
        <f t="shared" si="12"/>
        <v>2.6082522743033085E-3</v>
      </c>
      <c r="BM13" s="147"/>
      <c r="BP13" s="180">
        <f t="shared" si="26"/>
        <v>2009</v>
      </c>
      <c r="BQ13" s="103" t="str">
        <f t="shared" si="27"/>
        <v>A</v>
      </c>
      <c r="BR13" s="140">
        <f t="shared" si="13"/>
        <v>3.6436049564454458E-3</v>
      </c>
      <c r="BS13" s="147"/>
    </row>
    <row r="14" spans="1:71" ht="13">
      <c r="A14" s="173">
        <v>10</v>
      </c>
      <c r="B14" s="180">
        <f>B13-1</f>
        <v>2008</v>
      </c>
      <c r="C14" s="138" t="str">
        <f t="shared" si="3"/>
        <v/>
      </c>
      <c r="D14" s="138">
        <f t="shared" si="3"/>
        <v>0</v>
      </c>
      <c r="E14" s="138">
        <f t="shared" si="3"/>
        <v>0</v>
      </c>
      <c r="F14" s="138">
        <f t="shared" si="3"/>
        <v>0</v>
      </c>
      <c r="G14" s="138">
        <f t="shared" si="3"/>
        <v>0</v>
      </c>
      <c r="H14" s="138">
        <f t="shared" si="3"/>
        <v>0.02</v>
      </c>
      <c r="I14" s="138">
        <f t="shared" si="3"/>
        <v>0.42</v>
      </c>
      <c r="J14" s="138">
        <f t="shared" si="3"/>
        <v>0.56000000000000005</v>
      </c>
      <c r="K14" s="138">
        <f t="shared" si="3"/>
        <v>0</v>
      </c>
      <c r="L14" s="138">
        <f t="shared" si="3"/>
        <v>0</v>
      </c>
      <c r="M14" s="174">
        <f t="shared" si="4"/>
        <v>0.33190077667815221</v>
      </c>
      <c r="O14" s="173">
        <v>10</v>
      </c>
      <c r="P14" s="180">
        <f>P13-1</f>
        <v>2008</v>
      </c>
      <c r="Q14" s="138" t="str">
        <f t="shared" si="5"/>
        <v/>
      </c>
      <c r="R14" s="138">
        <f t="shared" si="5"/>
        <v>0</v>
      </c>
      <c r="S14" s="138">
        <f t="shared" si="5"/>
        <v>0</v>
      </c>
      <c r="T14" s="138">
        <f t="shared" si="5"/>
        <v>0</v>
      </c>
      <c r="U14" s="138">
        <f t="shared" si="5"/>
        <v>0</v>
      </c>
      <c r="V14" s="138">
        <f t="shared" si="5"/>
        <v>0</v>
      </c>
      <c r="W14" s="138">
        <f t="shared" si="5"/>
        <v>0.34</v>
      </c>
      <c r="X14" s="138">
        <f t="shared" si="5"/>
        <v>0.66</v>
      </c>
      <c r="Y14" s="138">
        <f t="shared" si="5"/>
        <v>0</v>
      </c>
      <c r="Z14" s="138">
        <f t="shared" si="5"/>
        <v>0</v>
      </c>
      <c r="AA14" s="174">
        <f t="shared" si="6"/>
        <v>9.7448657554111473E-2</v>
      </c>
      <c r="AC14" s="173">
        <v>10</v>
      </c>
      <c r="AD14" s="180">
        <f>AD13-1</f>
        <v>2008</v>
      </c>
      <c r="AE14" s="138">
        <f t="shared" si="7"/>
        <v>0</v>
      </c>
      <c r="AF14" s="138">
        <f t="shared" si="7"/>
        <v>0</v>
      </c>
      <c r="AG14" s="138">
        <f t="shared" si="7"/>
        <v>0</v>
      </c>
      <c r="AH14" s="138">
        <f t="shared" si="7"/>
        <v>0</v>
      </c>
      <c r="AI14" s="138">
        <f t="shared" si="7"/>
        <v>0</v>
      </c>
      <c r="AJ14" s="138">
        <f t="shared" si="7"/>
        <v>0</v>
      </c>
      <c r="AK14" s="138">
        <f t="shared" si="7"/>
        <v>0.46</v>
      </c>
      <c r="AL14" s="138">
        <f t="shared" si="7"/>
        <v>0.54</v>
      </c>
      <c r="AM14" s="138">
        <f t="shared" si="7"/>
        <v>0</v>
      </c>
      <c r="AN14" s="138">
        <f t="shared" si="7"/>
        <v>0</v>
      </c>
      <c r="AO14" s="174">
        <f t="shared" si="8"/>
        <v>1.3899857025031781E-3</v>
      </c>
      <c r="AP14" s="139"/>
      <c r="AR14" s="180">
        <f>AR13-1</f>
        <v>2008</v>
      </c>
      <c r="AS14" s="103" t="str">
        <f t="shared" si="19"/>
        <v>AF</v>
      </c>
      <c r="AT14" s="140">
        <f t="shared" si="9"/>
        <v>1.16435371347932E-4</v>
      </c>
      <c r="AU14" s="147"/>
      <c r="AX14" s="180">
        <f>AX13-1</f>
        <v>2008</v>
      </c>
      <c r="AY14" s="103" t="str">
        <f t="shared" si="21"/>
        <v>AF</v>
      </c>
      <c r="AZ14" s="140">
        <f t="shared" si="10"/>
        <v>4.3316221879459082E-3</v>
      </c>
      <c r="BA14" s="147"/>
      <c r="BD14" s="180">
        <f>BD13-1</f>
        <v>2008</v>
      </c>
      <c r="BE14" s="103" t="str">
        <f t="shared" si="23"/>
        <v>AF</v>
      </c>
      <c r="BF14" s="140">
        <f t="shared" si="11"/>
        <v>1.1705667792950335E-2</v>
      </c>
      <c r="BG14" s="147"/>
      <c r="BJ14" s="180">
        <f>BJ13-1</f>
        <v>2008</v>
      </c>
      <c r="BK14" s="103" t="str">
        <f t="shared" si="25"/>
        <v>A</v>
      </c>
      <c r="BL14" s="140">
        <f t="shared" si="12"/>
        <v>4.3471441628695016E-3</v>
      </c>
      <c r="BM14" s="147"/>
      <c r="BP14" s="180">
        <f>BP13-1</f>
        <v>2008</v>
      </c>
      <c r="BQ14" s="103" t="str">
        <f t="shared" si="27"/>
        <v>A</v>
      </c>
      <c r="BR14" s="140">
        <f t="shared" si="13"/>
        <v>3.8793366990018886E-3</v>
      </c>
      <c r="BS14" s="147"/>
    </row>
    <row r="15" spans="1:71" ht="13">
      <c r="A15" s="173">
        <v>11</v>
      </c>
      <c r="B15" s="180">
        <f t="shared" si="15"/>
        <v>2007</v>
      </c>
      <c r="C15" s="138" t="str">
        <f t="shared" si="3"/>
        <v/>
      </c>
      <c r="D15" s="138">
        <f t="shared" si="3"/>
        <v>0</v>
      </c>
      <c r="E15" s="138">
        <f t="shared" si="3"/>
        <v>0</v>
      </c>
      <c r="F15" s="138">
        <f t="shared" si="3"/>
        <v>0</v>
      </c>
      <c r="G15" s="138">
        <f t="shared" si="3"/>
        <v>0</v>
      </c>
      <c r="H15" s="138">
        <f t="shared" si="3"/>
        <v>0.04</v>
      </c>
      <c r="I15" s="138">
        <f t="shared" si="3"/>
        <v>0.43</v>
      </c>
      <c r="J15" s="138">
        <f t="shared" si="3"/>
        <v>0.53</v>
      </c>
      <c r="K15" s="138">
        <f t="shared" si="3"/>
        <v>0</v>
      </c>
      <c r="L15" s="138">
        <f t="shared" si="3"/>
        <v>0</v>
      </c>
      <c r="M15" s="174">
        <f t="shared" si="4"/>
        <v>0.34075952125455661</v>
      </c>
      <c r="O15" s="173">
        <v>11</v>
      </c>
      <c r="P15" s="180">
        <f t="shared" si="16"/>
        <v>2007</v>
      </c>
      <c r="Q15" s="138" t="str">
        <f t="shared" si="5"/>
        <v/>
      </c>
      <c r="R15" s="138">
        <f t="shared" si="5"/>
        <v>0</v>
      </c>
      <c r="S15" s="138">
        <f t="shared" si="5"/>
        <v>0</v>
      </c>
      <c r="T15" s="138">
        <f t="shared" si="5"/>
        <v>0</v>
      </c>
      <c r="U15" s="138">
        <f t="shared" si="5"/>
        <v>0</v>
      </c>
      <c r="V15" s="138">
        <f t="shared" si="5"/>
        <v>0.14000000000000001</v>
      </c>
      <c r="W15" s="138">
        <f t="shared" si="5"/>
        <v>0.25</v>
      </c>
      <c r="X15" s="138">
        <f t="shared" si="5"/>
        <v>0.61</v>
      </c>
      <c r="Y15" s="138">
        <f t="shared" si="5"/>
        <v>0</v>
      </c>
      <c r="Z15" s="138">
        <f t="shared" si="5"/>
        <v>0</v>
      </c>
      <c r="AA15" s="174">
        <f t="shared" si="6"/>
        <v>9.3387621334296983E-2</v>
      </c>
      <c r="AC15" s="173">
        <v>11</v>
      </c>
      <c r="AD15" s="180">
        <f t="shared" si="17"/>
        <v>2007</v>
      </c>
      <c r="AE15" s="138">
        <f t="shared" si="7"/>
        <v>0</v>
      </c>
      <c r="AF15" s="138">
        <f t="shared" si="7"/>
        <v>0</v>
      </c>
      <c r="AG15" s="138">
        <f t="shared" si="7"/>
        <v>0</v>
      </c>
      <c r="AH15" s="138">
        <f t="shared" si="7"/>
        <v>0</v>
      </c>
      <c r="AI15" s="138">
        <f t="shared" si="7"/>
        <v>0</v>
      </c>
      <c r="AJ15" s="138">
        <f t="shared" si="7"/>
        <v>0</v>
      </c>
      <c r="AK15" s="138">
        <f t="shared" si="7"/>
        <v>0.27</v>
      </c>
      <c r="AL15" s="138">
        <f t="shared" si="7"/>
        <v>0.73</v>
      </c>
      <c r="AM15" s="138">
        <f t="shared" si="7"/>
        <v>0</v>
      </c>
      <c r="AN15" s="138">
        <f t="shared" si="7"/>
        <v>0</v>
      </c>
      <c r="AO15" s="174">
        <f t="shared" si="8"/>
        <v>1.1113122057078879E-3</v>
      </c>
      <c r="AP15" s="139"/>
      <c r="AR15" s="180">
        <f t="shared" si="18"/>
        <v>2007</v>
      </c>
      <c r="AS15" s="103" t="str">
        <f t="shared" si="19"/>
        <v>AF</v>
      </c>
      <c r="AT15" s="140">
        <f t="shared" si="9"/>
        <v>7.4816115556046309E-5</v>
      </c>
      <c r="AU15" s="147"/>
      <c r="AX15" s="180">
        <f t="shared" si="20"/>
        <v>2007</v>
      </c>
      <c r="AY15" s="103" t="str">
        <f t="shared" si="21"/>
        <v>AF</v>
      </c>
      <c r="AZ15" s="140">
        <f t="shared" si="10"/>
        <v>3.5580924895304896E-3</v>
      </c>
      <c r="BA15" s="147"/>
      <c r="BD15" s="180">
        <f t="shared" si="22"/>
        <v>2007</v>
      </c>
      <c r="BE15" s="103" t="str">
        <f t="shared" si="23"/>
        <v>AF</v>
      </c>
      <c r="BF15" s="140">
        <f t="shared" si="11"/>
        <v>1.7779449529299333E-2</v>
      </c>
      <c r="BG15" s="147"/>
      <c r="BJ15" s="180">
        <f t="shared" si="24"/>
        <v>2007</v>
      </c>
      <c r="BK15" s="103" t="str">
        <f t="shared" si="25"/>
        <v>A</v>
      </c>
      <c r="BL15" s="140">
        <f t="shared" si="12"/>
        <v>3.6351687224688133E-3</v>
      </c>
      <c r="BM15" s="147"/>
      <c r="BP15" s="180">
        <f t="shared" si="26"/>
        <v>2007</v>
      </c>
      <c r="BQ15" s="103" t="str">
        <f t="shared" si="27"/>
        <v>A</v>
      </c>
      <c r="BR15" s="140">
        <f t="shared" si="13"/>
        <v>3.6303208647284419E-3</v>
      </c>
      <c r="BS15" s="147"/>
    </row>
    <row r="16" spans="1:71" ht="13">
      <c r="A16" s="173">
        <v>12</v>
      </c>
      <c r="B16" s="180">
        <f t="shared" si="15"/>
        <v>2006</v>
      </c>
      <c r="C16" s="138" t="str">
        <f t="shared" si="3"/>
        <v/>
      </c>
      <c r="D16" s="138">
        <f t="shared" si="3"/>
        <v>0</v>
      </c>
      <c r="E16" s="138">
        <f t="shared" si="3"/>
        <v>0</v>
      </c>
      <c r="F16" s="138">
        <f t="shared" si="3"/>
        <v>0</v>
      </c>
      <c r="G16" s="138">
        <f t="shared" si="3"/>
        <v>0</v>
      </c>
      <c r="H16" s="138">
        <f t="shared" si="3"/>
        <v>0.18</v>
      </c>
      <c r="I16" s="138">
        <f t="shared" si="3"/>
        <v>0.35</v>
      </c>
      <c r="J16" s="138">
        <f t="shared" si="3"/>
        <v>0.47</v>
      </c>
      <c r="K16" s="138">
        <f t="shared" si="3"/>
        <v>0</v>
      </c>
      <c r="L16" s="138">
        <f t="shared" si="3"/>
        <v>0</v>
      </c>
      <c r="M16" s="174">
        <f t="shared" si="4"/>
        <v>0.30119929255480871</v>
      </c>
      <c r="O16" s="173">
        <v>12</v>
      </c>
      <c r="P16" s="180">
        <f t="shared" si="16"/>
        <v>2006</v>
      </c>
      <c r="Q16" s="138" t="str">
        <f t="shared" si="5"/>
        <v/>
      </c>
      <c r="R16" s="138">
        <f t="shared" si="5"/>
        <v>0</v>
      </c>
      <c r="S16" s="138">
        <f t="shared" si="5"/>
        <v>0</v>
      </c>
      <c r="T16" s="138">
        <f t="shared" si="5"/>
        <v>0</v>
      </c>
      <c r="U16" s="138">
        <f t="shared" si="5"/>
        <v>0</v>
      </c>
      <c r="V16" s="138">
        <f t="shared" si="5"/>
        <v>0.24</v>
      </c>
      <c r="W16" s="138">
        <f t="shared" si="5"/>
        <v>0.22</v>
      </c>
      <c r="X16" s="138">
        <f t="shared" si="5"/>
        <v>0.54</v>
      </c>
      <c r="Y16" s="138">
        <f t="shared" si="5"/>
        <v>0</v>
      </c>
      <c r="Z16" s="138">
        <f t="shared" si="5"/>
        <v>0</v>
      </c>
      <c r="AA16" s="174">
        <f t="shared" si="6"/>
        <v>8.7179520543761213E-2</v>
      </c>
      <c r="AC16" s="173">
        <v>12</v>
      </c>
      <c r="AD16" s="180">
        <f t="shared" si="17"/>
        <v>2006</v>
      </c>
      <c r="AE16" s="138">
        <f t="shared" si="7"/>
        <v>0</v>
      </c>
      <c r="AF16" s="138">
        <f t="shared" si="7"/>
        <v>0</v>
      </c>
      <c r="AG16" s="138">
        <f t="shared" si="7"/>
        <v>0</v>
      </c>
      <c r="AH16" s="138">
        <f t="shared" si="7"/>
        <v>0</v>
      </c>
      <c r="AI16" s="138">
        <f t="shared" si="7"/>
        <v>0</v>
      </c>
      <c r="AJ16" s="138">
        <f t="shared" si="7"/>
        <v>0.5</v>
      </c>
      <c r="AK16" s="138">
        <f t="shared" si="7"/>
        <v>0</v>
      </c>
      <c r="AL16" s="138">
        <f t="shared" si="7"/>
        <v>0.5</v>
      </c>
      <c r="AM16" s="138">
        <f t="shared" si="7"/>
        <v>0</v>
      </c>
      <c r="AN16" s="138">
        <f t="shared" si="7"/>
        <v>0</v>
      </c>
      <c r="AO16" s="174">
        <f t="shared" si="8"/>
        <v>1.5931278452628323E-3</v>
      </c>
      <c r="AP16" s="139"/>
      <c r="AR16" s="180">
        <f t="shared" si="18"/>
        <v>2006</v>
      </c>
      <c r="AS16" s="103" t="str">
        <f t="shared" si="19"/>
        <v>A</v>
      </c>
      <c r="AT16" s="140">
        <f t="shared" si="9"/>
        <v>1.4041686791626898E-3</v>
      </c>
      <c r="AU16" s="147"/>
      <c r="AX16" s="180">
        <f t="shared" si="20"/>
        <v>2006</v>
      </c>
      <c r="AY16" s="103" t="str">
        <f t="shared" si="21"/>
        <v>A</v>
      </c>
      <c r="AZ16" s="140">
        <f t="shared" si="10"/>
        <v>4.2152206600749231E-3</v>
      </c>
      <c r="BA16" s="147"/>
      <c r="BD16" s="180">
        <f t="shared" si="22"/>
        <v>2006</v>
      </c>
      <c r="BE16" s="103" t="str">
        <f t="shared" si="23"/>
        <v>A</v>
      </c>
      <c r="BF16" s="140">
        <f t="shared" si="11"/>
        <v>1.6560672158836554E-2</v>
      </c>
      <c r="BG16" s="147"/>
      <c r="BJ16" s="180">
        <f t="shared" si="24"/>
        <v>2006</v>
      </c>
      <c r="BK16" s="103" t="str">
        <f t="shared" si="25"/>
        <v>A</v>
      </c>
      <c r="BL16" s="140">
        <f t="shared" si="12"/>
        <v>3.2678231052891762E-3</v>
      </c>
      <c r="BM16" s="147"/>
      <c r="BP16" s="180">
        <f t="shared" si="26"/>
        <v>2006</v>
      </c>
      <c r="BQ16" s="103" t="str">
        <f t="shared" si="27"/>
        <v>A</v>
      </c>
      <c r="BR16" s="140">
        <f t="shared" si="13"/>
        <v>4.3551064438463677E-3</v>
      </c>
      <c r="BS16" s="147"/>
    </row>
    <row r="17" spans="1:71" ht="13">
      <c r="A17" s="173">
        <v>13</v>
      </c>
      <c r="B17" s="180">
        <f t="shared" si="15"/>
        <v>2005</v>
      </c>
      <c r="C17" s="138" t="str">
        <f t="shared" si="3"/>
        <v/>
      </c>
      <c r="D17" s="138">
        <f t="shared" si="3"/>
        <v>0</v>
      </c>
      <c r="E17" s="138">
        <f t="shared" si="3"/>
        <v>0</v>
      </c>
      <c r="F17" s="138">
        <f t="shared" si="3"/>
        <v>0</v>
      </c>
      <c r="G17" s="138">
        <f t="shared" si="3"/>
        <v>0</v>
      </c>
      <c r="H17" s="138">
        <f t="shared" si="3"/>
        <v>0.13</v>
      </c>
      <c r="I17" s="138">
        <f t="shared" si="3"/>
        <v>0.27</v>
      </c>
      <c r="J17" s="138">
        <f t="shared" si="3"/>
        <v>0.6</v>
      </c>
      <c r="K17" s="138">
        <f t="shared" si="3"/>
        <v>0</v>
      </c>
      <c r="L17" s="138">
        <f t="shared" si="3"/>
        <v>0</v>
      </c>
      <c r="M17" s="174">
        <f t="shared" si="4"/>
        <v>0.27018676718769058</v>
      </c>
      <c r="O17" s="173">
        <v>13</v>
      </c>
      <c r="P17" s="180">
        <f t="shared" si="16"/>
        <v>2005</v>
      </c>
      <c r="Q17" s="138" t="str">
        <f t="shared" si="5"/>
        <v/>
      </c>
      <c r="R17" s="138">
        <f t="shared" si="5"/>
        <v>0</v>
      </c>
      <c r="S17" s="138">
        <f t="shared" si="5"/>
        <v>0</v>
      </c>
      <c r="T17" s="138">
        <f t="shared" si="5"/>
        <v>0</v>
      </c>
      <c r="U17" s="138">
        <f t="shared" si="5"/>
        <v>0</v>
      </c>
      <c r="V17" s="138">
        <f t="shared" si="5"/>
        <v>0.17</v>
      </c>
      <c r="W17" s="138">
        <f t="shared" si="5"/>
        <v>0.17</v>
      </c>
      <c r="X17" s="138">
        <f t="shared" si="5"/>
        <v>0.66</v>
      </c>
      <c r="Y17" s="138">
        <f t="shared" si="5"/>
        <v>0</v>
      </c>
      <c r="Z17" s="138">
        <f t="shared" si="5"/>
        <v>0</v>
      </c>
      <c r="AA17" s="174">
        <f t="shared" si="6"/>
        <v>8.1229621072687899E-2</v>
      </c>
      <c r="AC17" s="173">
        <v>13</v>
      </c>
      <c r="AD17" s="180">
        <f t="shared" si="17"/>
        <v>2005</v>
      </c>
      <c r="AE17" s="138">
        <f t="shared" si="7"/>
        <v>0</v>
      </c>
      <c r="AF17" s="138">
        <f t="shared" si="7"/>
        <v>0</v>
      </c>
      <c r="AG17" s="138">
        <f t="shared" si="7"/>
        <v>0</v>
      </c>
      <c r="AH17" s="138">
        <f t="shared" si="7"/>
        <v>0</v>
      </c>
      <c r="AI17" s="138">
        <f t="shared" si="7"/>
        <v>0</v>
      </c>
      <c r="AJ17" s="138">
        <f t="shared" si="7"/>
        <v>0.15</v>
      </c>
      <c r="AK17" s="138">
        <f t="shared" si="7"/>
        <v>0</v>
      </c>
      <c r="AL17" s="138">
        <f t="shared" si="7"/>
        <v>0.85</v>
      </c>
      <c r="AM17" s="138">
        <f t="shared" si="7"/>
        <v>0</v>
      </c>
      <c r="AN17" s="138">
        <f t="shared" si="7"/>
        <v>0</v>
      </c>
      <c r="AO17" s="174">
        <f t="shared" si="8"/>
        <v>1.0158577477753698E-3</v>
      </c>
      <c r="AP17" s="139"/>
      <c r="AR17" s="180">
        <f t="shared" si="18"/>
        <v>2005</v>
      </c>
      <c r="AS17" s="103" t="str">
        <f t="shared" si="19"/>
        <v>A</v>
      </c>
      <c r="AT17" s="140">
        <f t="shared" si="9"/>
        <v>8.651034303730267E-4</v>
      </c>
      <c r="AU17" s="147"/>
      <c r="AX17" s="180">
        <f t="shared" si="20"/>
        <v>2005</v>
      </c>
      <c r="AY17" s="103" t="str">
        <f t="shared" si="21"/>
        <v>A</v>
      </c>
      <c r="AZ17" s="140">
        <f t="shared" si="10"/>
        <v>3.3310470077823917E-3</v>
      </c>
      <c r="BA17" s="147"/>
      <c r="BD17" s="180">
        <f t="shared" si="22"/>
        <v>2005</v>
      </c>
      <c r="BE17" s="103" t="str">
        <f t="shared" si="23"/>
        <v>A</v>
      </c>
      <c r="BF17" s="140">
        <f t="shared" si="11"/>
        <v>1.3133428791801906E-2</v>
      </c>
      <c r="BG17" s="147"/>
      <c r="BJ17" s="180">
        <f t="shared" si="24"/>
        <v>2005</v>
      </c>
      <c r="BK17" s="103" t="str">
        <f t="shared" si="25"/>
        <v>N</v>
      </c>
      <c r="BL17" s="140">
        <f t="shared" si="12"/>
        <v>2.7431781013190965E-3</v>
      </c>
      <c r="BM17" s="147"/>
      <c r="BP17" s="180">
        <f t="shared" si="26"/>
        <v>2005</v>
      </c>
      <c r="BQ17" s="103" t="str">
        <f t="shared" si="27"/>
        <v>N</v>
      </c>
      <c r="BR17" s="140">
        <f t="shared" si="13"/>
        <v>3.6684296028415956E-3</v>
      </c>
      <c r="BS17" s="147"/>
    </row>
    <row r="18" spans="1:71" ht="13">
      <c r="A18" s="173">
        <v>14</v>
      </c>
      <c r="B18" s="180">
        <f t="shared" si="15"/>
        <v>2004</v>
      </c>
      <c r="C18" s="138" t="str">
        <f t="shared" si="3"/>
        <v/>
      </c>
      <c r="D18" s="138">
        <f t="shared" si="3"/>
        <v>0</v>
      </c>
      <c r="E18" s="138">
        <f t="shared" si="3"/>
        <v>0</v>
      </c>
      <c r="F18" s="138">
        <f t="shared" si="3"/>
        <v>0</v>
      </c>
      <c r="G18" s="138">
        <f t="shared" si="3"/>
        <v>0</v>
      </c>
      <c r="H18" s="138">
        <f t="shared" si="3"/>
        <v>0.24</v>
      </c>
      <c r="I18" s="138">
        <f t="shared" si="3"/>
        <v>0.16</v>
      </c>
      <c r="J18" s="138">
        <f t="shared" si="3"/>
        <v>0.6</v>
      </c>
      <c r="K18" s="138">
        <f t="shared" si="3"/>
        <v>0</v>
      </c>
      <c r="L18" s="138">
        <f t="shared" si="3"/>
        <v>0</v>
      </c>
      <c r="M18" s="174">
        <f t="shared" si="4"/>
        <v>0.21618354920868538</v>
      </c>
      <c r="O18" s="173">
        <v>14</v>
      </c>
      <c r="P18" s="180">
        <f t="shared" si="16"/>
        <v>2004</v>
      </c>
      <c r="Q18" s="138" t="str">
        <f t="shared" si="5"/>
        <v/>
      </c>
      <c r="R18" s="138">
        <f t="shared" si="5"/>
        <v>0</v>
      </c>
      <c r="S18" s="138">
        <f t="shared" si="5"/>
        <v>0</v>
      </c>
      <c r="T18" s="138">
        <f t="shared" si="5"/>
        <v>0</v>
      </c>
      <c r="U18" s="138">
        <f t="shared" si="5"/>
        <v>0.01</v>
      </c>
      <c r="V18" s="138">
        <f t="shared" si="5"/>
        <v>0.26</v>
      </c>
      <c r="W18" s="138">
        <f t="shared" si="5"/>
        <v>0.08</v>
      </c>
      <c r="X18" s="138">
        <f t="shared" si="5"/>
        <v>0.65</v>
      </c>
      <c r="Y18" s="138">
        <f t="shared" si="5"/>
        <v>0</v>
      </c>
      <c r="Z18" s="138">
        <f t="shared" si="5"/>
        <v>0</v>
      </c>
      <c r="AA18" s="174">
        <f t="shared" si="6"/>
        <v>7.3574722995914735E-2</v>
      </c>
      <c r="AC18" s="173">
        <v>14</v>
      </c>
      <c r="AD18" s="180">
        <f t="shared" si="17"/>
        <v>2004</v>
      </c>
      <c r="AE18" s="138">
        <f t="shared" si="7"/>
        <v>0</v>
      </c>
      <c r="AF18" s="138">
        <f t="shared" si="7"/>
        <v>0</v>
      </c>
      <c r="AG18" s="138">
        <f t="shared" si="7"/>
        <v>0</v>
      </c>
      <c r="AH18" s="138">
        <f t="shared" si="7"/>
        <v>0</v>
      </c>
      <c r="AI18" s="138">
        <f t="shared" si="7"/>
        <v>0</v>
      </c>
      <c r="AJ18" s="138">
        <f t="shared" si="7"/>
        <v>0.33</v>
      </c>
      <c r="AK18" s="138">
        <f t="shared" si="7"/>
        <v>0</v>
      </c>
      <c r="AL18" s="138">
        <f t="shared" si="7"/>
        <v>0.67</v>
      </c>
      <c r="AM18" s="138">
        <f t="shared" si="7"/>
        <v>0</v>
      </c>
      <c r="AN18" s="138">
        <f t="shared" si="7"/>
        <v>0</v>
      </c>
      <c r="AO18" s="174">
        <f t="shared" si="8"/>
        <v>1.0334503631352369E-3</v>
      </c>
      <c r="AP18" s="139"/>
      <c r="AR18" s="180">
        <f t="shared" si="18"/>
        <v>2004</v>
      </c>
      <c r="AS18" s="103" t="str">
        <f t="shared" si="19"/>
        <v>A</v>
      </c>
      <c r="AT18" s="140">
        <f t="shared" si="9"/>
        <v>4.6515305199921862E-4</v>
      </c>
      <c r="AU18" s="147"/>
      <c r="AX18" s="180">
        <f t="shared" si="20"/>
        <v>2004</v>
      </c>
      <c r="AY18" s="103" t="str">
        <f t="shared" si="21"/>
        <v>A</v>
      </c>
      <c r="AZ18" s="140">
        <f t="shared" si="10"/>
        <v>2.6625139876025887E-3</v>
      </c>
      <c r="BA18" s="147"/>
      <c r="BD18" s="180">
        <f t="shared" si="22"/>
        <v>2004</v>
      </c>
      <c r="BE18" s="103" t="str">
        <f t="shared" si="23"/>
        <v>A</v>
      </c>
      <c r="BF18" s="140">
        <f t="shared" si="11"/>
        <v>4.875157124306021E-3</v>
      </c>
      <c r="BG18" s="147"/>
      <c r="BJ18" s="180">
        <f t="shared" si="24"/>
        <v>2004</v>
      </c>
      <c r="BK18" s="103" t="str">
        <f t="shared" si="25"/>
        <v>N</v>
      </c>
      <c r="BL18" s="140">
        <f t="shared" si="12"/>
        <v>2.2156241067855819E-3</v>
      </c>
      <c r="BM18" s="147"/>
      <c r="BP18" s="180">
        <f t="shared" si="26"/>
        <v>2004</v>
      </c>
      <c r="BQ18" s="103" t="str">
        <f t="shared" si="27"/>
        <v>N</v>
      </c>
      <c r="BR18" s="140">
        <f t="shared" si="13"/>
        <v>3.3526833478430686E-3</v>
      </c>
      <c r="BS18" s="147"/>
    </row>
    <row r="19" spans="1:71" ht="13">
      <c r="A19" s="173">
        <v>15</v>
      </c>
      <c r="B19" s="180">
        <f t="shared" si="15"/>
        <v>2003</v>
      </c>
      <c r="C19" s="138" t="str">
        <f t="shared" si="3"/>
        <v/>
      </c>
      <c r="D19" s="138">
        <f t="shared" si="3"/>
        <v>0</v>
      </c>
      <c r="E19" s="138">
        <f t="shared" si="3"/>
        <v>0</v>
      </c>
      <c r="F19" s="138">
        <f t="shared" si="3"/>
        <v>0</v>
      </c>
      <c r="G19" s="138">
        <f t="shared" si="3"/>
        <v>0</v>
      </c>
      <c r="H19" s="138">
        <f t="shared" si="3"/>
        <v>0.85</v>
      </c>
      <c r="I19" s="138">
        <f t="shared" si="3"/>
        <v>0.02</v>
      </c>
      <c r="J19" s="138">
        <f t="shared" si="3"/>
        <v>0.12</v>
      </c>
      <c r="K19" s="138">
        <f t="shared" si="3"/>
        <v>0</v>
      </c>
      <c r="L19" s="138">
        <f t="shared" si="3"/>
        <v>0</v>
      </c>
      <c r="M19" s="174">
        <f t="shared" si="4"/>
        <v>0.18957700213791776</v>
      </c>
      <c r="O19" s="173">
        <v>15</v>
      </c>
      <c r="P19" s="180">
        <f t="shared" si="16"/>
        <v>2003</v>
      </c>
      <c r="Q19" s="138" t="str">
        <f t="shared" si="5"/>
        <v/>
      </c>
      <c r="R19" s="138">
        <f t="shared" si="5"/>
        <v>0</v>
      </c>
      <c r="S19" s="138">
        <f t="shared" si="5"/>
        <v>0</v>
      </c>
      <c r="T19" s="138">
        <f t="shared" si="5"/>
        <v>0</v>
      </c>
      <c r="U19" s="138">
        <f t="shared" si="5"/>
        <v>0.25</v>
      </c>
      <c r="V19" s="138">
        <f t="shared" si="5"/>
        <v>0.69</v>
      </c>
      <c r="W19" s="138">
        <f t="shared" si="5"/>
        <v>0</v>
      </c>
      <c r="X19" s="138">
        <f t="shared" si="5"/>
        <v>0.06</v>
      </c>
      <c r="Y19" s="138">
        <f t="shared" si="5"/>
        <v>0</v>
      </c>
      <c r="Z19" s="138">
        <f t="shared" si="5"/>
        <v>0</v>
      </c>
      <c r="AA19" s="174">
        <f t="shared" si="6"/>
        <v>6.0703011583264792E-2</v>
      </c>
      <c r="AC19" s="173">
        <v>15</v>
      </c>
      <c r="AD19" s="180">
        <f t="shared" si="17"/>
        <v>2003</v>
      </c>
      <c r="AE19" s="138">
        <f t="shared" si="7"/>
        <v>0</v>
      </c>
      <c r="AF19" s="138">
        <f t="shared" si="7"/>
        <v>0</v>
      </c>
      <c r="AG19" s="138">
        <f t="shared" si="7"/>
        <v>0</v>
      </c>
      <c r="AH19" s="138">
        <f t="shared" si="7"/>
        <v>0</v>
      </c>
      <c r="AI19" s="138">
        <f t="shared" si="7"/>
        <v>0.85</v>
      </c>
      <c r="AJ19" s="138">
        <f t="shared" si="7"/>
        <v>0.14000000000000001</v>
      </c>
      <c r="AK19" s="138">
        <f t="shared" si="7"/>
        <v>0</v>
      </c>
      <c r="AL19" s="138">
        <f t="shared" si="7"/>
        <v>0.01</v>
      </c>
      <c r="AM19" s="138">
        <f t="shared" si="7"/>
        <v>0</v>
      </c>
      <c r="AN19" s="138">
        <f t="shared" si="7"/>
        <v>0</v>
      </c>
      <c r="AO19" s="174">
        <f t="shared" si="8"/>
        <v>7.473369470987495E-4</v>
      </c>
      <c r="AP19" s="139"/>
      <c r="AR19" s="180">
        <f t="shared" si="18"/>
        <v>2003</v>
      </c>
      <c r="AS19" s="103" t="str">
        <f t="shared" si="19"/>
        <v>A</v>
      </c>
      <c r="AT19" s="140">
        <f t="shared" si="9"/>
        <v>5.0988107938888002E-4</v>
      </c>
      <c r="AU19" s="147"/>
      <c r="AX19" s="180">
        <f t="shared" si="20"/>
        <v>2003</v>
      </c>
      <c r="AY19" s="103" t="str">
        <f t="shared" si="21"/>
        <v>A</v>
      </c>
      <c r="AZ19" s="140">
        <f t="shared" si="10"/>
        <v>2.1871795614393521E-3</v>
      </c>
      <c r="BA19" s="147"/>
      <c r="BD19" s="180">
        <f t="shared" si="22"/>
        <v>2003</v>
      </c>
      <c r="BE19" s="103" t="str">
        <f t="shared" si="23"/>
        <v>M</v>
      </c>
      <c r="BF19" s="140">
        <f t="shared" si="11"/>
        <v>5.5467251684798314E-3</v>
      </c>
      <c r="BG19" s="147"/>
      <c r="BJ19" s="180">
        <f t="shared" si="24"/>
        <v>2003</v>
      </c>
      <c r="BK19" s="103" t="str">
        <f t="shared" si="25"/>
        <v>N</v>
      </c>
      <c r="BL19" s="140">
        <f t="shared" si="12"/>
        <v>1.7942910470904324E-3</v>
      </c>
      <c r="BM19" s="147"/>
      <c r="BP19" s="180">
        <f t="shared" si="26"/>
        <v>2003</v>
      </c>
      <c r="BQ19" s="103" t="str">
        <f t="shared" si="27"/>
        <v>N</v>
      </c>
      <c r="BR19" s="140">
        <f t="shared" si="13"/>
        <v>2.8785741144632141E-3</v>
      </c>
      <c r="BS19" s="147"/>
    </row>
    <row r="20" spans="1:71" ht="13">
      <c r="A20" s="173">
        <v>16</v>
      </c>
      <c r="B20" s="180">
        <f t="shared" si="15"/>
        <v>2002</v>
      </c>
      <c r="C20" s="138" t="str">
        <f t="shared" si="3"/>
        <v/>
      </c>
      <c r="D20" s="138">
        <f t="shared" si="3"/>
        <v>0</v>
      </c>
      <c r="E20" s="138">
        <f t="shared" si="3"/>
        <v>0</v>
      </c>
      <c r="F20" s="138">
        <f t="shared" si="3"/>
        <v>0</v>
      </c>
      <c r="G20" s="138">
        <f t="shared" si="3"/>
        <v>0.01</v>
      </c>
      <c r="H20" s="138">
        <f t="shared" si="3"/>
        <v>0.99</v>
      </c>
      <c r="I20" s="138">
        <f t="shared" si="3"/>
        <v>0</v>
      </c>
      <c r="J20" s="138">
        <f t="shared" si="3"/>
        <v>0</v>
      </c>
      <c r="K20" s="138">
        <f t="shared" si="3"/>
        <v>0</v>
      </c>
      <c r="L20" s="138">
        <f t="shared" si="3"/>
        <v>0</v>
      </c>
      <c r="M20" s="174">
        <f t="shared" si="4"/>
        <v>0.15897897876727052</v>
      </c>
      <c r="O20" s="173">
        <v>16</v>
      </c>
      <c r="P20" s="180">
        <f t="shared" si="16"/>
        <v>2002</v>
      </c>
      <c r="Q20" s="138" t="str">
        <f t="shared" si="5"/>
        <v/>
      </c>
      <c r="R20" s="138">
        <f t="shared" si="5"/>
        <v>0</v>
      </c>
      <c r="S20" s="138">
        <f t="shared" si="5"/>
        <v>0</v>
      </c>
      <c r="T20" s="138">
        <f t="shared" si="5"/>
        <v>0</v>
      </c>
      <c r="U20" s="138">
        <f t="shared" si="5"/>
        <v>0.31</v>
      </c>
      <c r="V20" s="138">
        <f t="shared" si="5"/>
        <v>0.69</v>
      </c>
      <c r="W20" s="138">
        <f t="shared" si="5"/>
        <v>0</v>
      </c>
      <c r="X20" s="138">
        <f t="shared" si="5"/>
        <v>0</v>
      </c>
      <c r="Y20" s="138">
        <f t="shared" si="5"/>
        <v>0</v>
      </c>
      <c r="Z20" s="138">
        <f t="shared" si="5"/>
        <v>0</v>
      </c>
      <c r="AA20" s="174">
        <f t="shared" si="6"/>
        <v>5.2477935401338771E-2</v>
      </c>
      <c r="AC20" s="173">
        <v>16</v>
      </c>
      <c r="AD20" s="180">
        <f t="shared" si="17"/>
        <v>2002</v>
      </c>
      <c r="AE20" s="138">
        <f t="shared" si="7"/>
        <v>0</v>
      </c>
      <c r="AF20" s="138">
        <f t="shared" si="7"/>
        <v>0</v>
      </c>
      <c r="AG20" s="138">
        <f t="shared" si="7"/>
        <v>0</v>
      </c>
      <c r="AH20" s="138">
        <f t="shared" si="7"/>
        <v>0</v>
      </c>
      <c r="AI20" s="138">
        <f t="shared" si="7"/>
        <v>0.94</v>
      </c>
      <c r="AJ20" s="138">
        <f t="shared" si="7"/>
        <v>0.06</v>
      </c>
      <c r="AK20" s="138">
        <f t="shared" si="7"/>
        <v>0</v>
      </c>
      <c r="AL20" s="138">
        <f t="shared" si="7"/>
        <v>0</v>
      </c>
      <c r="AM20" s="138">
        <f t="shared" si="7"/>
        <v>0</v>
      </c>
      <c r="AN20" s="138">
        <f t="shared" si="7"/>
        <v>0</v>
      </c>
      <c r="AO20" s="174">
        <f t="shared" si="8"/>
        <v>6.0250112795761073E-4</v>
      </c>
      <c r="AP20" s="139"/>
      <c r="AR20" s="180">
        <f t="shared" si="18"/>
        <v>2002</v>
      </c>
      <c r="AS20" s="103" t="str">
        <f t="shared" si="19"/>
        <v>A</v>
      </c>
      <c r="AT20" s="140">
        <f t="shared" si="9"/>
        <v>4.5812729908383519E-4</v>
      </c>
      <c r="AU20" s="147"/>
      <c r="AX20" s="180">
        <f t="shared" si="20"/>
        <v>2002</v>
      </c>
      <c r="AY20" s="103" t="str">
        <f t="shared" si="21"/>
        <v>A</v>
      </c>
      <c r="AZ20" s="140">
        <f t="shared" si="10"/>
        <v>1.6826013654502843E-3</v>
      </c>
      <c r="BA20" s="147"/>
      <c r="BD20" s="180">
        <f t="shared" si="22"/>
        <v>2002</v>
      </c>
      <c r="BE20" s="103" t="str">
        <f t="shared" si="23"/>
        <v>M</v>
      </c>
      <c r="BF20" s="140">
        <f t="shared" si="11"/>
        <v>3.0663160393778807E-3</v>
      </c>
      <c r="BG20" s="147"/>
      <c r="BJ20" s="180">
        <f t="shared" si="24"/>
        <v>2002</v>
      </c>
      <c r="BK20" s="103" t="str">
        <f t="shared" si="25"/>
        <v>N</v>
      </c>
      <c r="BL20" s="140">
        <f t="shared" si="12"/>
        <v>1.5184930741130101E-3</v>
      </c>
      <c r="BM20" s="147"/>
      <c r="BP20" s="180">
        <f t="shared" si="26"/>
        <v>2002</v>
      </c>
      <c r="BQ20" s="103" t="str">
        <f t="shared" si="27"/>
        <v>N</v>
      </c>
      <c r="BR20" s="140">
        <f t="shared" si="13"/>
        <v>2.9804797030472765E-3</v>
      </c>
      <c r="BS20" s="147"/>
    </row>
    <row r="21" spans="1:71" ht="13">
      <c r="A21" s="173">
        <v>17</v>
      </c>
      <c r="B21" s="180">
        <f t="shared" si="15"/>
        <v>2001</v>
      </c>
      <c r="C21" s="138" t="str">
        <f t="shared" si="3"/>
        <v/>
      </c>
      <c r="D21" s="138">
        <f t="shared" si="3"/>
        <v>0</v>
      </c>
      <c r="E21" s="138">
        <f t="shared" si="3"/>
        <v>0</v>
      </c>
      <c r="F21" s="138">
        <f t="shared" si="3"/>
        <v>0</v>
      </c>
      <c r="G21" s="138">
        <f t="shared" si="3"/>
        <v>0.03</v>
      </c>
      <c r="H21" s="138">
        <f t="shared" si="3"/>
        <v>0.97</v>
      </c>
      <c r="I21" s="138">
        <f t="shared" si="3"/>
        <v>0</v>
      </c>
      <c r="J21" s="138">
        <f t="shared" si="3"/>
        <v>0</v>
      </c>
      <c r="K21" s="138">
        <f t="shared" si="3"/>
        <v>0</v>
      </c>
      <c r="L21" s="138">
        <f t="shared" si="3"/>
        <v>0</v>
      </c>
      <c r="M21" s="174">
        <f t="shared" si="4"/>
        <v>0.12508800392386474</v>
      </c>
      <c r="O21" s="173">
        <v>17</v>
      </c>
      <c r="P21" s="180">
        <f t="shared" si="16"/>
        <v>2001</v>
      </c>
      <c r="Q21" s="138" t="str">
        <f t="shared" si="5"/>
        <v/>
      </c>
      <c r="R21" s="138">
        <f t="shared" si="5"/>
        <v>0</v>
      </c>
      <c r="S21" s="138">
        <f t="shared" si="5"/>
        <v>0</v>
      </c>
      <c r="T21" s="138">
        <f t="shared" si="5"/>
        <v>0</v>
      </c>
      <c r="U21" s="138">
        <f t="shared" si="5"/>
        <v>0.24</v>
      </c>
      <c r="V21" s="138">
        <f t="shared" si="5"/>
        <v>0.76</v>
      </c>
      <c r="W21" s="138">
        <f t="shared" si="5"/>
        <v>0</v>
      </c>
      <c r="X21" s="138">
        <f t="shared" si="5"/>
        <v>0</v>
      </c>
      <c r="Y21" s="138">
        <f t="shared" si="5"/>
        <v>0</v>
      </c>
      <c r="Z21" s="138">
        <f t="shared" si="5"/>
        <v>0</v>
      </c>
      <c r="AA21" s="174">
        <f t="shared" si="6"/>
        <v>4.1441904885479525E-2</v>
      </c>
      <c r="AC21" s="173">
        <v>17</v>
      </c>
      <c r="AD21" s="180">
        <f t="shared" si="17"/>
        <v>2001</v>
      </c>
      <c r="AE21" s="138">
        <f t="shared" si="7"/>
        <v>0</v>
      </c>
      <c r="AF21" s="138">
        <f t="shared" si="7"/>
        <v>0</v>
      </c>
      <c r="AG21" s="138">
        <f t="shared" si="7"/>
        <v>0</v>
      </c>
      <c r="AH21" s="138">
        <f t="shared" si="7"/>
        <v>0</v>
      </c>
      <c r="AI21" s="138">
        <f t="shared" si="7"/>
        <v>0.78</v>
      </c>
      <c r="AJ21" s="138">
        <f t="shared" si="7"/>
        <v>0.22</v>
      </c>
      <c r="AK21" s="138">
        <f t="shared" si="7"/>
        <v>0</v>
      </c>
      <c r="AL21" s="138">
        <f t="shared" si="7"/>
        <v>0</v>
      </c>
      <c r="AM21" s="138">
        <f t="shared" si="7"/>
        <v>0</v>
      </c>
      <c r="AN21" s="138">
        <f t="shared" si="7"/>
        <v>0</v>
      </c>
      <c r="AO21" s="174">
        <f t="shared" si="8"/>
        <v>4.6695050447025896E-4</v>
      </c>
      <c r="AP21" s="139"/>
      <c r="AR21" s="180">
        <f t="shared" si="18"/>
        <v>2001</v>
      </c>
      <c r="AS21" s="103" t="str">
        <f t="shared" si="19"/>
        <v>A</v>
      </c>
      <c r="AT21" s="140">
        <f t="shared" si="9"/>
        <v>2.6329558491217905E-4</v>
      </c>
      <c r="AU21" s="147"/>
      <c r="AX21" s="180">
        <f t="shared" si="20"/>
        <v>2001</v>
      </c>
      <c r="AY21" s="103" t="str">
        <f t="shared" si="21"/>
        <v>A</v>
      </c>
      <c r="AZ21" s="140">
        <f t="shared" si="10"/>
        <v>1.734022457326582E-3</v>
      </c>
      <c r="BA21" s="147"/>
      <c r="BD21" s="180">
        <f t="shared" si="22"/>
        <v>2001</v>
      </c>
      <c r="BE21" s="103" t="str">
        <f t="shared" si="23"/>
        <v>M</v>
      </c>
      <c r="BF21" s="140">
        <f t="shared" si="11"/>
        <v>3.8854923194243866E-3</v>
      </c>
      <c r="BG21" s="147"/>
      <c r="BJ21" s="180">
        <f t="shared" si="24"/>
        <v>2001</v>
      </c>
      <c r="BK21" s="103" t="str">
        <f t="shared" si="25"/>
        <v>N</v>
      </c>
      <c r="BL21" s="140">
        <f t="shared" si="12"/>
        <v>1.2587801077804631E-3</v>
      </c>
      <c r="BM21" s="147"/>
      <c r="BP21" s="180">
        <f t="shared" si="26"/>
        <v>2001</v>
      </c>
      <c r="BQ21" s="103" t="str">
        <f t="shared" si="27"/>
        <v>N</v>
      </c>
      <c r="BR21" s="140">
        <f t="shared" si="13"/>
        <v>2.4815679634241326E-3</v>
      </c>
      <c r="BS21" s="147"/>
    </row>
    <row r="22" spans="1:71" ht="13">
      <c r="A22" s="173">
        <v>18</v>
      </c>
      <c r="B22" s="180">
        <f t="shared" si="15"/>
        <v>2000</v>
      </c>
      <c r="C22" s="138" t="str">
        <f t="shared" ref="C22:L34" si="28">VLOOKUP($B22,techs,C$2,FALSE)</f>
        <v/>
      </c>
      <c r="D22" s="138">
        <f t="shared" si="28"/>
        <v>0</v>
      </c>
      <c r="E22" s="138">
        <f t="shared" si="28"/>
        <v>0</v>
      </c>
      <c r="F22" s="138">
        <f t="shared" si="28"/>
        <v>0</v>
      </c>
      <c r="G22" s="138">
        <f t="shared" si="28"/>
        <v>0.44</v>
      </c>
      <c r="H22" s="138">
        <f t="shared" si="28"/>
        <v>0.56000000000000005</v>
      </c>
      <c r="I22" s="138">
        <f t="shared" si="28"/>
        <v>0</v>
      </c>
      <c r="J22" s="138">
        <f t="shared" si="28"/>
        <v>0</v>
      </c>
      <c r="K22" s="138">
        <f t="shared" si="28"/>
        <v>0</v>
      </c>
      <c r="L22" s="138">
        <f t="shared" si="28"/>
        <v>0</v>
      </c>
      <c r="M22" s="174">
        <f t="shared" si="4"/>
        <v>0.10938108009892984</v>
      </c>
      <c r="O22" s="173">
        <v>18</v>
      </c>
      <c r="P22" s="180">
        <f t="shared" si="16"/>
        <v>2000</v>
      </c>
      <c r="Q22" s="138" t="str">
        <f t="shared" ref="Q22:Z34" si="29">VLOOKUP($B22,techs,Q$2,FALSE)</f>
        <v/>
      </c>
      <c r="R22" s="138">
        <f t="shared" si="29"/>
        <v>0</v>
      </c>
      <c r="S22" s="138">
        <f t="shared" si="29"/>
        <v>0</v>
      </c>
      <c r="T22" s="138">
        <f t="shared" si="29"/>
        <v>0</v>
      </c>
      <c r="U22" s="138">
        <f t="shared" si="29"/>
        <v>0.63</v>
      </c>
      <c r="V22" s="138">
        <f t="shared" si="29"/>
        <v>0.37</v>
      </c>
      <c r="W22" s="138">
        <f t="shared" si="29"/>
        <v>0</v>
      </c>
      <c r="X22" s="138">
        <f t="shared" si="29"/>
        <v>0</v>
      </c>
      <c r="Y22" s="138">
        <f t="shared" si="29"/>
        <v>0</v>
      </c>
      <c r="Z22" s="138">
        <f t="shared" si="29"/>
        <v>0</v>
      </c>
      <c r="AA22" s="174">
        <f t="shared" si="6"/>
        <v>3.4642471670355626E-2</v>
      </c>
      <c r="AC22" s="173">
        <v>18</v>
      </c>
      <c r="AD22" s="180">
        <f t="shared" si="17"/>
        <v>2000</v>
      </c>
      <c r="AE22" s="138">
        <f t="shared" ref="AE22:AN34" si="30">VLOOKUP($B22,techs,AE$2,FALSE)</f>
        <v>0</v>
      </c>
      <c r="AF22" s="138">
        <f t="shared" si="30"/>
        <v>0</v>
      </c>
      <c r="AG22" s="138">
        <f t="shared" si="30"/>
        <v>0</v>
      </c>
      <c r="AH22" s="138">
        <f t="shared" si="30"/>
        <v>0</v>
      </c>
      <c r="AI22" s="138">
        <f t="shared" si="30"/>
        <v>0.93</v>
      </c>
      <c r="AJ22" s="138">
        <f t="shared" si="30"/>
        <v>7.0000000000000007E-2</v>
      </c>
      <c r="AK22" s="138">
        <f t="shared" si="30"/>
        <v>0</v>
      </c>
      <c r="AL22" s="138">
        <f t="shared" si="30"/>
        <v>0</v>
      </c>
      <c r="AM22" s="138">
        <f t="shared" si="30"/>
        <v>0</v>
      </c>
      <c r="AN22" s="138">
        <f t="shared" si="30"/>
        <v>0</v>
      </c>
      <c r="AO22" s="174">
        <f t="shared" si="8"/>
        <v>8.3496184575075876E-4</v>
      </c>
      <c r="AP22" s="139"/>
      <c r="AR22" s="180">
        <f t="shared" si="18"/>
        <v>2000</v>
      </c>
      <c r="AS22" s="103" t="str">
        <f t="shared" si="19"/>
        <v>A</v>
      </c>
      <c r="AT22" s="140">
        <f t="shared" si="9"/>
        <v>1.9612555867928221E-4</v>
      </c>
      <c r="AU22" s="147"/>
      <c r="AX22" s="180">
        <f t="shared" si="20"/>
        <v>2000</v>
      </c>
      <c r="AY22" s="103" t="str">
        <f t="shared" si="21"/>
        <v>A</v>
      </c>
      <c r="AZ22" s="140">
        <f t="shared" si="10"/>
        <v>8.5897415538704425E-4</v>
      </c>
      <c r="BA22" s="147"/>
      <c r="BD22" s="180">
        <f t="shared" si="22"/>
        <v>2000</v>
      </c>
      <c r="BE22" s="103" t="str">
        <f t="shared" si="23"/>
        <v>M</v>
      </c>
      <c r="BF22" s="140">
        <f t="shared" si="11"/>
        <v>4.9969193283991827E-3</v>
      </c>
      <c r="BG22" s="147"/>
      <c r="BJ22" s="180">
        <f t="shared" si="24"/>
        <v>2000</v>
      </c>
      <c r="BK22" s="103" t="str">
        <f t="shared" si="25"/>
        <v>N</v>
      </c>
      <c r="BL22" s="140">
        <f t="shared" si="12"/>
        <v>9.6681156961218244E-4</v>
      </c>
      <c r="BM22" s="147"/>
      <c r="BP22" s="180">
        <f t="shared" si="26"/>
        <v>2000</v>
      </c>
      <c r="BQ22" s="103" t="str">
        <f t="shared" si="27"/>
        <v>N</v>
      </c>
      <c r="BR22" s="140">
        <f t="shared" si="13"/>
        <v>2.429926056874282E-3</v>
      </c>
      <c r="BS22" s="147"/>
    </row>
    <row r="23" spans="1:71" ht="13">
      <c r="A23" s="173">
        <v>19</v>
      </c>
      <c r="B23" s="180">
        <f t="shared" si="15"/>
        <v>1999</v>
      </c>
      <c r="C23" s="138" t="str">
        <f t="shared" si="28"/>
        <v/>
      </c>
      <c r="D23" s="138">
        <f t="shared" si="28"/>
        <v>0</v>
      </c>
      <c r="E23" s="138">
        <f t="shared" si="28"/>
        <v>0</v>
      </c>
      <c r="F23" s="138">
        <f t="shared" si="28"/>
        <v>0</v>
      </c>
      <c r="G23" s="138">
        <f t="shared" si="28"/>
        <v>0.67</v>
      </c>
      <c r="H23" s="138">
        <f t="shared" si="28"/>
        <v>0.33</v>
      </c>
      <c r="I23" s="138">
        <f t="shared" si="28"/>
        <v>0</v>
      </c>
      <c r="J23" s="138">
        <f t="shared" si="28"/>
        <v>0</v>
      </c>
      <c r="K23" s="138">
        <f t="shared" si="28"/>
        <v>0</v>
      </c>
      <c r="L23" s="138">
        <f t="shared" si="28"/>
        <v>0</v>
      </c>
      <c r="M23" s="174">
        <f t="shared" si="4"/>
        <v>7.9805802512897622E-2</v>
      </c>
      <c r="O23" s="173">
        <v>19</v>
      </c>
      <c r="P23" s="180">
        <f t="shared" si="16"/>
        <v>1999</v>
      </c>
      <c r="Q23" s="138" t="str">
        <f t="shared" si="29"/>
        <v/>
      </c>
      <c r="R23" s="138">
        <f t="shared" si="29"/>
        <v>0</v>
      </c>
      <c r="S23" s="138">
        <f t="shared" si="29"/>
        <v>0</v>
      </c>
      <c r="T23" s="138">
        <f t="shared" si="29"/>
        <v>0</v>
      </c>
      <c r="U23" s="138">
        <f t="shared" si="29"/>
        <v>0.61</v>
      </c>
      <c r="V23" s="138">
        <f t="shared" si="29"/>
        <v>0.39</v>
      </c>
      <c r="W23" s="138">
        <f t="shared" si="29"/>
        <v>0</v>
      </c>
      <c r="X23" s="138">
        <f t="shared" si="29"/>
        <v>0</v>
      </c>
      <c r="Y23" s="138">
        <f t="shared" si="29"/>
        <v>0</v>
      </c>
      <c r="Z23" s="138">
        <f t="shared" si="29"/>
        <v>0</v>
      </c>
      <c r="AA23" s="174">
        <f t="shared" si="6"/>
        <v>2.6844040547694469E-2</v>
      </c>
      <c r="AC23" s="173">
        <v>19</v>
      </c>
      <c r="AD23" s="180">
        <f t="shared" si="17"/>
        <v>1999</v>
      </c>
      <c r="AE23" s="138">
        <f t="shared" si="30"/>
        <v>0</v>
      </c>
      <c r="AF23" s="138">
        <f t="shared" si="30"/>
        <v>0</v>
      </c>
      <c r="AG23" s="138">
        <f t="shared" si="30"/>
        <v>0</v>
      </c>
      <c r="AH23" s="138">
        <f t="shared" si="30"/>
        <v>0</v>
      </c>
      <c r="AI23" s="138">
        <f t="shared" si="30"/>
        <v>0.98</v>
      </c>
      <c r="AJ23" s="138">
        <f t="shared" si="30"/>
        <v>0.02</v>
      </c>
      <c r="AK23" s="138">
        <f t="shared" si="30"/>
        <v>0</v>
      </c>
      <c r="AL23" s="138">
        <f t="shared" si="30"/>
        <v>0</v>
      </c>
      <c r="AM23" s="138">
        <f t="shared" si="30"/>
        <v>0</v>
      </c>
      <c r="AN23" s="138">
        <f t="shared" si="30"/>
        <v>0</v>
      </c>
      <c r="AO23" s="174">
        <f t="shared" si="8"/>
        <v>7.7148727783722182E-4</v>
      </c>
      <c r="AP23" s="139"/>
      <c r="AR23" s="180">
        <f t="shared" si="18"/>
        <v>1999</v>
      </c>
      <c r="AS23" s="103" t="str">
        <f t="shared" si="19"/>
        <v>A</v>
      </c>
      <c r="AT23" s="140">
        <f t="shared" si="9"/>
        <v>1.0732174332298198E-4</v>
      </c>
      <c r="AU23" s="147"/>
      <c r="AX23" s="180">
        <f t="shared" si="20"/>
        <v>1999</v>
      </c>
      <c r="AY23" s="103" t="str">
        <f t="shared" si="21"/>
        <v>A</v>
      </c>
      <c r="AZ23" s="140">
        <f t="shared" si="10"/>
        <v>1.11587372451077E-3</v>
      </c>
      <c r="BA23" s="147"/>
      <c r="BD23" s="180">
        <f t="shared" si="22"/>
        <v>1999</v>
      </c>
      <c r="BE23" s="103" t="str">
        <f t="shared" si="23"/>
        <v>M</v>
      </c>
      <c r="BF23" s="140">
        <f t="shared" si="11"/>
        <v>3.655546010882609E-3</v>
      </c>
      <c r="BG23" s="147"/>
      <c r="BJ23" s="180">
        <f t="shared" si="24"/>
        <v>1999</v>
      </c>
      <c r="BK23" s="103" t="str">
        <f t="shared" si="25"/>
        <v>N</v>
      </c>
      <c r="BL23" s="140">
        <f t="shared" si="12"/>
        <v>7.0072449160387372E-4</v>
      </c>
      <c r="BM23" s="147"/>
      <c r="BP23" s="180">
        <f t="shared" si="26"/>
        <v>1999</v>
      </c>
      <c r="BQ23" s="103" t="str">
        <f t="shared" si="27"/>
        <v>N</v>
      </c>
      <c r="BR23" s="140">
        <f t="shared" si="13"/>
        <v>2.4528245099714662E-3</v>
      </c>
      <c r="BS23" s="147"/>
    </row>
    <row r="24" spans="1:71" ht="13">
      <c r="A24" s="173">
        <v>20</v>
      </c>
      <c r="B24" s="180">
        <f t="shared" si="15"/>
        <v>1998</v>
      </c>
      <c r="C24" s="138" t="str">
        <f t="shared" si="28"/>
        <v/>
      </c>
      <c r="D24" s="138">
        <f t="shared" si="28"/>
        <v>0</v>
      </c>
      <c r="E24" s="138">
        <f t="shared" si="28"/>
        <v>0</v>
      </c>
      <c r="F24" s="138">
        <f t="shared" si="28"/>
        <v>0</v>
      </c>
      <c r="G24" s="138">
        <f t="shared" si="28"/>
        <v>0.82</v>
      </c>
      <c r="H24" s="138">
        <f t="shared" si="28"/>
        <v>0.18</v>
      </c>
      <c r="I24" s="138">
        <f t="shared" si="28"/>
        <v>0</v>
      </c>
      <c r="J24" s="138">
        <f t="shared" si="28"/>
        <v>0</v>
      </c>
      <c r="K24" s="138">
        <f t="shared" si="28"/>
        <v>0</v>
      </c>
      <c r="L24" s="138">
        <f t="shared" si="28"/>
        <v>0</v>
      </c>
      <c r="M24" s="174">
        <f t="shared" si="4"/>
        <v>5.7355478163500451E-2</v>
      </c>
      <c r="O24" s="173">
        <v>20</v>
      </c>
      <c r="P24" s="180">
        <f t="shared" si="16"/>
        <v>1998</v>
      </c>
      <c r="Q24" s="138" t="str">
        <f t="shared" si="29"/>
        <v/>
      </c>
      <c r="R24" s="138">
        <f t="shared" si="29"/>
        <v>0</v>
      </c>
      <c r="S24" s="138">
        <f t="shared" si="29"/>
        <v>0</v>
      </c>
      <c r="T24" s="138">
        <f t="shared" si="29"/>
        <v>0</v>
      </c>
      <c r="U24" s="138">
        <f t="shared" si="29"/>
        <v>0.87</v>
      </c>
      <c r="V24" s="138">
        <f t="shared" si="29"/>
        <v>0.13</v>
      </c>
      <c r="W24" s="138">
        <f t="shared" si="29"/>
        <v>0</v>
      </c>
      <c r="X24" s="138">
        <f t="shared" si="29"/>
        <v>0</v>
      </c>
      <c r="Y24" s="138">
        <f t="shared" si="29"/>
        <v>0</v>
      </c>
      <c r="Z24" s="138">
        <f t="shared" si="29"/>
        <v>0</v>
      </c>
      <c r="AA24" s="174">
        <f t="shared" si="6"/>
        <v>1.9702777254966788E-2</v>
      </c>
      <c r="AC24" s="173">
        <v>20</v>
      </c>
      <c r="AD24" s="180">
        <f t="shared" si="17"/>
        <v>1998</v>
      </c>
      <c r="AE24" s="138">
        <f t="shared" si="30"/>
        <v>0</v>
      </c>
      <c r="AF24" s="138">
        <f t="shared" si="30"/>
        <v>0</v>
      </c>
      <c r="AG24" s="138">
        <f t="shared" si="30"/>
        <v>0</v>
      </c>
      <c r="AH24" s="138">
        <f t="shared" si="30"/>
        <v>0</v>
      </c>
      <c r="AI24" s="138">
        <f t="shared" si="30"/>
        <v>1</v>
      </c>
      <c r="AJ24" s="138">
        <f t="shared" si="30"/>
        <v>0</v>
      </c>
      <c r="AK24" s="138">
        <f t="shared" si="30"/>
        <v>0</v>
      </c>
      <c r="AL24" s="138">
        <f t="shared" si="30"/>
        <v>0</v>
      </c>
      <c r="AM24" s="138">
        <f t="shared" si="30"/>
        <v>0</v>
      </c>
      <c r="AN24" s="138">
        <f t="shared" si="30"/>
        <v>0</v>
      </c>
      <c r="AO24" s="174">
        <f t="shared" si="8"/>
        <v>2.9284757218761093E-4</v>
      </c>
      <c r="AP24" s="139"/>
      <c r="AR24" s="180">
        <f t="shared" si="18"/>
        <v>1998</v>
      </c>
      <c r="AS24" s="103" t="str">
        <f t="shared" si="19"/>
        <v>A</v>
      </c>
      <c r="AT24" s="140">
        <f t="shared" si="9"/>
        <v>7.7130856551881535E-5</v>
      </c>
      <c r="AU24" s="147"/>
      <c r="AX24" s="180">
        <f t="shared" si="20"/>
        <v>1998</v>
      </c>
      <c r="AY24" s="103" t="str">
        <f t="shared" si="21"/>
        <v>A</v>
      </c>
      <c r="AZ24" s="140">
        <f t="shared" si="10"/>
        <v>3.9458867900270142E-4</v>
      </c>
      <c r="BA24" s="147"/>
      <c r="BD24" s="180">
        <f t="shared" si="22"/>
        <v>1998</v>
      </c>
      <c r="BE24" s="103" t="str">
        <f t="shared" si="23"/>
        <v>M</v>
      </c>
      <c r="BF24" s="140">
        <f t="shared" si="11"/>
        <v>1.9633574767603415E-3</v>
      </c>
      <c r="BG24" s="147"/>
      <c r="BJ24" s="180">
        <f t="shared" si="24"/>
        <v>1998</v>
      </c>
      <c r="BK24" s="103" t="str">
        <f t="shared" si="25"/>
        <v>N</v>
      </c>
      <c r="BL24" s="140">
        <f t="shared" si="12"/>
        <v>5.867177290810213E-4</v>
      </c>
      <c r="BM24" s="147"/>
      <c r="BP24" s="180">
        <f t="shared" si="26"/>
        <v>1998</v>
      </c>
      <c r="BQ24" s="103" t="str">
        <f t="shared" si="27"/>
        <v>N</v>
      </c>
      <c r="BR24" s="140">
        <f t="shared" si="13"/>
        <v>1.7937675096616301E-3</v>
      </c>
      <c r="BS24" s="147"/>
    </row>
    <row r="25" spans="1:71" ht="13">
      <c r="A25" s="173">
        <v>21</v>
      </c>
      <c r="B25" s="180">
        <f t="shared" si="15"/>
        <v>1997</v>
      </c>
      <c r="C25" s="138" t="str">
        <f t="shared" si="28"/>
        <v/>
      </c>
      <c r="D25" s="138">
        <f t="shared" si="28"/>
        <v>0</v>
      </c>
      <c r="E25" s="138">
        <f t="shared" si="28"/>
        <v>0</v>
      </c>
      <c r="F25" s="138">
        <f t="shared" si="28"/>
        <v>0.2</v>
      </c>
      <c r="G25" s="138">
        <f t="shared" si="28"/>
        <v>0.68</v>
      </c>
      <c r="H25" s="138">
        <f t="shared" si="28"/>
        <v>0.12</v>
      </c>
      <c r="I25" s="138">
        <f t="shared" si="28"/>
        <v>0</v>
      </c>
      <c r="J25" s="138">
        <f t="shared" si="28"/>
        <v>0</v>
      </c>
      <c r="K25" s="138">
        <f t="shared" si="28"/>
        <v>0</v>
      </c>
      <c r="L25" s="138">
        <f t="shared" si="28"/>
        <v>0</v>
      </c>
      <c r="M25" s="174">
        <f t="shared" si="4"/>
        <v>5.0437446432257886E-2</v>
      </c>
      <c r="O25" s="173">
        <v>21</v>
      </c>
      <c r="P25" s="180">
        <f t="shared" si="16"/>
        <v>1997</v>
      </c>
      <c r="Q25" s="138" t="str">
        <f t="shared" si="29"/>
        <v/>
      </c>
      <c r="R25" s="138">
        <f t="shared" si="29"/>
        <v>0</v>
      </c>
      <c r="S25" s="138">
        <f t="shared" si="29"/>
        <v>0</v>
      </c>
      <c r="T25" s="138">
        <f t="shared" si="29"/>
        <v>0</v>
      </c>
      <c r="U25" s="138">
        <f t="shared" si="29"/>
        <v>1</v>
      </c>
      <c r="V25" s="138">
        <f t="shared" si="29"/>
        <v>0</v>
      </c>
      <c r="W25" s="138">
        <f t="shared" si="29"/>
        <v>0</v>
      </c>
      <c r="X25" s="138">
        <f t="shared" si="29"/>
        <v>0</v>
      </c>
      <c r="Y25" s="138">
        <f t="shared" si="29"/>
        <v>0</v>
      </c>
      <c r="Z25" s="138">
        <f t="shared" si="29"/>
        <v>0</v>
      </c>
      <c r="AA25" s="174">
        <f t="shared" si="6"/>
        <v>1.6062652680738441E-2</v>
      </c>
      <c r="AC25" s="173">
        <v>21</v>
      </c>
      <c r="AD25" s="180">
        <f t="shared" si="17"/>
        <v>1997</v>
      </c>
      <c r="AE25" s="138">
        <f t="shared" si="30"/>
        <v>0</v>
      </c>
      <c r="AF25" s="138">
        <f t="shared" si="30"/>
        <v>0</v>
      </c>
      <c r="AG25" s="138">
        <f t="shared" si="30"/>
        <v>0.1</v>
      </c>
      <c r="AH25" s="138">
        <f t="shared" si="30"/>
        <v>0.05</v>
      </c>
      <c r="AI25" s="138">
        <f t="shared" si="30"/>
        <v>0.85</v>
      </c>
      <c r="AJ25" s="138">
        <f t="shared" si="30"/>
        <v>0</v>
      </c>
      <c r="AK25" s="138">
        <f t="shared" si="30"/>
        <v>0</v>
      </c>
      <c r="AL25" s="138">
        <f t="shared" si="30"/>
        <v>0</v>
      </c>
      <c r="AM25" s="138">
        <f t="shared" si="30"/>
        <v>0</v>
      </c>
      <c r="AN25" s="138">
        <f t="shared" si="30"/>
        <v>0</v>
      </c>
      <c r="AO25" s="174">
        <f t="shared" si="8"/>
        <v>4.9067076082571733E-4</v>
      </c>
      <c r="AP25" s="139"/>
      <c r="AR25" s="180">
        <f t="shared" si="18"/>
        <v>1997</v>
      </c>
      <c r="AS25" s="103" t="str">
        <f t="shared" si="19"/>
        <v>A</v>
      </c>
      <c r="AT25" s="140">
        <f t="shared" si="9"/>
        <v>2.4664575572774103E-5</v>
      </c>
      <c r="AU25" s="147"/>
      <c r="AX25" s="180">
        <f t="shared" si="20"/>
        <v>1997</v>
      </c>
      <c r="AY25" s="103" t="str">
        <f t="shared" si="21"/>
        <v>A</v>
      </c>
      <c r="AZ25" s="140">
        <f t="shared" si="10"/>
        <v>4.3448726966776528E-4</v>
      </c>
      <c r="BA25" s="147"/>
      <c r="BD25" s="180">
        <f t="shared" si="22"/>
        <v>1997</v>
      </c>
      <c r="BE25" s="103" t="str">
        <f t="shared" si="23"/>
        <v>M</v>
      </c>
      <c r="BF25" s="140">
        <f t="shared" si="11"/>
        <v>1.957652292786887E-3</v>
      </c>
      <c r="BG25" s="147"/>
      <c r="BJ25" s="180">
        <f t="shared" si="24"/>
        <v>1997</v>
      </c>
      <c r="BK25" s="103" t="str">
        <f t="shared" si="25"/>
        <v>N</v>
      </c>
      <c r="BL25" s="140">
        <f t="shared" si="12"/>
        <v>5.2721176034958123E-4</v>
      </c>
      <c r="BM25" s="147"/>
      <c r="BP25" s="180">
        <f t="shared" si="26"/>
        <v>1997</v>
      </c>
      <c r="BQ25" s="103" t="str">
        <f t="shared" si="27"/>
        <v>N</v>
      </c>
      <c r="BR25" s="140">
        <f t="shared" si="13"/>
        <v>1.5368697809694282E-3</v>
      </c>
      <c r="BS25" s="147"/>
    </row>
    <row r="26" spans="1:71" ht="13">
      <c r="A26" s="173">
        <v>22</v>
      </c>
      <c r="B26" s="180">
        <f t="shared" si="15"/>
        <v>1996</v>
      </c>
      <c r="C26" s="138" t="str">
        <f t="shared" si="28"/>
        <v/>
      </c>
      <c r="D26" s="138">
        <f t="shared" si="28"/>
        <v>0</v>
      </c>
      <c r="E26" s="138">
        <f t="shared" si="28"/>
        <v>0</v>
      </c>
      <c r="F26" s="138">
        <f t="shared" si="28"/>
        <v>0.4</v>
      </c>
      <c r="G26" s="138">
        <f t="shared" si="28"/>
        <v>0.54</v>
      </c>
      <c r="H26" s="138">
        <f t="shared" si="28"/>
        <v>0.06</v>
      </c>
      <c r="I26" s="138">
        <f t="shared" si="28"/>
        <v>0</v>
      </c>
      <c r="J26" s="138">
        <f t="shared" si="28"/>
        <v>0</v>
      </c>
      <c r="K26" s="138">
        <f t="shared" si="28"/>
        <v>0</v>
      </c>
      <c r="L26" s="138">
        <f t="shared" si="28"/>
        <v>0</v>
      </c>
      <c r="M26" s="174">
        <f t="shared" si="4"/>
        <v>3.524255448531647E-2</v>
      </c>
      <c r="O26" s="173">
        <v>22</v>
      </c>
      <c r="P26" s="180">
        <f t="shared" si="16"/>
        <v>1996</v>
      </c>
      <c r="Q26" s="138" t="str">
        <f t="shared" si="29"/>
        <v/>
      </c>
      <c r="R26" s="138">
        <f t="shared" si="29"/>
        <v>0</v>
      </c>
      <c r="S26" s="138">
        <f t="shared" si="29"/>
        <v>0</v>
      </c>
      <c r="T26" s="138">
        <f t="shared" si="29"/>
        <v>0</v>
      </c>
      <c r="U26" s="138">
        <f t="shared" si="29"/>
        <v>1</v>
      </c>
      <c r="V26" s="138">
        <f t="shared" si="29"/>
        <v>0</v>
      </c>
      <c r="W26" s="138">
        <f t="shared" si="29"/>
        <v>0</v>
      </c>
      <c r="X26" s="138">
        <f t="shared" si="29"/>
        <v>0</v>
      </c>
      <c r="Y26" s="138">
        <f t="shared" si="29"/>
        <v>0</v>
      </c>
      <c r="Z26" s="138">
        <f t="shared" si="29"/>
        <v>0</v>
      </c>
      <c r="AA26" s="174">
        <f t="shared" si="6"/>
        <v>1.130866422147846E-2</v>
      </c>
      <c r="AC26" s="173">
        <v>22</v>
      </c>
      <c r="AD26" s="180">
        <f t="shared" si="17"/>
        <v>1996</v>
      </c>
      <c r="AE26" s="138">
        <f t="shared" si="30"/>
        <v>0</v>
      </c>
      <c r="AF26" s="138">
        <f t="shared" si="30"/>
        <v>0</v>
      </c>
      <c r="AG26" s="138">
        <f t="shared" si="30"/>
        <v>0.25</v>
      </c>
      <c r="AH26" s="138">
        <f t="shared" si="30"/>
        <v>0.1</v>
      </c>
      <c r="AI26" s="138">
        <f t="shared" si="30"/>
        <v>0.65</v>
      </c>
      <c r="AJ26" s="138">
        <f t="shared" si="30"/>
        <v>0</v>
      </c>
      <c r="AK26" s="138">
        <f t="shared" si="30"/>
        <v>0</v>
      </c>
      <c r="AL26" s="138">
        <f t="shared" si="30"/>
        <v>0</v>
      </c>
      <c r="AM26" s="138">
        <f t="shared" si="30"/>
        <v>0</v>
      </c>
      <c r="AN26" s="138">
        <f t="shared" si="30"/>
        <v>0</v>
      </c>
      <c r="AO26" s="174">
        <f t="shared" si="8"/>
        <v>2.7862938660216035E-4</v>
      </c>
      <c r="AP26" s="139"/>
      <c r="AR26" s="180">
        <f t="shared" si="18"/>
        <v>1996</v>
      </c>
      <c r="AS26" s="103" t="str">
        <f t="shared" si="19"/>
        <v>A</v>
      </c>
      <c r="AT26" s="140">
        <f t="shared" si="9"/>
        <v>2.3696850776659224E-5</v>
      </c>
      <c r="AU26" s="147"/>
      <c r="AX26" s="180">
        <f t="shared" si="20"/>
        <v>1996</v>
      </c>
      <c r="AY26" s="103" t="str">
        <f t="shared" si="21"/>
        <v>A</v>
      </c>
      <c r="AZ26" s="140">
        <f t="shared" si="10"/>
        <v>3.1545328778681168E-4</v>
      </c>
      <c r="BA26" s="147"/>
      <c r="BD26" s="180">
        <f t="shared" si="22"/>
        <v>1996</v>
      </c>
      <c r="BE26" s="103" t="str">
        <f t="shared" si="23"/>
        <v>M</v>
      </c>
      <c r="BF26" s="140">
        <f t="shared" si="11"/>
        <v>1.8794948455346779E-3</v>
      </c>
      <c r="BG26" s="147"/>
      <c r="BJ26" s="180">
        <f t="shared" si="24"/>
        <v>1996</v>
      </c>
      <c r="BK26" s="103" t="str">
        <f t="shared" si="25"/>
        <v>N</v>
      </c>
      <c r="BL26" s="140">
        <f t="shared" si="12"/>
        <v>4.6963085890276717E-4</v>
      </c>
      <c r="BM26" s="147"/>
      <c r="BP26" s="180">
        <f t="shared" si="26"/>
        <v>1996</v>
      </c>
      <c r="BQ26" s="103" t="str">
        <f t="shared" si="27"/>
        <v>N</v>
      </c>
      <c r="BR26" s="140">
        <f t="shared" si="13"/>
        <v>1.3809311493264535E-3</v>
      </c>
      <c r="BS26" s="147"/>
    </row>
    <row r="27" spans="1:71" ht="13">
      <c r="A27" s="173">
        <v>23</v>
      </c>
      <c r="B27" s="180">
        <f t="shared" si="15"/>
        <v>1995</v>
      </c>
      <c r="C27" s="138" t="str">
        <f t="shared" si="28"/>
        <v/>
      </c>
      <c r="D27" s="138">
        <f t="shared" si="28"/>
        <v>0</v>
      </c>
      <c r="E27" s="138">
        <f t="shared" si="28"/>
        <v>0</v>
      </c>
      <c r="F27" s="138">
        <f t="shared" si="28"/>
        <v>0.6</v>
      </c>
      <c r="G27" s="138">
        <f t="shared" si="28"/>
        <v>0.4</v>
      </c>
      <c r="H27" s="138">
        <f t="shared" si="28"/>
        <v>0</v>
      </c>
      <c r="I27" s="138">
        <f t="shared" si="28"/>
        <v>0</v>
      </c>
      <c r="J27" s="138">
        <f t="shared" si="28"/>
        <v>0</v>
      </c>
      <c r="K27" s="138">
        <f t="shared" si="28"/>
        <v>0</v>
      </c>
      <c r="L27" s="138">
        <f t="shared" si="28"/>
        <v>0</v>
      </c>
      <c r="M27" s="174">
        <f t="shared" si="4"/>
        <v>3.3924583113389903E-2</v>
      </c>
      <c r="O27" s="173">
        <v>23</v>
      </c>
      <c r="P27" s="180">
        <f t="shared" si="16"/>
        <v>1995</v>
      </c>
      <c r="Q27" s="138" t="str">
        <f t="shared" si="29"/>
        <v/>
      </c>
      <c r="R27" s="138">
        <f t="shared" si="29"/>
        <v>0</v>
      </c>
      <c r="S27" s="138">
        <f t="shared" si="29"/>
        <v>0</v>
      </c>
      <c r="T27" s="138">
        <f t="shared" si="29"/>
        <v>0.2</v>
      </c>
      <c r="U27" s="138">
        <f t="shared" si="29"/>
        <v>0.8</v>
      </c>
      <c r="V27" s="138">
        <f t="shared" si="29"/>
        <v>0</v>
      </c>
      <c r="W27" s="138">
        <f t="shared" si="29"/>
        <v>0</v>
      </c>
      <c r="X27" s="138">
        <f t="shared" si="29"/>
        <v>0</v>
      </c>
      <c r="Y27" s="138">
        <f t="shared" si="29"/>
        <v>0</v>
      </c>
      <c r="Z27" s="138">
        <f t="shared" si="29"/>
        <v>0</v>
      </c>
      <c r="AA27" s="174">
        <f t="shared" si="6"/>
        <v>9.6376706900110475E-3</v>
      </c>
      <c r="AC27" s="173">
        <v>23</v>
      </c>
      <c r="AD27" s="180">
        <f t="shared" si="17"/>
        <v>1995</v>
      </c>
      <c r="AE27" s="138">
        <f t="shared" si="30"/>
        <v>0</v>
      </c>
      <c r="AF27" s="138">
        <f t="shared" si="30"/>
        <v>0.45</v>
      </c>
      <c r="AG27" s="138">
        <f t="shared" si="30"/>
        <v>0.3</v>
      </c>
      <c r="AH27" s="138">
        <f t="shared" si="30"/>
        <v>0.25</v>
      </c>
      <c r="AI27" s="138">
        <f t="shared" si="30"/>
        <v>0</v>
      </c>
      <c r="AJ27" s="138">
        <f t="shared" si="30"/>
        <v>0</v>
      </c>
      <c r="AK27" s="138">
        <f t="shared" si="30"/>
        <v>0</v>
      </c>
      <c r="AL27" s="138">
        <f t="shared" si="30"/>
        <v>0</v>
      </c>
      <c r="AM27" s="138">
        <f t="shared" si="30"/>
        <v>0</v>
      </c>
      <c r="AN27" s="138">
        <f t="shared" si="30"/>
        <v>0</v>
      </c>
      <c r="AO27" s="174">
        <f t="shared" si="8"/>
        <v>3.4300086177599978E-4</v>
      </c>
      <c r="AP27" s="139"/>
      <c r="AR27" s="180">
        <f t="shared" si="18"/>
        <v>1995</v>
      </c>
      <c r="AS27" s="103" t="str">
        <f t="shared" si="19"/>
        <v>M</v>
      </c>
      <c r="AT27" s="140">
        <f t="shared" si="9"/>
        <v>2.2810655908422153E-5</v>
      </c>
      <c r="AU27" s="147"/>
      <c r="AX27" s="180">
        <f t="shared" si="20"/>
        <v>1995</v>
      </c>
      <c r="AY27" s="103" t="str">
        <f t="shared" si="21"/>
        <v>M</v>
      </c>
      <c r="AZ27" s="140">
        <f t="shared" si="10"/>
        <v>2.0483139358017314E-4</v>
      </c>
      <c r="BA27" s="147"/>
      <c r="BD27" s="180">
        <f t="shared" si="22"/>
        <v>1995</v>
      </c>
      <c r="BE27" s="103" t="str">
        <f t="shared" si="23"/>
        <v>M</v>
      </c>
      <c r="BF27" s="140">
        <f t="shared" si="11"/>
        <v>2.1576314972008744E-3</v>
      </c>
      <c r="BG27" s="147"/>
      <c r="BJ27" s="180">
        <f t="shared" si="24"/>
        <v>1995</v>
      </c>
      <c r="BK27" s="103" t="str">
        <f t="shared" si="25"/>
        <v>U</v>
      </c>
      <c r="BL27" s="140">
        <f t="shared" si="12"/>
        <v>3.2238460126537196E-4</v>
      </c>
      <c r="BM27" s="147"/>
      <c r="BP27" s="180">
        <f t="shared" si="26"/>
        <v>1995</v>
      </c>
      <c r="BQ27" s="103" t="str">
        <f t="shared" si="27"/>
        <v>U</v>
      </c>
      <c r="BR27" s="140">
        <f t="shared" si="13"/>
        <v>1.5330339994861432E-3</v>
      </c>
      <c r="BS27" s="147"/>
    </row>
    <row r="28" spans="1:71" ht="13">
      <c r="A28" s="173">
        <v>24</v>
      </c>
      <c r="B28" s="180">
        <f t="shared" si="15"/>
        <v>1994</v>
      </c>
      <c r="C28" s="138" t="str">
        <f t="shared" si="28"/>
        <v/>
      </c>
      <c r="D28" s="138">
        <f t="shared" si="28"/>
        <v>0</v>
      </c>
      <c r="E28" s="138">
        <f t="shared" si="28"/>
        <v>0</v>
      </c>
      <c r="F28" s="138">
        <f t="shared" si="28"/>
        <v>0.8</v>
      </c>
      <c r="G28" s="138">
        <f t="shared" si="28"/>
        <v>0.2</v>
      </c>
      <c r="H28" s="138">
        <f t="shared" si="28"/>
        <v>0</v>
      </c>
      <c r="I28" s="138">
        <f t="shared" si="28"/>
        <v>0</v>
      </c>
      <c r="J28" s="138">
        <f t="shared" si="28"/>
        <v>0</v>
      </c>
      <c r="K28" s="138">
        <f t="shared" si="28"/>
        <v>0</v>
      </c>
      <c r="L28" s="138">
        <f t="shared" si="28"/>
        <v>0</v>
      </c>
      <c r="M28" s="174">
        <f t="shared" si="4"/>
        <v>2.4565668401339329E-2</v>
      </c>
      <c r="O28" s="173">
        <v>24</v>
      </c>
      <c r="P28" s="180">
        <f t="shared" si="16"/>
        <v>1994</v>
      </c>
      <c r="Q28" s="138" t="str">
        <f t="shared" si="29"/>
        <v/>
      </c>
      <c r="R28" s="138">
        <f t="shared" si="29"/>
        <v>0</v>
      </c>
      <c r="S28" s="138">
        <f t="shared" si="29"/>
        <v>0</v>
      </c>
      <c r="T28" s="138">
        <f t="shared" si="29"/>
        <v>0.6</v>
      </c>
      <c r="U28" s="138">
        <f t="shared" si="29"/>
        <v>0.4</v>
      </c>
      <c r="V28" s="138">
        <f t="shared" si="29"/>
        <v>0</v>
      </c>
      <c r="W28" s="138">
        <f t="shared" si="29"/>
        <v>0</v>
      </c>
      <c r="X28" s="138">
        <f t="shared" si="29"/>
        <v>0</v>
      </c>
      <c r="Y28" s="138">
        <f t="shared" si="29"/>
        <v>0</v>
      </c>
      <c r="Z28" s="138">
        <f t="shared" si="29"/>
        <v>0</v>
      </c>
      <c r="AA28" s="174">
        <f t="shared" si="6"/>
        <v>8.1019066397934845E-3</v>
      </c>
      <c r="AC28" s="173">
        <v>24</v>
      </c>
      <c r="AD28" s="180">
        <f t="shared" si="17"/>
        <v>1994</v>
      </c>
      <c r="AE28" s="138">
        <f t="shared" si="30"/>
        <v>0</v>
      </c>
      <c r="AF28" s="138">
        <f t="shared" si="30"/>
        <v>0.45</v>
      </c>
      <c r="AG28" s="138">
        <f t="shared" si="30"/>
        <v>0.3</v>
      </c>
      <c r="AH28" s="138">
        <f t="shared" si="30"/>
        <v>0.25</v>
      </c>
      <c r="AI28" s="138">
        <f t="shared" si="30"/>
        <v>0</v>
      </c>
      <c r="AJ28" s="138">
        <f t="shared" si="30"/>
        <v>0</v>
      </c>
      <c r="AK28" s="138">
        <f t="shared" si="30"/>
        <v>0</v>
      </c>
      <c r="AL28" s="138">
        <f t="shared" si="30"/>
        <v>0</v>
      </c>
      <c r="AM28" s="138">
        <f t="shared" si="30"/>
        <v>0</v>
      </c>
      <c r="AN28" s="138">
        <f t="shared" si="30"/>
        <v>0</v>
      </c>
      <c r="AO28" s="174">
        <f t="shared" si="8"/>
        <v>2.4184516138147673E-4</v>
      </c>
      <c r="AP28" s="139"/>
      <c r="AR28" s="180">
        <f t="shared" si="18"/>
        <v>1994</v>
      </c>
      <c r="AS28" s="103" t="str">
        <f t="shared" si="19"/>
        <v>M</v>
      </c>
      <c r="AT28" s="140">
        <f t="shared" si="9"/>
        <v>0</v>
      </c>
      <c r="AU28" s="147"/>
      <c r="AX28" s="180">
        <f t="shared" si="20"/>
        <v>1994</v>
      </c>
      <c r="AY28" s="103" t="str">
        <f t="shared" si="21"/>
        <v>M</v>
      </c>
      <c r="AZ28" s="140">
        <f t="shared" si="10"/>
        <v>1.5066754934153317E-4</v>
      </c>
      <c r="BA28" s="147"/>
      <c r="BD28" s="180">
        <f t="shared" si="22"/>
        <v>1994</v>
      </c>
      <c r="BE28" s="103" t="str">
        <f t="shared" si="23"/>
        <v>M</v>
      </c>
      <c r="BF28" s="140">
        <f t="shared" si="11"/>
        <v>1.5862793568948001E-3</v>
      </c>
      <c r="BG28" s="147"/>
      <c r="BJ28" s="180">
        <f t="shared" si="24"/>
        <v>1994</v>
      </c>
      <c r="BK28" s="103" t="str">
        <f t="shared" si="25"/>
        <v>U</v>
      </c>
      <c r="BL28" s="140">
        <f t="shared" si="12"/>
        <v>3.4073690937880675E-4</v>
      </c>
      <c r="BM28" s="147"/>
      <c r="BP28" s="180">
        <f t="shared" si="26"/>
        <v>1994</v>
      </c>
      <c r="BQ28" s="103" t="str">
        <f t="shared" si="27"/>
        <v>U</v>
      </c>
      <c r="BR28" s="140">
        <f t="shared" si="13"/>
        <v>7.4347186813317841E-4</v>
      </c>
      <c r="BS28" s="147"/>
    </row>
    <row r="29" spans="1:71" ht="13">
      <c r="A29" s="173">
        <v>25</v>
      </c>
      <c r="B29" s="180">
        <f t="shared" si="15"/>
        <v>1993</v>
      </c>
      <c r="C29" s="138" t="str">
        <f t="shared" si="28"/>
        <v/>
      </c>
      <c r="D29" s="138">
        <f t="shared" si="28"/>
        <v>0</v>
      </c>
      <c r="E29" s="138">
        <f t="shared" si="28"/>
        <v>0</v>
      </c>
      <c r="F29" s="138">
        <f t="shared" si="28"/>
        <v>1</v>
      </c>
      <c r="G29" s="138">
        <f t="shared" si="28"/>
        <v>0</v>
      </c>
      <c r="H29" s="138">
        <f t="shared" si="28"/>
        <v>0</v>
      </c>
      <c r="I29" s="138">
        <f t="shared" si="28"/>
        <v>0</v>
      </c>
      <c r="J29" s="138">
        <f t="shared" si="28"/>
        <v>0</v>
      </c>
      <c r="K29" s="138">
        <f t="shared" si="28"/>
        <v>0</v>
      </c>
      <c r="L29" s="138">
        <f t="shared" si="28"/>
        <v>0</v>
      </c>
      <c r="M29" s="174">
        <f t="shared" si="4"/>
        <v>1.9835469147494868E-2</v>
      </c>
      <c r="O29" s="173">
        <v>25</v>
      </c>
      <c r="P29" s="180">
        <f t="shared" si="16"/>
        <v>1993</v>
      </c>
      <c r="Q29" s="138" t="str">
        <f t="shared" si="29"/>
        <v/>
      </c>
      <c r="R29" s="138">
        <f t="shared" si="29"/>
        <v>0</v>
      </c>
      <c r="S29" s="138">
        <f t="shared" si="29"/>
        <v>0.05</v>
      </c>
      <c r="T29" s="138">
        <f t="shared" si="29"/>
        <v>0.95</v>
      </c>
      <c r="U29" s="138">
        <f t="shared" si="29"/>
        <v>0</v>
      </c>
      <c r="V29" s="138">
        <f t="shared" si="29"/>
        <v>0</v>
      </c>
      <c r="W29" s="138">
        <f t="shared" si="29"/>
        <v>0</v>
      </c>
      <c r="X29" s="138">
        <f t="shared" si="29"/>
        <v>0</v>
      </c>
      <c r="Y29" s="138">
        <f t="shared" si="29"/>
        <v>0</v>
      </c>
      <c r="Z29" s="138">
        <f t="shared" si="29"/>
        <v>0</v>
      </c>
      <c r="AA29" s="174">
        <f t="shared" si="6"/>
        <v>5.3395874701694093E-3</v>
      </c>
      <c r="AC29" s="173">
        <v>25</v>
      </c>
      <c r="AD29" s="180">
        <f t="shared" si="17"/>
        <v>1993</v>
      </c>
      <c r="AE29" s="138">
        <f t="shared" si="30"/>
        <v>0</v>
      </c>
      <c r="AF29" s="138">
        <f t="shared" si="30"/>
        <v>0.45</v>
      </c>
      <c r="AG29" s="138">
        <f t="shared" si="30"/>
        <v>0.3</v>
      </c>
      <c r="AH29" s="138">
        <f t="shared" si="30"/>
        <v>0.25</v>
      </c>
      <c r="AI29" s="138">
        <f t="shared" si="30"/>
        <v>0</v>
      </c>
      <c r="AJ29" s="138">
        <f t="shared" si="30"/>
        <v>0</v>
      </c>
      <c r="AK29" s="138">
        <f t="shared" si="30"/>
        <v>0</v>
      </c>
      <c r="AL29" s="138">
        <f t="shared" si="30"/>
        <v>0</v>
      </c>
      <c r="AM29" s="138">
        <f t="shared" si="30"/>
        <v>0</v>
      </c>
      <c r="AN29" s="138">
        <f t="shared" si="30"/>
        <v>0</v>
      </c>
      <c r="AO29" s="174">
        <f t="shared" si="8"/>
        <v>1.9490456419269587E-4</v>
      </c>
      <c r="AP29" s="139"/>
      <c r="AR29" s="180">
        <f t="shared" si="18"/>
        <v>1993</v>
      </c>
      <c r="AS29" s="103" t="str">
        <f t="shared" si="19"/>
        <v>M</v>
      </c>
      <c r="AT29" s="140">
        <f t="shared" si="9"/>
        <v>0</v>
      </c>
      <c r="AU29" s="147"/>
      <c r="AX29" s="180">
        <f t="shared" si="20"/>
        <v>1993</v>
      </c>
      <c r="AY29" s="103" t="str">
        <f t="shared" si="21"/>
        <v>M</v>
      </c>
      <c r="AZ29" s="140">
        <f t="shared" si="10"/>
        <v>1.4894689504451418E-4</v>
      </c>
      <c r="BA29" s="147"/>
      <c r="BD29" s="180">
        <f t="shared" si="22"/>
        <v>1993</v>
      </c>
      <c r="BE29" s="103" t="str">
        <f t="shared" si="23"/>
        <v>M</v>
      </c>
      <c r="BF29" s="140">
        <f t="shared" si="11"/>
        <v>8.5702821045911121E-4</v>
      </c>
      <c r="BG29" s="147"/>
      <c r="BJ29" s="180">
        <f t="shared" si="24"/>
        <v>1993</v>
      </c>
      <c r="BK29" s="103" t="str">
        <f t="shared" si="25"/>
        <v>U</v>
      </c>
      <c r="BL29" s="140">
        <f t="shared" si="12"/>
        <v>2.8371213848088473E-4</v>
      </c>
      <c r="BM29" s="147"/>
      <c r="BP29" s="180">
        <f t="shared" si="26"/>
        <v>1993</v>
      </c>
      <c r="BQ29" s="103" t="str">
        <f t="shared" si="27"/>
        <v>U</v>
      </c>
      <c r="BR29" s="140">
        <f t="shared" si="13"/>
        <v>7.8575402506075756E-4</v>
      </c>
      <c r="BS29" s="147"/>
    </row>
    <row r="30" spans="1:71" ht="13">
      <c r="A30" s="173">
        <v>26</v>
      </c>
      <c r="B30" s="180">
        <f t="shared" si="15"/>
        <v>1992</v>
      </c>
      <c r="C30" s="138" t="str">
        <f t="shared" si="28"/>
        <v/>
      </c>
      <c r="D30" s="138">
        <f t="shared" si="28"/>
        <v>0</v>
      </c>
      <c r="E30" s="138">
        <f t="shared" si="28"/>
        <v>0</v>
      </c>
      <c r="F30" s="138">
        <f t="shared" si="28"/>
        <v>1</v>
      </c>
      <c r="G30" s="138">
        <f t="shared" si="28"/>
        <v>0</v>
      </c>
      <c r="H30" s="138">
        <f t="shared" si="28"/>
        <v>0</v>
      </c>
      <c r="I30" s="138">
        <f t="shared" si="28"/>
        <v>0</v>
      </c>
      <c r="J30" s="138">
        <f t="shared" si="28"/>
        <v>0</v>
      </c>
      <c r="K30" s="138">
        <f t="shared" si="28"/>
        <v>0</v>
      </c>
      <c r="L30" s="138">
        <f t="shared" si="28"/>
        <v>0</v>
      </c>
      <c r="M30" s="174">
        <f t="shared" si="4"/>
        <v>1.5441352593491692E-2</v>
      </c>
      <c r="O30" s="173">
        <v>26</v>
      </c>
      <c r="P30" s="180">
        <f t="shared" si="16"/>
        <v>1992</v>
      </c>
      <c r="Q30" s="138" t="str">
        <f t="shared" si="29"/>
        <v/>
      </c>
      <c r="R30" s="138">
        <f t="shared" si="29"/>
        <v>0</v>
      </c>
      <c r="S30" s="138">
        <f t="shared" si="29"/>
        <v>0.05</v>
      </c>
      <c r="T30" s="138">
        <f t="shared" si="29"/>
        <v>0.95</v>
      </c>
      <c r="U30" s="138">
        <f t="shared" si="29"/>
        <v>0</v>
      </c>
      <c r="V30" s="138">
        <f t="shared" si="29"/>
        <v>0</v>
      </c>
      <c r="W30" s="138">
        <f t="shared" si="29"/>
        <v>0</v>
      </c>
      <c r="X30" s="138">
        <f t="shared" si="29"/>
        <v>0</v>
      </c>
      <c r="Y30" s="138">
        <f t="shared" si="29"/>
        <v>0</v>
      </c>
      <c r="Z30" s="138">
        <f t="shared" si="29"/>
        <v>0</v>
      </c>
      <c r="AA30" s="174">
        <f t="shared" si="6"/>
        <v>3.9957939262290415E-3</v>
      </c>
      <c r="AC30" s="173">
        <v>26</v>
      </c>
      <c r="AD30" s="180">
        <f t="shared" si="17"/>
        <v>1992</v>
      </c>
      <c r="AE30" s="138">
        <f t="shared" si="30"/>
        <v>0</v>
      </c>
      <c r="AF30" s="138">
        <f t="shared" si="30"/>
        <v>0.45</v>
      </c>
      <c r="AG30" s="138">
        <f t="shared" si="30"/>
        <v>0.3</v>
      </c>
      <c r="AH30" s="138">
        <f t="shared" si="30"/>
        <v>0.25</v>
      </c>
      <c r="AI30" s="138">
        <f t="shared" si="30"/>
        <v>0</v>
      </c>
      <c r="AJ30" s="138">
        <f t="shared" si="30"/>
        <v>0</v>
      </c>
      <c r="AK30" s="138">
        <f t="shared" si="30"/>
        <v>0</v>
      </c>
      <c r="AL30" s="138">
        <f t="shared" si="30"/>
        <v>0</v>
      </c>
      <c r="AM30" s="138">
        <f t="shared" si="30"/>
        <v>0</v>
      </c>
      <c r="AN30" s="138">
        <f t="shared" si="30"/>
        <v>0</v>
      </c>
      <c r="AO30" s="174">
        <f t="shared" si="8"/>
        <v>1.3088597056389343E-4</v>
      </c>
      <c r="AP30" s="139"/>
      <c r="AR30" s="180">
        <f t="shared" si="18"/>
        <v>1992</v>
      </c>
      <c r="AS30" s="103" t="str">
        <f t="shared" si="19"/>
        <v>M</v>
      </c>
      <c r="AT30" s="140">
        <f t="shared" si="9"/>
        <v>2.0765318152531001E-5</v>
      </c>
      <c r="AU30" s="147"/>
      <c r="AX30" s="180">
        <f t="shared" si="20"/>
        <v>1992</v>
      </c>
      <c r="AY30" s="103" t="str">
        <f t="shared" si="21"/>
        <v>M</v>
      </c>
      <c r="AZ30" s="140">
        <f t="shared" si="10"/>
        <v>9.9077333324930103E-5</v>
      </c>
      <c r="BA30" s="147"/>
      <c r="BD30" s="180">
        <f t="shared" si="22"/>
        <v>1992</v>
      </c>
      <c r="BE30" s="103" t="str">
        <f t="shared" si="23"/>
        <v>M</v>
      </c>
      <c r="BF30" s="140">
        <f t="shared" si="11"/>
        <v>5.8078534637491725E-4</v>
      </c>
      <c r="BG30" s="147"/>
      <c r="BJ30" s="180">
        <f t="shared" si="24"/>
        <v>1992</v>
      </c>
      <c r="BK30" s="103" t="str">
        <f t="shared" si="25"/>
        <v>U</v>
      </c>
      <c r="BL30" s="140">
        <f t="shared" si="12"/>
        <v>1.9584351175595447E-4</v>
      </c>
      <c r="BM30" s="147"/>
      <c r="BP30" s="180">
        <f t="shared" si="26"/>
        <v>1992</v>
      </c>
      <c r="BQ30" s="103" t="str">
        <f t="shared" si="27"/>
        <v>U</v>
      </c>
      <c r="BR30" s="140">
        <f t="shared" si="13"/>
        <v>6.941546776338028E-4</v>
      </c>
      <c r="BS30" s="147"/>
    </row>
    <row r="31" spans="1:71" ht="13">
      <c r="A31" s="173">
        <v>27</v>
      </c>
      <c r="B31" s="180">
        <f t="shared" si="15"/>
        <v>1991</v>
      </c>
      <c r="C31" s="138" t="str">
        <f t="shared" si="28"/>
        <v/>
      </c>
      <c r="D31" s="138">
        <f t="shared" si="28"/>
        <v>0</v>
      </c>
      <c r="E31" s="138">
        <f t="shared" si="28"/>
        <v>0</v>
      </c>
      <c r="F31" s="138">
        <f t="shared" si="28"/>
        <v>1</v>
      </c>
      <c r="G31" s="138">
        <f t="shared" si="28"/>
        <v>0</v>
      </c>
      <c r="H31" s="138">
        <f t="shared" si="28"/>
        <v>0</v>
      </c>
      <c r="I31" s="138">
        <f t="shared" si="28"/>
        <v>0</v>
      </c>
      <c r="J31" s="138">
        <f t="shared" si="28"/>
        <v>0</v>
      </c>
      <c r="K31" s="138">
        <f t="shared" si="28"/>
        <v>0</v>
      </c>
      <c r="L31" s="138">
        <f t="shared" si="28"/>
        <v>0</v>
      </c>
      <c r="M31" s="174">
        <f t="shared" si="4"/>
        <v>1.5101315979534633E-2</v>
      </c>
      <c r="O31" s="173">
        <v>27</v>
      </c>
      <c r="P31" s="180">
        <f t="shared" si="16"/>
        <v>1991</v>
      </c>
      <c r="Q31" s="138" t="str">
        <f t="shared" si="29"/>
        <v/>
      </c>
      <c r="R31" s="138">
        <f t="shared" si="29"/>
        <v>0</v>
      </c>
      <c r="S31" s="138">
        <f t="shared" si="29"/>
        <v>0.05</v>
      </c>
      <c r="T31" s="138">
        <f t="shared" si="29"/>
        <v>0.95</v>
      </c>
      <c r="U31" s="138">
        <f t="shared" si="29"/>
        <v>0</v>
      </c>
      <c r="V31" s="138">
        <f t="shared" si="29"/>
        <v>0</v>
      </c>
      <c r="W31" s="138">
        <f t="shared" si="29"/>
        <v>0</v>
      </c>
      <c r="X31" s="138">
        <f t="shared" si="29"/>
        <v>0</v>
      </c>
      <c r="Y31" s="138">
        <f t="shared" si="29"/>
        <v>0</v>
      </c>
      <c r="Z31" s="138">
        <f t="shared" si="29"/>
        <v>0</v>
      </c>
      <c r="AA31" s="174">
        <f t="shared" si="6"/>
        <v>3.9957939262290415E-3</v>
      </c>
      <c r="AC31" s="173">
        <v>27</v>
      </c>
      <c r="AD31" s="180">
        <f t="shared" si="17"/>
        <v>1991</v>
      </c>
      <c r="AE31" s="138">
        <f t="shared" si="30"/>
        <v>0</v>
      </c>
      <c r="AF31" s="138">
        <f t="shared" si="30"/>
        <v>0.45</v>
      </c>
      <c r="AG31" s="138">
        <f t="shared" si="30"/>
        <v>0.3</v>
      </c>
      <c r="AH31" s="138">
        <f t="shared" si="30"/>
        <v>0.25</v>
      </c>
      <c r="AI31" s="138">
        <f t="shared" si="30"/>
        <v>0</v>
      </c>
      <c r="AJ31" s="138">
        <f t="shared" si="30"/>
        <v>0</v>
      </c>
      <c r="AK31" s="138">
        <f t="shared" si="30"/>
        <v>0</v>
      </c>
      <c r="AL31" s="138">
        <f t="shared" si="30"/>
        <v>0</v>
      </c>
      <c r="AM31" s="138">
        <f t="shared" si="30"/>
        <v>0</v>
      </c>
      <c r="AN31" s="138">
        <f t="shared" si="30"/>
        <v>0</v>
      </c>
      <c r="AO31" s="174">
        <f t="shared" si="8"/>
        <v>9.1124307306959817E-5</v>
      </c>
      <c r="AP31" s="139"/>
      <c r="AR31" s="180">
        <f t="shared" si="18"/>
        <v>1991</v>
      </c>
      <c r="AS31" s="103" t="str">
        <f t="shared" si="19"/>
        <v>M</v>
      </c>
      <c r="AT31" s="140">
        <f t="shared" si="9"/>
        <v>2.0308041600520669E-5</v>
      </c>
      <c r="AU31" s="147"/>
      <c r="AX31" s="180">
        <f t="shared" si="20"/>
        <v>1991</v>
      </c>
      <c r="AY31" s="103" t="str">
        <f t="shared" si="21"/>
        <v>M</v>
      </c>
      <c r="AZ31" s="140">
        <f t="shared" si="10"/>
        <v>4.9538666662465052E-5</v>
      </c>
      <c r="BA31" s="147"/>
      <c r="BD31" s="180">
        <f t="shared" si="22"/>
        <v>1991</v>
      </c>
      <c r="BE31" s="103" t="str">
        <f t="shared" si="23"/>
        <v>M</v>
      </c>
      <c r="BF31" s="140">
        <f t="shared" si="11"/>
        <v>4.486132658876023E-4</v>
      </c>
      <c r="BG31" s="147"/>
      <c r="BJ31" s="180">
        <f t="shared" si="24"/>
        <v>1991</v>
      </c>
      <c r="BK31" s="103" t="str">
        <f t="shared" si="25"/>
        <v>U</v>
      </c>
      <c r="BL31" s="140">
        <f t="shared" si="12"/>
        <v>1.5101083366066389E-4</v>
      </c>
      <c r="BM31" s="147"/>
      <c r="BP31" s="180">
        <f t="shared" si="26"/>
        <v>1991</v>
      </c>
      <c r="BQ31" s="103" t="str">
        <f t="shared" si="27"/>
        <v>U</v>
      </c>
      <c r="BR31" s="140">
        <f t="shared" si="13"/>
        <v>7.743850565662887E-4</v>
      </c>
      <c r="BS31" s="147"/>
    </row>
    <row r="32" spans="1:71" ht="13">
      <c r="A32" s="173">
        <v>28</v>
      </c>
      <c r="B32" s="180">
        <f t="shared" si="15"/>
        <v>1990</v>
      </c>
      <c r="C32" s="138" t="str">
        <f t="shared" si="28"/>
        <v/>
      </c>
      <c r="D32" s="138">
        <f t="shared" si="28"/>
        <v>0</v>
      </c>
      <c r="E32" s="138">
        <f t="shared" si="28"/>
        <v>0</v>
      </c>
      <c r="F32" s="138">
        <f t="shared" si="28"/>
        <v>1</v>
      </c>
      <c r="G32" s="138">
        <f t="shared" si="28"/>
        <v>0</v>
      </c>
      <c r="H32" s="138">
        <f t="shared" si="28"/>
        <v>0</v>
      </c>
      <c r="I32" s="138">
        <f t="shared" si="28"/>
        <v>0</v>
      </c>
      <c r="J32" s="138">
        <f t="shared" si="28"/>
        <v>0</v>
      </c>
      <c r="K32" s="138">
        <f t="shared" si="28"/>
        <v>0</v>
      </c>
      <c r="L32" s="138">
        <f t="shared" si="28"/>
        <v>0</v>
      </c>
      <c r="M32" s="174">
        <f t="shared" si="4"/>
        <v>1.1144106935325108E-2</v>
      </c>
      <c r="O32" s="173">
        <v>28</v>
      </c>
      <c r="P32" s="180">
        <f t="shared" si="16"/>
        <v>1990</v>
      </c>
      <c r="Q32" s="138" t="str">
        <f t="shared" si="29"/>
        <v/>
      </c>
      <c r="R32" s="138">
        <f t="shared" si="29"/>
        <v>0</v>
      </c>
      <c r="S32" s="138">
        <f t="shared" si="29"/>
        <v>0.05</v>
      </c>
      <c r="T32" s="138">
        <f t="shared" si="29"/>
        <v>0.95</v>
      </c>
      <c r="U32" s="138">
        <f t="shared" si="29"/>
        <v>0</v>
      </c>
      <c r="V32" s="138">
        <f t="shared" si="29"/>
        <v>0</v>
      </c>
      <c r="W32" s="138">
        <f t="shared" si="29"/>
        <v>0</v>
      </c>
      <c r="X32" s="138">
        <f t="shared" si="29"/>
        <v>0</v>
      </c>
      <c r="Y32" s="138">
        <f t="shared" si="29"/>
        <v>0</v>
      </c>
      <c r="Z32" s="138">
        <f t="shared" si="29"/>
        <v>0</v>
      </c>
      <c r="AA32" s="174">
        <f t="shared" si="6"/>
        <v>2.6638626174860275E-3</v>
      </c>
      <c r="AC32" s="173">
        <v>28</v>
      </c>
      <c r="AD32" s="180">
        <f t="shared" si="17"/>
        <v>1990</v>
      </c>
      <c r="AE32" s="138">
        <f t="shared" si="30"/>
        <v>0</v>
      </c>
      <c r="AF32" s="138">
        <f t="shared" si="30"/>
        <v>0.45</v>
      </c>
      <c r="AG32" s="138">
        <f t="shared" si="30"/>
        <v>0.3</v>
      </c>
      <c r="AH32" s="138">
        <f t="shared" si="30"/>
        <v>0.25</v>
      </c>
      <c r="AI32" s="138">
        <f t="shared" si="30"/>
        <v>0</v>
      </c>
      <c r="AJ32" s="138">
        <f t="shared" si="30"/>
        <v>0</v>
      </c>
      <c r="AK32" s="138">
        <f t="shared" si="30"/>
        <v>0</v>
      </c>
      <c r="AL32" s="138">
        <f t="shared" si="30"/>
        <v>0</v>
      </c>
      <c r="AM32" s="138">
        <f t="shared" si="30"/>
        <v>0</v>
      </c>
      <c r="AN32" s="138">
        <f t="shared" si="30"/>
        <v>0</v>
      </c>
      <c r="AO32" s="174">
        <f t="shared" si="8"/>
        <v>1.28140111041574E-4</v>
      </c>
      <c r="AP32" s="139"/>
      <c r="AR32" s="180">
        <f t="shared" si="18"/>
        <v>1990</v>
      </c>
      <c r="AS32" s="103" t="str">
        <f t="shared" si="19"/>
        <v>M</v>
      </c>
      <c r="AT32" s="140">
        <f t="shared" si="9"/>
        <v>0</v>
      </c>
      <c r="AU32" s="147"/>
      <c r="AX32" s="180">
        <f t="shared" si="20"/>
        <v>1990</v>
      </c>
      <c r="AY32" s="103" t="str">
        <f t="shared" si="21"/>
        <v>M</v>
      </c>
      <c r="AZ32" s="140">
        <f t="shared" si="10"/>
        <v>4.9538666662465052E-5</v>
      </c>
      <c r="BA32" s="147"/>
      <c r="BD32" s="180">
        <f t="shared" si="22"/>
        <v>1990</v>
      </c>
      <c r="BE32" s="103" t="str">
        <f t="shared" si="23"/>
        <v>M</v>
      </c>
      <c r="BF32" s="140">
        <f t="shared" si="11"/>
        <v>4.848929952887343E-4</v>
      </c>
      <c r="BG32" s="147"/>
      <c r="BJ32" s="180">
        <f t="shared" si="24"/>
        <v>1990</v>
      </c>
      <c r="BK32" s="103" t="str">
        <f t="shared" si="25"/>
        <v>U</v>
      </c>
      <c r="BL32" s="140">
        <f t="shared" si="12"/>
        <v>1.1447733452576108E-4</v>
      </c>
      <c r="BM32" s="147"/>
      <c r="BP32" s="180">
        <f t="shared" si="26"/>
        <v>1990</v>
      </c>
      <c r="BQ32" s="103" t="str">
        <f t="shared" si="27"/>
        <v>U</v>
      </c>
      <c r="BR32" s="140">
        <f t="shared" si="13"/>
        <v>9.1710048191262961E-4</v>
      </c>
      <c r="BS32" s="147"/>
    </row>
    <row r="33" spans="1:74" ht="13">
      <c r="A33" s="173">
        <v>29</v>
      </c>
      <c r="B33" s="180">
        <f t="shared" si="15"/>
        <v>1989</v>
      </c>
      <c r="C33" s="138" t="str">
        <f t="shared" si="28"/>
        <v/>
      </c>
      <c r="D33" s="138">
        <f t="shared" si="28"/>
        <v>0</v>
      </c>
      <c r="E33" s="138">
        <f t="shared" si="28"/>
        <v>0</v>
      </c>
      <c r="F33" s="138">
        <f t="shared" si="28"/>
        <v>1</v>
      </c>
      <c r="G33" s="138">
        <f t="shared" si="28"/>
        <v>0</v>
      </c>
      <c r="H33" s="138">
        <f t="shared" si="28"/>
        <v>0</v>
      </c>
      <c r="I33" s="138">
        <f t="shared" si="28"/>
        <v>0</v>
      </c>
      <c r="J33" s="138">
        <f t="shared" si="28"/>
        <v>0</v>
      </c>
      <c r="K33" s="138">
        <f t="shared" si="28"/>
        <v>0</v>
      </c>
      <c r="L33" s="138">
        <f t="shared" si="28"/>
        <v>0</v>
      </c>
      <c r="M33" s="174">
        <f t="shared" si="4"/>
        <v>7.3569161980941104E-3</v>
      </c>
      <c r="O33" s="173">
        <v>29</v>
      </c>
      <c r="P33" s="180">
        <f t="shared" si="16"/>
        <v>1989</v>
      </c>
      <c r="Q33" s="138" t="str">
        <f t="shared" si="29"/>
        <v/>
      </c>
      <c r="R33" s="138">
        <f t="shared" si="29"/>
        <v>0</v>
      </c>
      <c r="S33" s="138">
        <f t="shared" si="29"/>
        <v>0.05</v>
      </c>
      <c r="T33" s="138">
        <f t="shared" si="29"/>
        <v>0.95</v>
      </c>
      <c r="U33" s="138">
        <f t="shared" si="29"/>
        <v>0</v>
      </c>
      <c r="V33" s="138">
        <f t="shared" si="29"/>
        <v>0</v>
      </c>
      <c r="W33" s="138">
        <f t="shared" si="29"/>
        <v>0</v>
      </c>
      <c r="X33" s="138">
        <f t="shared" si="29"/>
        <v>0</v>
      </c>
      <c r="Y33" s="138">
        <f t="shared" si="29"/>
        <v>0</v>
      </c>
      <c r="Z33" s="138">
        <f t="shared" si="29"/>
        <v>0</v>
      </c>
      <c r="AA33" s="174">
        <f t="shared" si="6"/>
        <v>2.6638626174860275E-3</v>
      </c>
      <c r="AC33" s="173">
        <v>29</v>
      </c>
      <c r="AD33" s="180">
        <f t="shared" si="17"/>
        <v>1989</v>
      </c>
      <c r="AE33" s="138">
        <f t="shared" si="30"/>
        <v>0</v>
      </c>
      <c r="AF33" s="138">
        <f t="shared" si="30"/>
        <v>0.6</v>
      </c>
      <c r="AG33" s="138">
        <f t="shared" si="30"/>
        <v>0.25</v>
      </c>
      <c r="AH33" s="138">
        <f t="shared" si="30"/>
        <v>0.15</v>
      </c>
      <c r="AI33" s="138">
        <f t="shared" si="30"/>
        <v>0</v>
      </c>
      <c r="AJ33" s="138">
        <f t="shared" si="30"/>
        <v>0</v>
      </c>
      <c r="AK33" s="138">
        <f t="shared" si="30"/>
        <v>0</v>
      </c>
      <c r="AL33" s="138">
        <f t="shared" si="30"/>
        <v>0</v>
      </c>
      <c r="AM33" s="138">
        <f t="shared" si="30"/>
        <v>0</v>
      </c>
      <c r="AN33" s="138">
        <f t="shared" si="30"/>
        <v>0</v>
      </c>
      <c r="AO33" s="174">
        <f t="shared" si="8"/>
        <v>1.1709785936145673E-4</v>
      </c>
      <c r="AP33" s="139"/>
      <c r="AR33" s="180">
        <f t="shared" si="18"/>
        <v>1989</v>
      </c>
      <c r="AS33" s="103" t="str">
        <f t="shared" si="19"/>
        <v>M</v>
      </c>
      <c r="AT33" s="140">
        <f t="shared" si="9"/>
        <v>0</v>
      </c>
      <c r="AU33" s="147"/>
      <c r="AX33" s="180">
        <f t="shared" si="20"/>
        <v>1989</v>
      </c>
      <c r="AY33" s="103" t="str">
        <f t="shared" si="21"/>
        <v>M</v>
      </c>
      <c r="AZ33" s="140">
        <f t="shared" si="10"/>
        <v>4.9538666662465052E-5</v>
      </c>
      <c r="BA33" s="147"/>
      <c r="BD33" s="180">
        <f t="shared" si="22"/>
        <v>1989</v>
      </c>
      <c r="BE33" s="103" t="str">
        <f t="shared" si="23"/>
        <v>U</v>
      </c>
      <c r="BF33" s="140">
        <f t="shared" si="11"/>
        <v>3.5612735032627935E-4</v>
      </c>
      <c r="BG33" s="147"/>
      <c r="BJ33" s="180">
        <f t="shared" si="24"/>
        <v>1989</v>
      </c>
      <c r="BK33" s="103" t="str">
        <f t="shared" si="25"/>
        <v>U</v>
      </c>
      <c r="BL33" s="140">
        <f t="shared" si="12"/>
        <v>7.9826123402492602E-5</v>
      </c>
      <c r="BM33" s="147"/>
      <c r="BP33" s="180">
        <f t="shared" si="26"/>
        <v>1989</v>
      </c>
      <c r="BQ33" s="103" t="str">
        <f t="shared" si="27"/>
        <v>U</v>
      </c>
      <c r="BR33" s="140">
        <f t="shared" si="13"/>
        <v>4.672015056870133E-4</v>
      </c>
      <c r="BS33" s="147"/>
    </row>
    <row r="34" spans="1:74" ht="13.5" thickBot="1">
      <c r="A34" s="175">
        <v>30</v>
      </c>
      <c r="B34" s="181">
        <f>B33-1</f>
        <v>1988</v>
      </c>
      <c r="C34" s="176" t="str">
        <f t="shared" si="28"/>
        <v/>
      </c>
      <c r="D34" s="176">
        <f t="shared" si="28"/>
        <v>0</v>
      </c>
      <c r="E34" s="176">
        <f t="shared" si="28"/>
        <v>0</v>
      </c>
      <c r="F34" s="176">
        <f t="shared" si="28"/>
        <v>1</v>
      </c>
      <c r="G34" s="176">
        <f t="shared" si="28"/>
        <v>0</v>
      </c>
      <c r="H34" s="176">
        <f t="shared" si="28"/>
        <v>0</v>
      </c>
      <c r="I34" s="176">
        <f>VLOOKUP($B34,techs,I$2,FALSE)</f>
        <v>0</v>
      </c>
      <c r="J34" s="176">
        <f t="shared" si="28"/>
        <v>0</v>
      </c>
      <c r="K34" s="176">
        <f t="shared" si="28"/>
        <v>0</v>
      </c>
      <c r="L34" s="176">
        <f t="shared" si="28"/>
        <v>0</v>
      </c>
      <c r="M34" s="174">
        <f t="shared" si="4"/>
        <v>1.1035374297141165E-2</v>
      </c>
      <c r="O34" s="175">
        <v>30</v>
      </c>
      <c r="P34" s="181">
        <f>P33-1</f>
        <v>1988</v>
      </c>
      <c r="Q34" s="176" t="str">
        <f t="shared" si="29"/>
        <v/>
      </c>
      <c r="R34" s="176">
        <f t="shared" si="29"/>
        <v>0</v>
      </c>
      <c r="S34" s="176">
        <f t="shared" si="29"/>
        <v>0.05</v>
      </c>
      <c r="T34" s="176">
        <f t="shared" si="29"/>
        <v>0.95</v>
      </c>
      <c r="U34" s="176">
        <f t="shared" si="29"/>
        <v>0</v>
      </c>
      <c r="V34" s="176">
        <f t="shared" si="29"/>
        <v>0</v>
      </c>
      <c r="W34" s="176">
        <f t="shared" si="29"/>
        <v>0</v>
      </c>
      <c r="X34" s="176">
        <f t="shared" si="29"/>
        <v>0</v>
      </c>
      <c r="Y34" s="176">
        <f t="shared" si="29"/>
        <v>0</v>
      </c>
      <c r="Z34" s="176">
        <f t="shared" si="29"/>
        <v>0</v>
      </c>
      <c r="AA34" s="174">
        <f t="shared" si="6"/>
        <v>2.6638626174860275E-3</v>
      </c>
      <c r="AC34" s="175">
        <v>30</v>
      </c>
      <c r="AD34" s="181">
        <f>AD33-1</f>
        <v>1988</v>
      </c>
      <c r="AE34" s="176">
        <f t="shared" si="30"/>
        <v>0</v>
      </c>
      <c r="AF34" s="176">
        <f t="shared" si="30"/>
        <v>0.6</v>
      </c>
      <c r="AG34" s="176">
        <f t="shared" si="30"/>
        <v>0.25</v>
      </c>
      <c r="AH34" s="176">
        <f t="shared" si="30"/>
        <v>0.15</v>
      </c>
      <c r="AI34" s="176">
        <f t="shared" si="30"/>
        <v>0</v>
      </c>
      <c r="AJ34" s="176">
        <f t="shared" si="30"/>
        <v>0</v>
      </c>
      <c r="AK34" s="176">
        <f t="shared" si="30"/>
        <v>0</v>
      </c>
      <c r="AL34" s="176">
        <f t="shared" si="30"/>
        <v>0</v>
      </c>
      <c r="AM34" s="176">
        <f t="shared" si="30"/>
        <v>0</v>
      </c>
      <c r="AN34" s="176">
        <f t="shared" si="30"/>
        <v>0</v>
      </c>
      <c r="AO34" s="174">
        <f t="shared" si="8"/>
        <v>7.1609222696526189E-5</v>
      </c>
      <c r="AP34" s="139"/>
      <c r="AR34" s="181">
        <f>AR33-1</f>
        <v>1988</v>
      </c>
      <c r="AS34" s="103" t="str">
        <f t="shared" si="19"/>
        <v>M</v>
      </c>
      <c r="AT34" s="140">
        <f t="shared" si="9"/>
        <v>0</v>
      </c>
      <c r="AU34" s="170"/>
      <c r="AX34" s="181">
        <f>AX33-1</f>
        <v>1988</v>
      </c>
      <c r="AY34" s="103" t="str">
        <f t="shared" si="21"/>
        <v>M</v>
      </c>
      <c r="AZ34" s="140">
        <f t="shared" si="10"/>
        <v>4.9538666662465052E-5</v>
      </c>
      <c r="BA34" s="170"/>
      <c r="BD34" s="181">
        <f>BD33-1</f>
        <v>1988</v>
      </c>
      <c r="BE34" s="103" t="str">
        <f t="shared" si="23"/>
        <v>U</v>
      </c>
      <c r="BF34" s="140">
        <f t="shared" si="11"/>
        <v>2.5006333512040915E-4</v>
      </c>
      <c r="BG34" s="170"/>
      <c r="BJ34" s="181">
        <f>BJ33-1</f>
        <v>1988</v>
      </c>
      <c r="BK34" s="103" t="str">
        <f t="shared" si="25"/>
        <v>U</v>
      </c>
      <c r="BL34" s="140">
        <f t="shared" si="12"/>
        <v>7.3665908091689308E-5</v>
      </c>
      <c r="BM34" s="170"/>
      <c r="BP34" s="181">
        <f>BP33-1</f>
        <v>1988</v>
      </c>
      <c r="BQ34" s="103" t="str">
        <f t="shared" si="27"/>
        <v>U</v>
      </c>
      <c r="BR34" s="140">
        <f t="shared" si="13"/>
        <v>1.1193839885333006E-3</v>
      </c>
      <c r="BS34" s="170"/>
    </row>
    <row r="35" spans="1:74" ht="13">
      <c r="B35" s="101"/>
      <c r="C35" s="101"/>
      <c r="D35" s="101"/>
      <c r="E35" s="101"/>
      <c r="F35" s="101"/>
      <c r="G35" s="101"/>
      <c r="H35" s="101"/>
      <c r="I35" s="101"/>
      <c r="J35" s="101"/>
      <c r="K35" s="101"/>
      <c r="L35" s="101"/>
      <c r="M35" s="406">
        <f>INDEX('Vehicle Characteristics'!$B$30:$H$40,MATCH(B1,'Vehicle Characteristics'!$B$30:$B$40,0),MATCH(B2,'Vehicle Characteristics'!$B$30:$H$30,0))/10^9</f>
        <v>7.5713494813208753</v>
      </c>
      <c r="P35" s="101"/>
      <c r="Q35" s="101"/>
      <c r="R35" s="101"/>
      <c r="S35" s="101"/>
      <c r="T35" s="101"/>
      <c r="U35" s="101"/>
      <c r="V35" s="101"/>
      <c r="W35" s="101"/>
      <c r="X35" s="101"/>
      <c r="Y35" s="101"/>
      <c r="Z35" s="101"/>
      <c r="AA35" s="102">
        <f>INDEX('Vehicle Characteristics'!$B$30:$H$40,MATCH(P1,'Vehicle Characteristics'!$B$30:$B$40,0),MATCH(P2,'Vehicle Characteristics'!$B$30:$H$30,0))/10^9</f>
        <v>2.5498831443687209</v>
      </c>
      <c r="AD35" s="101"/>
      <c r="AE35" s="101"/>
      <c r="AF35" s="101"/>
      <c r="AG35" s="101"/>
      <c r="AH35" s="101"/>
      <c r="AI35" s="101"/>
      <c r="AJ35" s="101"/>
      <c r="AK35" s="101"/>
      <c r="AL35" s="101"/>
      <c r="AM35" s="101"/>
      <c r="AN35" s="101"/>
      <c r="AO35" s="102">
        <f>INDEX('Vehicle Characteristics'!$B$30:$H$40,MATCH(AD1,'Vehicle Characteristics'!$B$30:$B$40,0),MATCH(AD2,'Vehicle Characteristics'!$B$30:$H$30,0))/10^9</f>
        <v>4.4554279850661002E-2</v>
      </c>
      <c r="AP35" s="102"/>
      <c r="AS35" s="142"/>
      <c r="AT35" s="102">
        <f>INDEX('Vehicle Characteristics'!$B$30:$H$40,MATCH(AR1,'Vehicle Characteristics'!$B$30:$B$40,0),MATCH(AR2,'Vehicle Characteristics'!$B$30:$H$30,0))/10^9</f>
        <v>4.4862612031910769E-2</v>
      </c>
      <c r="AU35" s="141"/>
      <c r="AY35" s="142"/>
      <c r="AZ35" s="102">
        <f>INDEX('Vehicle Characteristics'!$B$30:$H$40,MATCH(AX1,'Vehicle Characteristics'!$B$30:$B$40,0),MATCH(AX2,'Vehicle Characteristics'!$B$30:$H$30,0))/10^9</f>
        <v>9.6452931094684127E-2</v>
      </c>
      <c r="BA35" s="141"/>
      <c r="BE35" s="142"/>
      <c r="BF35" s="102">
        <f>INDEX('Vehicle Characteristics'!$B$30:$H$40,MATCH(BD1,'Vehicle Characteristics'!$B$30:$B$40,0),MATCH(BD2,'Vehicle Characteristics'!$B$30:$H$30,0))/10^9</f>
        <v>0.32719165770447112</v>
      </c>
      <c r="BG35" s="141"/>
      <c r="BK35" s="142"/>
      <c r="BL35" s="102">
        <f>INDEX('Vehicle Characteristics'!$B$30:$H$40,MATCH(BJ1,'Vehicle Characteristics'!$B$30:$B$40,0),MATCH(BJ2,'Vehicle Characteristics'!$B$30:$H$30,0))/10^9</f>
        <v>0.11487150274710649</v>
      </c>
      <c r="BM35" s="141"/>
      <c r="BQ35" s="142"/>
      <c r="BR35" s="102">
        <f>INDEX('Vehicle Characteristics'!$B$30:$H$40,MATCH(BP1,'Vehicle Characteristics'!$B$30:$B$40,0),MATCH(BP2,'Vehicle Characteristics'!$B$30:$H$30,0))/10^9</f>
        <v>9.9404116623216354E-2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1">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2">P39*VLOOKUP($A39,N2OEF,3,FALSE)</f>
        <v>0</v>
      </c>
      <c r="AA39" s="110">
        <f t="shared" ref="AA39:AA48" si="33">P39*VLOOKUP($A39,CH4EF,3,FALSE)</f>
        <v>0</v>
      </c>
      <c r="AC39" s="117" t="s">
        <v>37</v>
      </c>
      <c r="AD39" s="109">
        <f>SUMPRODUCT(AE$4:AE$34,AO$4:AO$34)</f>
        <v>0</v>
      </c>
      <c r="AE39" s="103"/>
      <c r="AF39" s="103"/>
      <c r="AG39" s="103"/>
      <c r="AH39" s="103"/>
      <c r="AI39" s="103"/>
      <c r="AJ39" s="103"/>
      <c r="AK39" s="103"/>
      <c r="AL39" s="103"/>
      <c r="AM39" s="109"/>
      <c r="AN39" s="109">
        <f t="shared" ref="AN39:AN48" si="34">AD39*VLOOKUP($A39,N2OEF,4,FALSE)</f>
        <v>0</v>
      </c>
      <c r="AO39" s="110">
        <f t="shared" ref="AO39:AO48" si="35">AD39*VLOOKUP($A39,CH4EF,4,FALSE)</f>
        <v>0</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U39" s="146"/>
      <c r="BV39" s="147"/>
    </row>
    <row r="40" spans="1:74" ht="13">
      <c r="A40" s="117" t="s">
        <v>31</v>
      </c>
      <c r="B40" s="109">
        <f>SUMPRODUCT(D$4:D$34,M$4:M$34)</f>
        <v>0</v>
      </c>
      <c r="C40" s="103"/>
      <c r="D40" s="103"/>
      <c r="E40" s="103"/>
      <c r="F40" s="103"/>
      <c r="G40" s="103"/>
      <c r="H40" s="103"/>
      <c r="I40" s="103"/>
      <c r="J40" s="103"/>
      <c r="K40" s="109"/>
      <c r="L40" s="109">
        <f t="shared" si="31"/>
        <v>0</v>
      </c>
      <c r="M40" s="110">
        <f t="shared" ref="M40:M48" si="36">B40*VLOOKUP($A40,CH4EF,2,FALSE)</f>
        <v>0</v>
      </c>
      <c r="O40" s="117" t="s">
        <v>31</v>
      </c>
      <c r="P40" s="109">
        <f>SUMPRODUCT(R$4:R$34,AA$4:AA$34)</f>
        <v>0</v>
      </c>
      <c r="Q40" s="103"/>
      <c r="R40" s="103"/>
      <c r="S40" s="103"/>
      <c r="T40" s="103"/>
      <c r="U40" s="103"/>
      <c r="V40" s="103"/>
      <c r="W40" s="103"/>
      <c r="X40" s="103"/>
      <c r="Y40" s="109"/>
      <c r="Z40" s="109">
        <f t="shared" si="32"/>
        <v>0</v>
      </c>
      <c r="AA40" s="110">
        <f t="shared" si="33"/>
        <v>0</v>
      </c>
      <c r="AC40" s="117" t="s">
        <v>31</v>
      </c>
      <c r="AD40" s="109">
        <f>SUMPRODUCT(AF$4:AF$34,AO$4:AO$34)</f>
        <v>6.2167968855295964E-4</v>
      </c>
      <c r="AE40" s="103"/>
      <c r="AF40" s="103"/>
      <c r="AG40" s="103"/>
      <c r="AH40" s="103"/>
      <c r="AI40" s="103"/>
      <c r="AJ40" s="103"/>
      <c r="AK40" s="103"/>
      <c r="AL40" s="103"/>
      <c r="AM40" s="109"/>
      <c r="AN40" s="109">
        <f t="shared" si="34"/>
        <v>2.9405449268554993E-5</v>
      </c>
      <c r="AO40" s="110">
        <f t="shared" si="35"/>
        <v>2.5992427778399245E-4</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U40" s="146"/>
      <c r="BV40" s="147"/>
    </row>
    <row r="41" spans="1:74" ht="13">
      <c r="A41" s="117" t="s">
        <v>29</v>
      </c>
      <c r="B41" s="109">
        <f>SUMPRODUCT(E$4:E$34,M$4:M$34)</f>
        <v>0</v>
      </c>
      <c r="C41" s="103"/>
      <c r="D41" s="103"/>
      <c r="E41" s="103"/>
      <c r="F41" s="103"/>
      <c r="G41" s="103"/>
      <c r="H41" s="103"/>
      <c r="I41" s="103"/>
      <c r="J41" s="103"/>
      <c r="K41" s="109"/>
      <c r="L41" s="109">
        <f t="shared" si="31"/>
        <v>0</v>
      </c>
      <c r="M41" s="110">
        <f t="shared" si="36"/>
        <v>0</v>
      </c>
      <c r="O41" s="117" t="s">
        <v>29</v>
      </c>
      <c r="P41" s="109">
        <f>SUMPRODUCT(S$4:S$34,AA$4:AA$34)</f>
        <v>1.0661381587542789E-3</v>
      </c>
      <c r="Q41" s="103"/>
      <c r="R41" s="103"/>
      <c r="S41" s="103"/>
      <c r="T41" s="103"/>
      <c r="U41" s="103"/>
      <c r="V41" s="103"/>
      <c r="W41" s="103"/>
      <c r="X41" s="103"/>
      <c r="Y41" s="109"/>
      <c r="Z41" s="109">
        <f t="shared" si="32"/>
        <v>6.8126228344398421E-5</v>
      </c>
      <c r="AA41" s="110">
        <f t="shared" si="33"/>
        <v>1.6162654486714869E-4</v>
      </c>
      <c r="AC41" s="117" t="s">
        <v>29</v>
      </c>
      <c r="AD41" s="109">
        <f>SUMPRODUCT(AG$4:AG$34,AO$4:AO$34)</f>
        <v>5.0487148612638746E-4</v>
      </c>
      <c r="AE41" s="103"/>
      <c r="AF41" s="103"/>
      <c r="AG41" s="103"/>
      <c r="AH41" s="103"/>
      <c r="AI41" s="103"/>
      <c r="AJ41" s="103"/>
      <c r="AK41" s="103"/>
      <c r="AL41" s="103"/>
      <c r="AM41" s="109"/>
      <c r="AN41" s="109">
        <f t="shared" si="34"/>
        <v>6.649157472284524E-5</v>
      </c>
      <c r="AO41" s="110">
        <f t="shared" si="35"/>
        <v>1.1894772213137688E-4</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U41" s="146"/>
      <c r="BV41" s="147"/>
    </row>
    <row r="42" spans="1:74" ht="13">
      <c r="A42" s="117" t="s">
        <v>27</v>
      </c>
      <c r="B42" s="109">
        <f>SUMPRODUCT(F$4:F$34,M$4:M$34)</f>
        <v>0.14410633082076515</v>
      </c>
      <c r="C42" s="103"/>
      <c r="D42" s="103"/>
      <c r="E42" s="103"/>
      <c r="F42" s="103"/>
      <c r="G42" s="103"/>
      <c r="H42" s="103"/>
      <c r="I42" s="103"/>
      <c r="J42" s="103"/>
      <c r="K42" s="109"/>
      <c r="L42" s="109">
        <f t="shared" si="31"/>
        <v>9.3236796041035047E-3</v>
      </c>
      <c r="M42" s="110">
        <f t="shared" si="36"/>
        <v>1.0145085689781867E-2</v>
      </c>
      <c r="O42" s="117" t="s">
        <v>27</v>
      </c>
      <c r="P42" s="109">
        <f>SUMPRODUCT(T$4:T$34,AA$4:AA$34)</f>
        <v>2.7045303138209596E-2</v>
      </c>
      <c r="Q42" s="103"/>
      <c r="R42" s="103"/>
      <c r="S42" s="103"/>
      <c r="T42" s="103"/>
      <c r="U42" s="103"/>
      <c r="V42" s="103"/>
      <c r="W42" s="103"/>
      <c r="X42" s="103"/>
      <c r="Y42" s="109"/>
      <c r="Z42" s="109">
        <f t="shared" si="32"/>
        <v>2.8559840113949334E-3</v>
      </c>
      <c r="AA42" s="110">
        <f t="shared" si="33"/>
        <v>2.0987155235250646E-3</v>
      </c>
      <c r="AC42" s="117" t="s">
        <v>27</v>
      </c>
      <c r="AD42" s="109">
        <f>SUMPRODUCT(AH$4:AH$34,AO$4:AO$34)</f>
        <v>3.6317778307584924E-4</v>
      </c>
      <c r="AE42" s="103"/>
      <c r="AF42" s="103"/>
      <c r="AG42" s="103"/>
      <c r="AH42" s="103"/>
      <c r="AI42" s="103"/>
      <c r="AJ42" s="103"/>
      <c r="AK42" s="103"/>
      <c r="AL42" s="103"/>
      <c r="AM42" s="109"/>
      <c r="AN42" s="109">
        <f t="shared" si="34"/>
        <v>7.7538456686693808E-5</v>
      </c>
      <c r="AO42" s="110">
        <f t="shared" si="35"/>
        <v>9.5515756948948355E-5</v>
      </c>
      <c r="AP42" s="109"/>
      <c r="AQ42" s="127" t="s">
        <v>33</v>
      </c>
      <c r="AR42" s="148">
        <f>SUMIF(AS$4:AS$34,$AQ42,AT$4:AT$34)</f>
        <v>4.3946687098234075E-3</v>
      </c>
      <c r="AS42" s="148"/>
      <c r="AT42" s="148">
        <f>AR42*VLOOKUP($AQ42,N2OEF,5,FALSE)</f>
        <v>4.3946687098234079E-6</v>
      </c>
      <c r="AU42" s="149">
        <f>AR42*VLOOKUP($AQ42,CH4EF,5,FALSE)</f>
        <v>2.1973343549117039E-6</v>
      </c>
      <c r="AW42" s="127" t="s">
        <v>33</v>
      </c>
      <c r="AX42" s="148">
        <f>SUMIF(AY$4:AY$34,$AQ42,AZ$4:AZ$34)</f>
        <v>1.8931962156031216E-2</v>
      </c>
      <c r="AY42" s="148"/>
      <c r="AZ42" s="148">
        <f>AX42*VLOOKUP($AQ42,N2OEF,6,FALSE)</f>
        <v>2.6504747018443701E-5</v>
      </c>
      <c r="BA42" s="149">
        <f>AX42*VLOOKUP($AQ42,CH4EF,6,FALSE)</f>
        <v>1.7038765940428095E-5</v>
      </c>
      <c r="BC42" s="127" t="s">
        <v>33</v>
      </c>
      <c r="BD42" s="148">
        <f>SUMIF(BE$4:BE$34,$AQ42,BF$4:BF$34)</f>
        <v>3.456925807494448E-2</v>
      </c>
      <c r="BE42" s="148"/>
      <c r="BF42" s="148">
        <f>BD42*VLOOKUP($AQ42,N2OEF,7,FALSE)</f>
        <v>1.659324387597335E-4</v>
      </c>
      <c r="BG42" s="149">
        <f>BD42*VLOOKUP($AQ42,CH4EF,7,FALSE)</f>
        <v>1.7630321618221687E-4</v>
      </c>
      <c r="BI42" s="127"/>
      <c r="BJ42" s="148"/>
      <c r="BK42" s="148"/>
      <c r="BL42" s="148"/>
      <c r="BM42" s="149"/>
      <c r="BO42" s="127"/>
      <c r="BP42" s="148"/>
      <c r="BQ42" s="148"/>
      <c r="BR42" s="148"/>
      <c r="BS42" s="149"/>
      <c r="BU42" s="146"/>
      <c r="BV42" s="147"/>
    </row>
    <row r="43" spans="1:74" ht="13">
      <c r="A43" s="117" t="s">
        <v>25</v>
      </c>
      <c r="B43" s="109">
        <f>SUMPRODUCT(G$4:G$34,M$4:M$34)</f>
        <v>0.22578289484825961</v>
      </c>
      <c r="C43" s="103"/>
      <c r="D43" s="103"/>
      <c r="E43" s="103"/>
      <c r="F43" s="103"/>
      <c r="G43" s="103"/>
      <c r="H43" s="103"/>
      <c r="I43" s="103"/>
      <c r="J43" s="103"/>
      <c r="K43" s="109"/>
      <c r="L43" s="109">
        <f t="shared" si="31"/>
        <v>9.6860861889903373E-3</v>
      </c>
      <c r="M43" s="110">
        <f t="shared" si="36"/>
        <v>6.1187164503878353E-3</v>
      </c>
      <c r="O43" s="117" t="s">
        <v>25</v>
      </c>
      <c r="P43" s="109">
        <f>SUMPRODUCT(U$4:U$34,AA$4:AA$34)</f>
        <v>0.13578897148108734</v>
      </c>
      <c r="Q43" s="103"/>
      <c r="R43" s="103"/>
      <c r="S43" s="103"/>
      <c r="T43" s="103"/>
      <c r="U43" s="103"/>
      <c r="V43" s="103"/>
      <c r="W43" s="103"/>
      <c r="X43" s="103"/>
      <c r="Y43" s="109"/>
      <c r="Z43" s="109">
        <f t="shared" si="32"/>
        <v>1.1827219416002708E-2</v>
      </c>
      <c r="AA43" s="110">
        <f t="shared" si="33"/>
        <v>6.1376615109451473E-3</v>
      </c>
      <c r="AC43" s="117" t="s">
        <v>25</v>
      </c>
      <c r="AD43" s="109">
        <f>SUMPRODUCT(AI$4:AI$34,AO$4:AO$34)</f>
        <v>3.9894077278104512E-3</v>
      </c>
      <c r="AE43" s="103"/>
      <c r="AF43" s="103"/>
      <c r="AG43" s="103"/>
      <c r="AH43" s="103"/>
      <c r="AI43" s="103"/>
      <c r="AJ43" s="103"/>
      <c r="AK43" s="103"/>
      <c r="AL43" s="103"/>
      <c r="AM43" s="109"/>
      <c r="AN43" s="109">
        <f t="shared" si="34"/>
        <v>6.9814635236682893E-4</v>
      </c>
      <c r="AO43" s="110">
        <f t="shared" si="35"/>
        <v>2.6130620617158457E-4</v>
      </c>
      <c r="AP43" s="109"/>
      <c r="AQ43" s="117" t="s">
        <v>35</v>
      </c>
      <c r="AR43" s="150">
        <f>SUMIF(AS$4:AS$34,$AQ43,AT$4:AT$34)</f>
        <v>6.3884015661473827E-5</v>
      </c>
      <c r="AS43" s="150"/>
      <c r="AT43" s="150">
        <f>AR43*VLOOKUP($AQ43,N2OEF,5,FALSE)</f>
        <v>6.388401566147383E-8</v>
      </c>
      <c r="AU43" s="151">
        <f>AR43*VLOOKUP($AQ43,CH4EF,5,FALSE)</f>
        <v>3.1942007830736915E-8</v>
      </c>
      <c r="AW43" s="117" t="s">
        <v>35</v>
      </c>
      <c r="AX43" s="150">
        <f>SUMIF(AY$4:AY$34,$AQ43,AZ$4:AZ$34)</f>
        <v>8.0167783794101073E-4</v>
      </c>
      <c r="AY43" s="150"/>
      <c r="AZ43" s="150">
        <f>AX43*VLOOKUP($AQ43,N2OEF,6,FALSE)</f>
        <v>1.122348973117415E-6</v>
      </c>
      <c r="BA43" s="151">
        <f>AX43*VLOOKUP($AQ43,CH4EF,6,FALSE)</f>
        <v>7.2151005414690965E-7</v>
      </c>
      <c r="BC43" s="117" t="s">
        <v>35</v>
      </c>
      <c r="BD43" s="150">
        <f>SUMIF(BE$4:BE$34,$AQ43,BF$4:BF$34)</f>
        <v>3.3066734153751838E-2</v>
      </c>
      <c r="BE43" s="150"/>
      <c r="BF43" s="150">
        <f>BD43*VLOOKUP($AQ43,N2OEF,7,FALSE)</f>
        <v>1.5872032393800882E-4</v>
      </c>
      <c r="BG43" s="151">
        <f>BD43*VLOOKUP($AQ43,CH4EF,7,FALSE)</f>
        <v>1.6864034418413438E-4</v>
      </c>
      <c r="BI43" s="117" t="s">
        <v>31</v>
      </c>
      <c r="BJ43" s="150">
        <f>SUMIF(BK$4:BK$34,$BI43,BL$4:BL$34)</f>
        <v>1.2781462846638008E-2</v>
      </c>
      <c r="BK43" s="150"/>
      <c r="BL43" s="150">
        <f>BJ43*VLOOKUP($AQ43,N2OEF,8,FALSE)</f>
        <v>1.0608614162709547E-4</v>
      </c>
      <c r="BM43" s="151">
        <f>BJ43*VLOOKUP($AQ43,CH4EF,7,FALSE)</f>
        <v>6.5185460517853852E-5</v>
      </c>
      <c r="BO43" s="117" t="s">
        <v>31</v>
      </c>
      <c r="BP43" s="150">
        <f>SUMIF(BQ$4:BQ$34,$BI43,BR$4:BR$34)</f>
        <v>2.4956053738422548E-2</v>
      </c>
      <c r="BQ43" s="150"/>
      <c r="BR43" s="150">
        <f>BP43*VLOOKUP($AQ43,N2OEF,8,FALSE)</f>
        <v>2.0713524602890716E-4</v>
      </c>
      <c r="BS43" s="151">
        <f>BP43*VLOOKUP($AQ43,CH4EF,7,FALSE)</f>
        <v>1.2727587406595499E-4</v>
      </c>
      <c r="BU43" s="146"/>
      <c r="BV43" s="147"/>
    </row>
    <row r="44" spans="1:74" ht="13">
      <c r="A44" s="117" t="s">
        <v>23</v>
      </c>
      <c r="B44" s="109">
        <f>SUMPRODUCT(H$4:H$34,M$4:M$34)</f>
        <v>0.70743795778614893</v>
      </c>
      <c r="C44" s="103"/>
      <c r="D44" s="103"/>
      <c r="E44" s="103"/>
      <c r="F44" s="103"/>
      <c r="G44" s="103"/>
      <c r="H44" s="103"/>
      <c r="I44" s="103"/>
      <c r="J44" s="103"/>
      <c r="K44" s="109"/>
      <c r="L44" s="109">
        <f t="shared" si="31"/>
        <v>1.4502478134616054E-2</v>
      </c>
      <c r="M44" s="110">
        <f t="shared" si="36"/>
        <v>7.0743795778614891E-3</v>
      </c>
      <c r="O44" s="117" t="s">
        <v>23</v>
      </c>
      <c r="P44" s="109">
        <f>SUMPRODUCT(V$4:V$34,AA$4:AA$34)</f>
        <v>0.20237476798571805</v>
      </c>
      <c r="Q44" s="103"/>
      <c r="R44" s="103"/>
      <c r="S44" s="103"/>
      <c r="T44" s="103"/>
      <c r="U44" s="103"/>
      <c r="V44" s="103"/>
      <c r="W44" s="103"/>
      <c r="X44" s="103"/>
      <c r="Y44" s="109"/>
      <c r="Z44" s="109">
        <f t="shared" si="32"/>
        <v>4.5129573260815122E-3</v>
      </c>
      <c r="AA44" s="110">
        <f t="shared" si="33"/>
        <v>2.9951465661886274E-3</v>
      </c>
      <c r="AC44" s="117" t="s">
        <v>23</v>
      </c>
      <c r="AD44" s="109">
        <f>SUMPRODUCT(AJ$4:AJ$34,AO$4:AO$34)</f>
        <v>1.607364630646386E-3</v>
      </c>
      <c r="AE44" s="103"/>
      <c r="AF44" s="103"/>
      <c r="AG44" s="103"/>
      <c r="AH44" s="103"/>
      <c r="AI44" s="103"/>
      <c r="AJ44" s="103"/>
      <c r="AK44" s="103"/>
      <c r="AL44" s="103"/>
      <c r="AM44" s="109"/>
      <c r="AN44" s="109">
        <f t="shared" si="34"/>
        <v>7.4903191788121596E-5</v>
      </c>
      <c r="AO44" s="110">
        <f t="shared" si="35"/>
        <v>4.8220938919391579E-5</v>
      </c>
      <c r="AP44" s="109"/>
      <c r="AQ44" s="117" t="s">
        <v>37</v>
      </c>
      <c r="AR44" s="150">
        <f>SUMIF(AS$4:AS$34,$AQ44,AT$4:AT$34)</f>
        <v>0</v>
      </c>
      <c r="AS44" s="150"/>
      <c r="AT44" s="150">
        <f>AR44*VLOOKUP($AQ44,N2OEF,5,FALSE)</f>
        <v>0</v>
      </c>
      <c r="AU44" s="151">
        <f>AR44*VLOOKUP($AQ44,CH4EF,5,FALSE)</f>
        <v>0</v>
      </c>
      <c r="AW44" s="117" t="s">
        <v>37</v>
      </c>
      <c r="AX44" s="150">
        <f>SUMIF(AY$4:AY$34,$AQ44,AZ$4:AZ$34)</f>
        <v>0</v>
      </c>
      <c r="AY44" s="150"/>
      <c r="AZ44" s="150">
        <f>AX44*VLOOKUP($AQ44,N2OEF,6,FALSE)</f>
        <v>0</v>
      </c>
      <c r="BA44" s="151">
        <f>AX44*VLOOKUP($AQ44,CH4EF,6,FALSE)</f>
        <v>0</v>
      </c>
      <c r="BC44" s="117" t="s">
        <v>37</v>
      </c>
      <c r="BD44" s="150">
        <f>SUMIF(BE$4:BE$34,$AQ44,BF$4:BF$34)</f>
        <v>6.061906854466885E-4</v>
      </c>
      <c r="BE44" s="150"/>
      <c r="BF44" s="150">
        <f>BD44*VLOOKUP($AQ44,N2OEF,7,FALSE)</f>
        <v>2.9097152901441045E-6</v>
      </c>
      <c r="BG44" s="151">
        <f>BD44*VLOOKUP($AQ44,CH4EF,7,FALSE)</f>
        <v>3.0915724957781116E-6</v>
      </c>
      <c r="BI44" s="117" t="s">
        <v>37</v>
      </c>
      <c r="BJ44" s="150">
        <f>SUMIF(BK$4:BK$34,$AQ44,BL$4:BL$34)</f>
        <v>1.5616573605616248E-3</v>
      </c>
      <c r="BK44" s="150"/>
      <c r="BL44" s="150">
        <f>BJ44*VLOOKUP($AQ44,N2OEF,8,FALSE)</f>
        <v>1.2961756092661486E-5</v>
      </c>
      <c r="BM44" s="151">
        <f>BJ44*VLOOKUP($AQ44,CH4EF,7,FALSE)</f>
        <v>7.9644525388642871E-6</v>
      </c>
      <c r="BO44" s="117" t="s">
        <v>37</v>
      </c>
      <c r="BP44" s="150">
        <f>SUMIF(BQ$4:BQ$34,$AQ44,BR$4:BR$34)</f>
        <v>7.0344856030131152E-3</v>
      </c>
      <c r="BQ44" s="150"/>
      <c r="BR44" s="150">
        <f>BP44*VLOOKUP($AQ44,N2OEF,8,FALSE)</f>
        <v>5.8386230505008858E-5</v>
      </c>
      <c r="BS44" s="151">
        <f>BP44*VLOOKUP($AQ44,CH4EF,7,FALSE)</f>
        <v>3.587587657536689E-5</v>
      </c>
      <c r="BU44" s="146"/>
      <c r="BV44" s="147"/>
    </row>
    <row r="45" spans="1:74" ht="13">
      <c r="A45" s="117" t="s">
        <v>273</v>
      </c>
      <c r="B45" s="109">
        <f>SUMPRODUCT(I$4:I$34,M$4:M$34)</f>
        <v>2.0466152254927419</v>
      </c>
      <c r="C45" s="103"/>
      <c r="D45" s="103"/>
      <c r="E45" s="103"/>
      <c r="F45" s="103"/>
      <c r="G45" s="103"/>
      <c r="H45" s="103"/>
      <c r="I45" s="103"/>
      <c r="J45" s="103"/>
      <c r="K45" s="109"/>
      <c r="L45" s="109">
        <f t="shared" si="31"/>
        <v>8.8004454696187905E-3</v>
      </c>
      <c r="M45" s="110">
        <f t="shared" si="36"/>
        <v>1.4326306578449194E-2</v>
      </c>
      <c r="O45" s="117" t="s">
        <v>273</v>
      </c>
      <c r="P45" s="109">
        <f>SUMPRODUCT(W$4:W$34,AA$4:AA$34)</f>
        <v>0.46702214467674064</v>
      </c>
      <c r="Q45" s="103"/>
      <c r="R45" s="103"/>
      <c r="S45" s="103"/>
      <c r="T45" s="103"/>
      <c r="U45" s="103"/>
      <c r="V45" s="103"/>
      <c r="W45" s="103"/>
      <c r="X45" s="103"/>
      <c r="Y45" s="109"/>
      <c r="Z45" s="109">
        <f t="shared" si="32"/>
        <v>2.6620262246574216E-3</v>
      </c>
      <c r="AA45" s="110">
        <f t="shared" si="33"/>
        <v>3.9229860152846215E-3</v>
      </c>
      <c r="AC45" s="117" t="s">
        <v>273</v>
      </c>
      <c r="AD45" s="109">
        <f>SUMPRODUCT(AK$4:AK$34,AO$4:AO$34)</f>
        <v>7.019464666410808E-3</v>
      </c>
      <c r="AE45" s="103"/>
      <c r="AF45" s="103"/>
      <c r="AG45" s="103"/>
      <c r="AH45" s="103"/>
      <c r="AI45" s="103"/>
      <c r="AJ45" s="103"/>
      <c r="AK45" s="103"/>
      <c r="AL45" s="103"/>
      <c r="AM45" s="109"/>
      <c r="AN45" s="109">
        <f t="shared" si="34"/>
        <v>3.439537686541296E-5</v>
      </c>
      <c r="AO45" s="110">
        <f t="shared" si="35"/>
        <v>2.7446106845666263E-4</v>
      </c>
      <c r="AP45" s="109"/>
      <c r="AQ45" s="117" t="s">
        <v>185</v>
      </c>
      <c r="AR45" s="150">
        <f>SUMIF(AS$4:AS$34,$AQ45,AT$4:AT$34)</f>
        <v>4.0404059306425891E-2</v>
      </c>
      <c r="AS45" s="150"/>
      <c r="AT45" s="150">
        <f>AR45*VLOOKUP($AQ45,N2OEF,5,FALSE)</f>
        <v>7.7575793868337709E-4</v>
      </c>
      <c r="AU45" s="151">
        <f>AR45*VLOOKUP($AQ45,CH4EF,5,FALSE)</f>
        <v>1.2202025910540619E-3</v>
      </c>
      <c r="AW45" s="117" t="s">
        <v>185</v>
      </c>
      <c r="AX45" s="150">
        <f>SUMIF(AY$4:AY$34,$AQ45,AZ$4:AZ$34)</f>
        <v>7.6719291100711878E-2</v>
      </c>
      <c r="AY45" s="150"/>
      <c r="AZ45" s="150">
        <f>AX45*VLOOKUP($AQ45,N2OEF,6,FALSE)</f>
        <v>1.6417928295552342E-3</v>
      </c>
      <c r="BA45" s="151">
        <f>AX45*VLOOKUP($AQ45,CH4EF,6,FALSE)</f>
        <v>2.2248594419206446E-3</v>
      </c>
      <c r="BC45" s="117" t="s">
        <v>185</v>
      </c>
      <c r="BD45" s="150">
        <f>SUMIF(BE$4:BE$34,$AQ45,BF$4:BF$34)</f>
        <v>0.25894947479032815</v>
      </c>
      <c r="BE45" s="150"/>
      <c r="BF45" s="150">
        <f>BD45*VLOOKUP($AQ45,N2OEF,7,FALSE)</f>
        <v>1.1160722363463143E-2</v>
      </c>
      <c r="BG45" s="151">
        <f>BD45*VLOOKUP($AQ45,CH4EF,7,FALSE)</f>
        <v>2.4600200105081172E-3</v>
      </c>
      <c r="BI45" s="117"/>
      <c r="BJ45" s="150"/>
      <c r="BK45" s="150"/>
      <c r="BL45" s="150"/>
      <c r="BM45" s="151"/>
      <c r="BO45" s="117"/>
      <c r="BP45" s="150"/>
      <c r="BQ45" s="150"/>
      <c r="BR45" s="150"/>
      <c r="BS45" s="151"/>
      <c r="BU45" s="146"/>
      <c r="BV45" s="147"/>
    </row>
    <row r="46" spans="1:74" ht="13">
      <c r="A46" s="117" t="s">
        <v>21</v>
      </c>
      <c r="B46" s="109">
        <f>SUMPRODUCT(J$4:J$34,M$4:M$34)</f>
        <v>3.0050225637635224</v>
      </c>
      <c r="C46" s="111"/>
      <c r="D46" s="111"/>
      <c r="E46" s="111"/>
      <c r="F46" s="111"/>
      <c r="G46" s="111"/>
      <c r="H46" s="111"/>
      <c r="I46" s="111"/>
      <c r="J46" s="111"/>
      <c r="K46" s="109"/>
      <c r="L46" s="109">
        <f t="shared" si="31"/>
        <v>1.4424108306064906E-2</v>
      </c>
      <c r="M46" s="110">
        <f t="shared" si="36"/>
        <v>2.1636162459097361E-2</v>
      </c>
      <c r="O46" s="117" t="s">
        <v>21</v>
      </c>
      <c r="P46" s="109">
        <f>SUMPRODUCT(X$4:X$34,AA$4:AA$34)</f>
        <v>1.2221499241569149</v>
      </c>
      <c r="Q46" s="111"/>
      <c r="R46" s="111"/>
      <c r="S46" s="111"/>
      <c r="T46" s="111"/>
      <c r="U46" s="111"/>
      <c r="V46" s="111"/>
      <c r="W46" s="111"/>
      <c r="X46" s="111"/>
      <c r="Y46" s="109"/>
      <c r="Z46" s="109">
        <f t="shared" si="32"/>
        <v>3.0553748103922876E-3</v>
      </c>
      <c r="AA46" s="110">
        <f t="shared" si="33"/>
        <v>1.222149924156915E-2</v>
      </c>
      <c r="AC46" s="117" t="s">
        <v>21</v>
      </c>
      <c r="AD46" s="109">
        <f>SUMPRODUCT(AL$4:AL$34,AO$4:AO$34)</f>
        <v>1.8969661998868771E-2</v>
      </c>
      <c r="AE46" s="111"/>
      <c r="AF46" s="111"/>
      <c r="AG46" s="111"/>
      <c r="AH46" s="111"/>
      <c r="AI46" s="111"/>
      <c r="AJ46" s="111"/>
      <c r="AK46" s="111"/>
      <c r="AL46" s="111"/>
      <c r="AM46" s="109"/>
      <c r="AN46" s="109">
        <f t="shared" si="34"/>
        <v>2.8454492998303157E-5</v>
      </c>
      <c r="AO46" s="110">
        <f t="shared" si="35"/>
        <v>5.633989613664025E-4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U46" s="146"/>
      <c r="BV46" s="147"/>
    </row>
    <row r="47" spans="1:74" ht="13">
      <c r="A47" s="117" t="s">
        <v>290</v>
      </c>
      <c r="B47" s="109">
        <f>SUMPRODUCT(K$4:K$34,M$4:M$34)</f>
        <v>0.66835588251027889</v>
      </c>
      <c r="C47" s="111"/>
      <c r="D47" s="111"/>
      <c r="E47" s="111"/>
      <c r="F47" s="111"/>
      <c r="G47" s="111"/>
      <c r="H47" s="111"/>
      <c r="I47" s="111"/>
      <c r="J47" s="111"/>
      <c r="K47" s="109"/>
      <c r="L47" s="109">
        <f t="shared" si="31"/>
        <v>8.0202705901233459E-4</v>
      </c>
      <c r="M47" s="110">
        <f t="shared" si="36"/>
        <v>3.0076014712962546E-3</v>
      </c>
      <c r="O47" s="117" t="s">
        <v>290</v>
      </c>
      <c r="P47" s="109">
        <f>SUMPRODUCT(Y$4:Y$34,AA$4:AA$34)</f>
        <v>0.22379223331550172</v>
      </c>
      <c r="Q47" s="111"/>
      <c r="R47" s="111"/>
      <c r="S47" s="111"/>
      <c r="T47" s="111"/>
      <c r="U47" s="111"/>
      <c r="V47" s="111"/>
      <c r="W47" s="111"/>
      <c r="X47" s="111"/>
      <c r="Y47" s="109"/>
      <c r="Z47" s="109">
        <f t="shared" si="32"/>
        <v>2.6855067997860201E-4</v>
      </c>
      <c r="AA47" s="110">
        <f t="shared" si="33"/>
        <v>1.4546495165507611E-3</v>
      </c>
      <c r="AC47" s="117" t="s">
        <v>290</v>
      </c>
      <c r="AD47" s="109">
        <f>SUMPRODUCT(AM$4:AM$34,AO$4:AO$34)</f>
        <v>4.7351825859365034E-3</v>
      </c>
      <c r="AE47" s="111"/>
      <c r="AF47" s="111"/>
      <c r="AG47" s="111"/>
      <c r="AH47" s="111"/>
      <c r="AI47" s="111"/>
      <c r="AJ47" s="111"/>
      <c r="AK47" s="111"/>
      <c r="AL47" s="111"/>
      <c r="AM47" s="109"/>
      <c r="AN47" s="109">
        <f t="shared" si="34"/>
        <v>6.4398483168736441E-5</v>
      </c>
      <c r="AO47" s="110">
        <f t="shared" si="35"/>
        <v>1.9461600428199028E-4</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U47" s="146"/>
      <c r="BV47" s="147"/>
    </row>
    <row r="48" spans="1:74" ht="13">
      <c r="A48" s="117" t="s">
        <v>289</v>
      </c>
      <c r="B48" s="109">
        <f>SUMPRODUCT(L$4:L$34,M$4:M$34)</f>
        <v>0.76568675035568412</v>
      </c>
      <c r="C48" s="111"/>
      <c r="D48" s="111"/>
      <c r="E48" s="111"/>
      <c r="F48" s="111"/>
      <c r="G48" s="111"/>
      <c r="H48" s="111"/>
      <c r="I48" s="111"/>
      <c r="J48" s="111"/>
      <c r="K48" s="109"/>
      <c r="L48" s="109">
        <f t="shared" si="31"/>
        <v>1.1485301255335261E-3</v>
      </c>
      <c r="M48" s="110">
        <f t="shared" si="36"/>
        <v>4.2112771269562626E-3</v>
      </c>
      <c r="O48" s="117" t="s">
        <v>289</v>
      </c>
      <c r="P48" s="109">
        <f>SUMPRODUCT(Z$4:Z$34,AA$4:AA$34)</f>
        <v>0.26811400025917587</v>
      </c>
      <c r="Q48" s="111"/>
      <c r="R48" s="111"/>
      <c r="S48" s="111"/>
      <c r="T48" s="111"/>
      <c r="U48" s="111"/>
      <c r="V48" s="111"/>
      <c r="W48" s="111"/>
      <c r="X48" s="111"/>
      <c r="Y48" s="109"/>
      <c r="Z48" s="109">
        <f t="shared" si="32"/>
        <v>3.2173680031101102E-4</v>
      </c>
      <c r="AA48" s="110">
        <f t="shared" si="33"/>
        <v>2.4666488023844181E-3</v>
      </c>
      <c r="AC48" s="117" t="s">
        <v>289</v>
      </c>
      <c r="AD48" s="109">
        <f>SUMPRODUCT(AN$4:AN$34,AO$4:AO$34)</f>
        <v>6.6966842479918784E-3</v>
      </c>
      <c r="AE48" s="111"/>
      <c r="AF48" s="111"/>
      <c r="AG48" s="111"/>
      <c r="AH48" s="111"/>
      <c r="AI48" s="111"/>
      <c r="AJ48" s="111"/>
      <c r="AK48" s="111"/>
      <c r="AL48" s="111"/>
      <c r="AM48" s="109"/>
      <c r="AN48" s="109">
        <f t="shared" si="34"/>
        <v>4.2189110762348836E-5</v>
      </c>
      <c r="AO48" s="110">
        <f t="shared" si="35"/>
        <v>1.6875644304939534E-4</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U48" s="146"/>
      <c r="BV48" s="147"/>
    </row>
    <row r="49" spans="1:85" ht="13.5" thickBot="1">
      <c r="A49" s="119" t="s">
        <v>89</v>
      </c>
      <c r="B49" s="112">
        <f>SUM(B39:B48)</f>
        <v>7.5630076055774014</v>
      </c>
      <c r="C49" s="113"/>
      <c r="D49" s="113"/>
      <c r="E49" s="113"/>
      <c r="F49" s="113"/>
      <c r="G49" s="113"/>
      <c r="H49" s="113"/>
      <c r="I49" s="113"/>
      <c r="J49" s="113"/>
      <c r="K49" s="114"/>
      <c r="L49" s="115">
        <f>SUM(L39:L48)</f>
        <v>5.8687354887939448E-2</v>
      </c>
      <c r="M49" s="115">
        <f>SUM(M39:M48)</f>
        <v>6.6519529353830265E-2</v>
      </c>
      <c r="O49" s="119" t="s">
        <v>89</v>
      </c>
      <c r="P49" s="112">
        <f>SUM(P39:P48)</f>
        <v>2.5473534831721025</v>
      </c>
      <c r="Q49" s="113"/>
      <c r="R49" s="113"/>
      <c r="S49" s="113"/>
      <c r="T49" s="113"/>
      <c r="U49" s="113"/>
      <c r="V49" s="113"/>
      <c r="W49" s="113"/>
      <c r="X49" s="113"/>
      <c r="Y49" s="114"/>
      <c r="Z49" s="115">
        <f>SUM(Z39:Z48)</f>
        <v>2.5571975497162874E-2</v>
      </c>
      <c r="AA49" s="115">
        <f>SUM(AA39:AA48)</f>
        <v>3.145893372131494E-2</v>
      </c>
      <c r="AC49" s="119" t="s">
        <v>89</v>
      </c>
      <c r="AD49" s="112">
        <f>SUM(AD39:AD48)</f>
        <v>4.4507494815419997E-2</v>
      </c>
      <c r="AE49" s="113"/>
      <c r="AF49" s="113"/>
      <c r="AG49" s="113"/>
      <c r="AH49" s="113"/>
      <c r="AI49" s="113"/>
      <c r="AJ49" s="113"/>
      <c r="AK49" s="113"/>
      <c r="AL49" s="113"/>
      <c r="AM49" s="114"/>
      <c r="AN49" s="115">
        <f>SUM(AN39:AN48)</f>
        <v>1.115922488627846E-3</v>
      </c>
      <c r="AO49" s="115">
        <f>SUM(AO39:AO48)</f>
        <v>1.9851473791097445E-3</v>
      </c>
      <c r="AP49" s="126"/>
      <c r="AQ49" s="118" t="s">
        <v>89</v>
      </c>
      <c r="AR49" s="152">
        <f>SUM(AR42:AR45)</f>
        <v>4.4862612031910776E-2</v>
      </c>
      <c r="AS49" s="153"/>
      <c r="AT49" s="153">
        <f>SUM(AT42:AT45)</f>
        <v>7.8021649140886198E-4</v>
      </c>
      <c r="AU49" s="154">
        <f>SUM(AU42:AU45)</f>
        <v>1.2224318674168044E-3</v>
      </c>
      <c r="AW49" s="118" t="s">
        <v>89</v>
      </c>
      <c r="AX49" s="152">
        <f>SUM(AX42:AX45)</f>
        <v>9.6452931094684113E-2</v>
      </c>
      <c r="AY49" s="153"/>
      <c r="AZ49" s="153">
        <f>SUM(AZ42:AZ45)</f>
        <v>1.6694199255467953E-3</v>
      </c>
      <c r="BA49" s="154">
        <f>SUM(BA42:BA45)</f>
        <v>2.2426197179152198E-3</v>
      </c>
      <c r="BC49" s="118" t="s">
        <v>89</v>
      </c>
      <c r="BD49" s="152">
        <f>SUM(BD42:BD46)</f>
        <v>0.32719165770447117</v>
      </c>
      <c r="BE49" s="153"/>
      <c r="BF49" s="153">
        <f>SUM(BF42:BF46)</f>
        <v>1.148828484145103E-2</v>
      </c>
      <c r="BG49" s="154">
        <f>SUM(BG42:BG46)</f>
        <v>2.8080551433702465E-3</v>
      </c>
      <c r="BI49" s="118" t="s">
        <v>89</v>
      </c>
      <c r="BJ49" s="152">
        <f>SUM(BJ42:BJ44)</f>
        <v>1.4343120207199633E-2</v>
      </c>
      <c r="BK49" s="153"/>
      <c r="BL49" s="153">
        <f>SUM(BL42:BL44)</f>
        <v>1.1904789771975696E-4</v>
      </c>
      <c r="BM49" s="154">
        <f>SUM(BM42:BM44)</f>
        <v>7.3149913056718137E-5</v>
      </c>
      <c r="BO49" s="118" t="s">
        <v>89</v>
      </c>
      <c r="BP49" s="152">
        <f>SUM(BP42:BP44)</f>
        <v>3.1990539341435663E-2</v>
      </c>
      <c r="BQ49" s="153"/>
      <c r="BR49" s="153">
        <f>SUM(BR42:BR44)</f>
        <v>2.6552147653391601E-4</v>
      </c>
      <c r="BS49" s="154">
        <f>SUM(BS42:BS44)</f>
        <v>1.6315175064132188E-4</v>
      </c>
      <c r="BU49" s="155">
        <f>SUM(BL49,BF49,AZ49,AT49,AN49,Z49,L49,BR49)</f>
        <v>9.9697743506390518E-2</v>
      </c>
      <c r="BV49" s="156">
        <f>SUM(BM49,BG49,BA49,AU49,AO49,AA49,M49,BS49)</f>
        <v>0.10647301884665526</v>
      </c>
    </row>
    <row r="51" spans="1:85" s="104" customFormat="1" ht="13">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9" tint="0.79998168889431442"/>
  </sheetPr>
  <dimension ref="A1:CG51"/>
  <sheetViews>
    <sheetView zoomScale="110" zoomScaleNormal="110" workbookViewId="0">
      <selection activeCell="BO49" sqref="BO49"/>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9.1796875" style="134"/>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1"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1" ht="13">
      <c r="A2" s="171"/>
      <c r="B2" s="398">
        <v>2019</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2019</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2019</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2019</v>
      </c>
      <c r="AS2" s="135"/>
      <c r="AT2" s="135"/>
      <c r="AU2" s="164"/>
      <c r="AX2" s="128">
        <f>$B$2</f>
        <v>2019</v>
      </c>
      <c r="AY2" s="135"/>
      <c r="AZ2" s="135"/>
      <c r="BA2" s="164"/>
      <c r="BD2" s="128">
        <f>$B$2</f>
        <v>2019</v>
      </c>
      <c r="BE2" s="135"/>
      <c r="BF2" s="135"/>
      <c r="BG2" s="164"/>
      <c r="BJ2" s="128">
        <f>$B$2</f>
        <v>2019</v>
      </c>
      <c r="BK2" s="135"/>
      <c r="BL2" s="135"/>
      <c r="BM2" s="164"/>
      <c r="BP2" s="128">
        <f>$B$2</f>
        <v>2019</v>
      </c>
      <c r="BQ2" s="135"/>
      <c r="BR2" s="135"/>
      <c r="BS2" s="164"/>
    </row>
    <row r="3" spans="1:71">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row>
    <row r="4" spans="1:71" ht="13">
      <c r="A4" s="173">
        <v>0</v>
      </c>
      <c r="B4" s="178">
        <f>B2</f>
        <v>2019</v>
      </c>
      <c r="C4" s="138" t="str">
        <f>VLOOKUP($B4,techs,C$2,FALSE)</f>
        <v/>
      </c>
      <c r="D4" s="138">
        <f t="shared" ref="C4:L21" si="3">VLOOKUP($B4,techs,D$2,FALSE)</f>
        <v>0</v>
      </c>
      <c r="E4" s="138">
        <f t="shared" si="3"/>
        <v>0</v>
      </c>
      <c r="F4" s="138">
        <f t="shared" si="3"/>
        <v>0</v>
      </c>
      <c r="G4" s="138">
        <f t="shared" si="3"/>
        <v>0</v>
      </c>
      <c r="H4" s="138">
        <f t="shared" si="3"/>
        <v>0</v>
      </c>
      <c r="I4" s="138">
        <f>VLOOKUP($B4,techs,I$2,FALSE)</f>
        <v>0.03</v>
      </c>
      <c r="J4" s="138">
        <f>VLOOKUP($B4,techs,J$2,FALSE)</f>
        <v>0</v>
      </c>
      <c r="K4" s="138">
        <f>VLOOKUP($B4,techs,K$2,FALSE)</f>
        <v>0.44</v>
      </c>
      <c r="L4" s="138">
        <f>VLOOKUP($B4,techs,L$2,FALSE)</f>
        <v>0.53</v>
      </c>
      <c r="M4" s="174">
        <f t="shared" ref="M4:M34" si="4">VLOOKUP($A4,VMTtoMY19,2,FALSE)*$M$35</f>
        <v>0.60277587446451331</v>
      </c>
      <c r="O4" s="173">
        <v>0</v>
      </c>
      <c r="P4" s="178">
        <f>P2</f>
        <v>2019</v>
      </c>
      <c r="Q4" s="137" t="str">
        <f t="shared" ref="Q4:Z21" si="5">VLOOKUP($B4,techs,Q$2,FALSE)</f>
        <v/>
      </c>
      <c r="R4" s="138">
        <f t="shared" si="5"/>
        <v>0</v>
      </c>
      <c r="S4" s="138">
        <f t="shared" si="5"/>
        <v>0</v>
      </c>
      <c r="T4" s="138">
        <f t="shared" si="5"/>
        <v>0</v>
      </c>
      <c r="U4" s="138">
        <f t="shared" si="5"/>
        <v>0</v>
      </c>
      <c r="V4" s="138">
        <f t="shared" si="5"/>
        <v>0</v>
      </c>
      <c r="W4" s="138">
        <f t="shared" si="5"/>
        <v>0.03</v>
      </c>
      <c r="X4" s="138">
        <f t="shared" si="5"/>
        <v>0</v>
      </c>
      <c r="Y4" s="138">
        <f t="shared" si="5"/>
        <v>0.44</v>
      </c>
      <c r="Z4" s="138">
        <f t="shared" si="5"/>
        <v>0.53</v>
      </c>
      <c r="AA4" s="174">
        <f t="shared" ref="AA4:AA34" si="6">VLOOKUP($A4,VMTtoMY19,3,FALSE)*$AA$35</f>
        <v>0.20470215534000585</v>
      </c>
      <c r="AC4" s="173">
        <v>0</v>
      </c>
      <c r="AD4" s="178">
        <f>AD2</f>
        <v>2019</v>
      </c>
      <c r="AE4" s="137">
        <f t="shared" ref="AE4:AN21" si="7">VLOOKUP($B4,techs,AE$2,FALSE)</f>
        <v>0</v>
      </c>
      <c r="AF4" s="138">
        <f t="shared" si="7"/>
        <v>0</v>
      </c>
      <c r="AG4" s="138">
        <f t="shared" si="7"/>
        <v>0</v>
      </c>
      <c r="AH4" s="138">
        <f t="shared" si="7"/>
        <v>0</v>
      </c>
      <c r="AI4" s="138">
        <f t="shared" si="7"/>
        <v>0</v>
      </c>
      <c r="AJ4" s="138">
        <f t="shared" si="7"/>
        <v>0</v>
      </c>
      <c r="AK4" s="138">
        <f t="shared" si="7"/>
        <v>0.1</v>
      </c>
      <c r="AL4" s="138">
        <f t="shared" si="7"/>
        <v>0</v>
      </c>
      <c r="AM4" s="138">
        <f t="shared" si="7"/>
        <v>0.4</v>
      </c>
      <c r="AN4" s="138">
        <f t="shared" si="7"/>
        <v>0.5</v>
      </c>
      <c r="AO4" s="174">
        <f t="shared" ref="AO4:AO34" si="8">VLOOKUP($A4,VMTtoMY19,4,FALSE)*$AO$35</f>
        <v>4.1443519934629821E-3</v>
      </c>
      <c r="AP4" s="139"/>
      <c r="AR4" s="178">
        <f>AR2</f>
        <v>2019</v>
      </c>
      <c r="AS4" s="103" t="str">
        <f>VLOOKUP(AR4,techs,2,FALSE)</f>
        <v>AF</v>
      </c>
      <c r="AT4" s="140">
        <f t="shared" ref="AT4:AT34" si="9">VLOOKUP($A4,VMTtoMY19,5,FALSE)*AT$35</f>
        <v>1.6025871318376759E-3</v>
      </c>
      <c r="AU4" s="167"/>
      <c r="AX4" s="178">
        <f>AX2</f>
        <v>2019</v>
      </c>
      <c r="AY4" s="103" t="str">
        <f>VLOOKUP(AX4,techs,2,FALSE)</f>
        <v>AF</v>
      </c>
      <c r="AZ4" s="140">
        <f t="shared" ref="AZ4:AZ34" si="10">VLOOKUP($A4,VMTtoMY19,6,FALSE)*AZ$35</f>
        <v>1.2268673064081498E-2</v>
      </c>
      <c r="BA4" s="167"/>
      <c r="BD4" s="178">
        <f>BD2</f>
        <v>2019</v>
      </c>
      <c r="BE4" s="103" t="str">
        <f>VLOOKUP(BD4,techs,3,FALSE)</f>
        <v>AF</v>
      </c>
      <c r="BF4" s="140">
        <f t="shared" ref="BF4:BF34" si="11">VLOOKUP($A4,VMTtoMY19,7,FALSE)*BF$35</f>
        <v>3.1243041005706636E-2</v>
      </c>
      <c r="BG4" s="167"/>
      <c r="BJ4" s="178">
        <f>BJ2</f>
        <v>2019</v>
      </c>
      <c r="BK4" s="103" t="str">
        <f>VLOOKUP(BJ4,techs,4,FALSE)</f>
        <v>A</v>
      </c>
      <c r="BL4" s="140">
        <f t="shared" ref="BL4:BL34" si="12">VLOOKUP($A4,VMTtoMY19,8,FALSE)*BL$35</f>
        <v>2.9932583539651364E-2</v>
      </c>
      <c r="BM4" s="167"/>
      <c r="BP4" s="178">
        <f>BP2</f>
        <v>2019</v>
      </c>
      <c r="BQ4" s="103" t="str">
        <f>VLOOKUP(BP4,techs,4,FALSE)</f>
        <v>A</v>
      </c>
      <c r="BR4" s="140">
        <f t="shared" ref="BR4:BR34" si="13">VLOOKUP($A4,VMTtoMY19,9,FALSE)*BR$35</f>
        <v>6.9842836333732132E-3</v>
      </c>
      <c r="BS4" s="167"/>
    </row>
    <row r="5" spans="1:71" ht="13">
      <c r="A5" s="173">
        <v>1</v>
      </c>
      <c r="B5" s="180">
        <f>B4-1</f>
        <v>2018</v>
      </c>
      <c r="C5" s="138" t="str">
        <f>VLOOKUP($B5,techs,C$2,FALSE)</f>
        <v/>
      </c>
      <c r="D5" s="138">
        <f t="shared" si="3"/>
        <v>0</v>
      </c>
      <c r="E5" s="138">
        <f t="shared" si="3"/>
        <v>0</v>
      </c>
      <c r="F5" s="138">
        <f t="shared" si="3"/>
        <v>0</v>
      </c>
      <c r="G5" s="138">
        <f t="shared" si="3"/>
        <v>0</v>
      </c>
      <c r="H5" s="138">
        <f t="shared" si="3"/>
        <v>0</v>
      </c>
      <c r="I5" s="138">
        <f t="shared" si="3"/>
        <v>7.0000000000000007E-2</v>
      </c>
      <c r="J5" s="138">
        <f t="shared" ref="J5:L6" si="14">VLOOKUP($B5,techs,J$2,FALSE)</f>
        <v>0</v>
      </c>
      <c r="K5" s="138">
        <f t="shared" si="14"/>
        <v>0.42</v>
      </c>
      <c r="L5" s="138">
        <f t="shared" si="14"/>
        <v>0.52</v>
      </c>
      <c r="M5" s="174">
        <f t="shared" si="4"/>
        <v>0.59132388517015211</v>
      </c>
      <c r="O5" s="173">
        <v>1</v>
      </c>
      <c r="P5" s="180">
        <f>P4-1</f>
        <v>2018</v>
      </c>
      <c r="Q5" s="138" t="str">
        <f t="shared" si="5"/>
        <v/>
      </c>
      <c r="R5" s="138">
        <f t="shared" si="5"/>
        <v>0</v>
      </c>
      <c r="S5" s="138">
        <f t="shared" si="5"/>
        <v>0</v>
      </c>
      <c r="T5" s="138">
        <f t="shared" si="5"/>
        <v>0</v>
      </c>
      <c r="U5" s="138">
        <f t="shared" si="5"/>
        <v>0</v>
      </c>
      <c r="V5" s="138">
        <f t="shared" si="5"/>
        <v>0</v>
      </c>
      <c r="W5" s="138">
        <f t="shared" si="5"/>
        <v>7.0000000000000007E-2</v>
      </c>
      <c r="X5" s="138">
        <f t="shared" si="5"/>
        <v>0</v>
      </c>
      <c r="Y5" s="138">
        <f t="shared" si="5"/>
        <v>0.38</v>
      </c>
      <c r="Z5" s="138">
        <f t="shared" si="5"/>
        <v>0.55000000000000004</v>
      </c>
      <c r="AA5" s="174">
        <f t="shared" si="6"/>
        <v>0.20084695862266447</v>
      </c>
      <c r="AC5" s="173">
        <v>1</v>
      </c>
      <c r="AD5" s="180">
        <f>AD4-1</f>
        <v>2018</v>
      </c>
      <c r="AE5" s="138">
        <f t="shared" si="7"/>
        <v>0</v>
      </c>
      <c r="AF5" s="138">
        <f t="shared" si="7"/>
        <v>0</v>
      </c>
      <c r="AG5" s="138">
        <f t="shared" si="7"/>
        <v>0</v>
      </c>
      <c r="AH5" s="138">
        <f t="shared" si="7"/>
        <v>0</v>
      </c>
      <c r="AI5" s="138">
        <f t="shared" si="7"/>
        <v>0</v>
      </c>
      <c r="AJ5" s="138">
        <f t="shared" si="7"/>
        <v>0</v>
      </c>
      <c r="AK5" s="138">
        <f t="shared" si="7"/>
        <v>0.13</v>
      </c>
      <c r="AL5" s="138">
        <f t="shared" si="7"/>
        <v>0</v>
      </c>
      <c r="AM5" s="138">
        <f t="shared" si="7"/>
        <v>0.35</v>
      </c>
      <c r="AN5" s="138">
        <f t="shared" si="7"/>
        <v>0.52</v>
      </c>
      <c r="AO5" s="174">
        <f t="shared" si="8"/>
        <v>3.8882923484734253E-3</v>
      </c>
      <c r="AP5" s="139"/>
      <c r="AR5" s="180">
        <f>AR4-1</f>
        <v>2018</v>
      </c>
      <c r="AS5" s="103" t="str">
        <f>VLOOKUP(AR5,techs,2,FALSE)</f>
        <v>AF</v>
      </c>
      <c r="AT5" s="140">
        <f t="shared" si="9"/>
        <v>5.240466588369491E-4</v>
      </c>
      <c r="AU5" s="147"/>
      <c r="AX5" s="180">
        <f>AX4-1</f>
        <v>2018</v>
      </c>
      <c r="AY5" s="103" t="str">
        <f>VLOOKUP(AX5,techs,2,FALSE)</f>
        <v>AF</v>
      </c>
      <c r="AZ5" s="140">
        <f t="shared" si="10"/>
        <v>1.0074960117139252E-2</v>
      </c>
      <c r="BA5" s="147"/>
      <c r="BD5" s="180">
        <f>BD4-1</f>
        <v>2018</v>
      </c>
      <c r="BE5" s="103" t="str">
        <f>VLOOKUP(BD5,techs,3,FALSE)</f>
        <v>AF</v>
      </c>
      <c r="BF5" s="140">
        <f t="shared" si="11"/>
        <v>2.8880948146037852E-2</v>
      </c>
      <c r="BG5" s="147"/>
      <c r="BJ5" s="180">
        <f>BJ4-1</f>
        <v>2018</v>
      </c>
      <c r="BK5" s="103" t="str">
        <f>VLOOKUP(BJ5,techs,4,FALSE)</f>
        <v>A</v>
      </c>
      <c r="BL5" s="140">
        <f t="shared" si="12"/>
        <v>1.5983325825112204E-2</v>
      </c>
      <c r="BM5" s="147"/>
      <c r="BP5" s="180">
        <f>BP4-1</f>
        <v>2018</v>
      </c>
      <c r="BQ5" s="103" t="str">
        <f>VLOOKUP(BP5,techs,4,FALSE)</f>
        <v>A</v>
      </c>
      <c r="BR5" s="140">
        <f t="shared" si="13"/>
        <v>6.3088644244973504E-3</v>
      </c>
      <c r="BS5" s="147"/>
    </row>
    <row r="6" spans="1:71" ht="13">
      <c r="A6" s="173">
        <v>2</v>
      </c>
      <c r="B6" s="180">
        <f t="shared" ref="B6:B33" si="15">B5-1</f>
        <v>2017</v>
      </c>
      <c r="C6" s="138" t="str">
        <f>VLOOKUP($B6,techs,C$2,FALSE)</f>
        <v/>
      </c>
      <c r="D6" s="138">
        <f t="shared" si="3"/>
        <v>0</v>
      </c>
      <c r="E6" s="138">
        <f t="shared" si="3"/>
        <v>0</v>
      </c>
      <c r="F6" s="138">
        <f t="shared" si="3"/>
        <v>0</v>
      </c>
      <c r="G6" s="138">
        <f t="shared" si="3"/>
        <v>0</v>
      </c>
      <c r="H6" s="138">
        <f t="shared" si="3"/>
        <v>0</v>
      </c>
      <c r="I6" s="138">
        <f t="shared" si="3"/>
        <v>0.14000000000000001</v>
      </c>
      <c r="J6" s="138">
        <f t="shared" si="14"/>
        <v>0</v>
      </c>
      <c r="K6" s="138">
        <f t="shared" si="14"/>
        <v>0.28999999999999998</v>
      </c>
      <c r="L6" s="138">
        <f t="shared" si="14"/>
        <v>0.56000000000000005</v>
      </c>
      <c r="M6" s="174">
        <f t="shared" si="4"/>
        <v>0.50302421038596457</v>
      </c>
      <c r="O6" s="173">
        <v>2</v>
      </c>
      <c r="P6" s="180">
        <f t="shared" ref="P6:P33" si="16">P5-1</f>
        <v>2017</v>
      </c>
      <c r="Q6" s="138" t="str">
        <f>VLOOKUP($B6,techs,Q$2,FALSE)</f>
        <v/>
      </c>
      <c r="R6" s="138">
        <f t="shared" si="5"/>
        <v>0</v>
      </c>
      <c r="S6" s="138">
        <f t="shared" si="5"/>
        <v>0</v>
      </c>
      <c r="T6" s="138">
        <f t="shared" si="5"/>
        <v>0</v>
      </c>
      <c r="U6" s="138">
        <f t="shared" si="5"/>
        <v>0</v>
      </c>
      <c r="V6" s="138">
        <f t="shared" si="5"/>
        <v>0</v>
      </c>
      <c r="W6" s="138">
        <f t="shared" si="5"/>
        <v>0.09</v>
      </c>
      <c r="X6" s="138">
        <f t="shared" si="5"/>
        <v>0.14000000000000001</v>
      </c>
      <c r="Y6" s="138">
        <f t="shared" si="5"/>
        <v>0.28000000000000003</v>
      </c>
      <c r="Z6" s="138">
        <f t="shared" si="5"/>
        <v>0.48</v>
      </c>
      <c r="AA6" s="174">
        <f t="shared" si="6"/>
        <v>0.24647590315220924</v>
      </c>
      <c r="AC6" s="173">
        <v>2</v>
      </c>
      <c r="AD6" s="180">
        <f t="shared" ref="AD6:AD33" si="17">AD5-1</f>
        <v>2017</v>
      </c>
      <c r="AE6" s="138">
        <f t="shared" si="7"/>
        <v>0</v>
      </c>
      <c r="AF6" s="138">
        <f t="shared" si="7"/>
        <v>0</v>
      </c>
      <c r="AG6" s="138">
        <f t="shared" si="7"/>
        <v>0</v>
      </c>
      <c r="AH6" s="138">
        <f t="shared" si="7"/>
        <v>0</v>
      </c>
      <c r="AI6" s="138">
        <f t="shared" si="7"/>
        <v>0</v>
      </c>
      <c r="AJ6" s="138">
        <f t="shared" si="7"/>
        <v>0</v>
      </c>
      <c r="AK6" s="138">
        <f t="shared" si="7"/>
        <v>0.08</v>
      </c>
      <c r="AL6" s="138">
        <f t="shared" si="7"/>
        <v>0.08</v>
      </c>
      <c r="AM6" s="138">
        <f t="shared" si="7"/>
        <v>0.39</v>
      </c>
      <c r="AN6" s="138">
        <f t="shared" si="7"/>
        <v>0.45</v>
      </c>
      <c r="AO6" s="174">
        <f t="shared" si="8"/>
        <v>4.1147642583124477E-3</v>
      </c>
      <c r="AP6" s="139"/>
      <c r="AR6" s="180">
        <f t="shared" ref="AR6:AR33" si="18">AR5-1</f>
        <v>2017</v>
      </c>
      <c r="AS6" s="103" t="str">
        <f t="shared" ref="AS6:AS34" si="19">VLOOKUP(AR6,techs,2,FALSE)</f>
        <v>AF</v>
      </c>
      <c r="AT6" s="140">
        <f t="shared" si="9"/>
        <v>1.02616543938499E-4</v>
      </c>
      <c r="AU6" s="147"/>
      <c r="AX6" s="180">
        <f t="shared" ref="AX6:AX33" si="20">AX5-1</f>
        <v>2017</v>
      </c>
      <c r="AY6" s="103" t="str">
        <f t="shared" ref="AY6:AY34" si="21">VLOOKUP(AX6,techs,2,FALSE)</f>
        <v>AF</v>
      </c>
      <c r="AZ6" s="140">
        <f t="shared" si="10"/>
        <v>1.0241701084212565E-2</v>
      </c>
      <c r="BA6" s="147"/>
      <c r="BD6" s="180">
        <f t="shared" ref="BD6:BD33" si="22">BD5-1</f>
        <v>2017</v>
      </c>
      <c r="BE6" s="103" t="str">
        <f t="shared" ref="BE6:BE34" si="23">VLOOKUP(BD6,techs,3,FALSE)</f>
        <v>AF</v>
      </c>
      <c r="BF6" s="140">
        <f t="shared" si="11"/>
        <v>3.1914979183440245E-2</v>
      </c>
      <c r="BG6" s="147"/>
      <c r="BJ6" s="180">
        <f t="shared" ref="BJ6:BJ33" si="24">BJ5-1</f>
        <v>2017</v>
      </c>
      <c r="BK6" s="103" t="str">
        <f t="shared" ref="BK6:BK34" si="25">VLOOKUP(BJ6,techs,4,FALSE)</f>
        <v>A</v>
      </c>
      <c r="BL6" s="140">
        <f t="shared" si="12"/>
        <v>9.3176887949367147E-3</v>
      </c>
      <c r="BM6" s="147"/>
      <c r="BP6" s="180">
        <f t="shared" ref="BP6:BP33" si="26">BP5-1</f>
        <v>2017</v>
      </c>
      <c r="BQ6" s="103" t="str">
        <f t="shared" ref="BQ6:BQ34" si="27">VLOOKUP(BP6,techs,4,FALSE)</f>
        <v>A</v>
      </c>
      <c r="BR6" s="140">
        <f t="shared" si="13"/>
        <v>8.9403130761773093E-3</v>
      </c>
      <c r="BS6" s="147"/>
    </row>
    <row r="7" spans="1:71" ht="13">
      <c r="A7" s="173">
        <v>3</v>
      </c>
      <c r="B7" s="180">
        <f t="shared" si="15"/>
        <v>2016</v>
      </c>
      <c r="C7" s="138" t="str">
        <f t="shared" si="3"/>
        <v/>
      </c>
      <c r="D7" s="138">
        <f t="shared" si="3"/>
        <v>0</v>
      </c>
      <c r="E7" s="138">
        <f t="shared" si="3"/>
        <v>0</v>
      </c>
      <c r="F7" s="138">
        <f t="shared" si="3"/>
        <v>0</v>
      </c>
      <c r="G7" s="138">
        <f t="shared" si="3"/>
        <v>0</v>
      </c>
      <c r="H7" s="138">
        <f t="shared" si="3"/>
        <v>0</v>
      </c>
      <c r="I7" s="138">
        <f t="shared" si="3"/>
        <v>0.25</v>
      </c>
      <c r="J7" s="138">
        <f t="shared" si="3"/>
        <v>0.5</v>
      </c>
      <c r="K7" s="138">
        <f t="shared" si="3"/>
        <v>0.18</v>
      </c>
      <c r="L7" s="138">
        <f t="shared" si="3"/>
        <v>0.06</v>
      </c>
      <c r="M7" s="174">
        <f t="shared" si="4"/>
        <v>0.55647048135146338</v>
      </c>
      <c r="O7" s="173">
        <v>3</v>
      </c>
      <c r="P7" s="180">
        <f t="shared" si="16"/>
        <v>2016</v>
      </c>
      <c r="Q7" s="138" t="str">
        <f>VLOOKUP($B7,techs,Q$2,FALSE)</f>
        <v/>
      </c>
      <c r="R7" s="138">
        <f t="shared" si="5"/>
        <v>0</v>
      </c>
      <c r="S7" s="138">
        <f t="shared" si="5"/>
        <v>0</v>
      </c>
      <c r="T7" s="138">
        <f t="shared" si="5"/>
        <v>0</v>
      </c>
      <c r="U7" s="138">
        <f t="shared" si="5"/>
        <v>0</v>
      </c>
      <c r="V7" s="138">
        <f t="shared" si="5"/>
        <v>0</v>
      </c>
      <c r="W7" s="138">
        <f t="shared" si="5"/>
        <v>0.2</v>
      </c>
      <c r="X7" s="138">
        <f t="shared" si="5"/>
        <v>0.62</v>
      </c>
      <c r="Y7" s="138">
        <f t="shared" si="5"/>
        <v>0.16</v>
      </c>
      <c r="Z7" s="138">
        <f t="shared" si="5"/>
        <v>0.02</v>
      </c>
      <c r="AA7" s="174">
        <f t="shared" si="6"/>
        <v>0.23077139866432575</v>
      </c>
      <c r="AC7" s="173">
        <v>3</v>
      </c>
      <c r="AD7" s="180">
        <f t="shared" si="17"/>
        <v>2016</v>
      </c>
      <c r="AE7" s="138">
        <f>VLOOKUP($B7,techs,AE$2,FALSE)</f>
        <v>0</v>
      </c>
      <c r="AF7" s="138">
        <f t="shared" si="7"/>
        <v>0</v>
      </c>
      <c r="AG7" s="138">
        <f t="shared" si="7"/>
        <v>0</v>
      </c>
      <c r="AH7" s="138">
        <f t="shared" si="7"/>
        <v>0</v>
      </c>
      <c r="AI7" s="138">
        <f t="shared" si="7"/>
        <v>0</v>
      </c>
      <c r="AJ7" s="138">
        <f t="shared" si="7"/>
        <v>0</v>
      </c>
      <c r="AK7" s="138">
        <f t="shared" si="7"/>
        <v>0.24</v>
      </c>
      <c r="AL7" s="138">
        <f t="shared" si="7"/>
        <v>0.1</v>
      </c>
      <c r="AM7" s="138">
        <f t="shared" si="7"/>
        <v>0.21</v>
      </c>
      <c r="AN7" s="138">
        <f t="shared" si="7"/>
        <v>0.44</v>
      </c>
      <c r="AO7" s="174">
        <f t="shared" si="8"/>
        <v>3.8633361522840558E-3</v>
      </c>
      <c r="AP7" s="139"/>
      <c r="AR7" s="180">
        <f t="shared" si="18"/>
        <v>2016</v>
      </c>
      <c r="AS7" s="103" t="str">
        <f t="shared" si="19"/>
        <v>AF</v>
      </c>
      <c r="AT7" s="140">
        <f t="shared" si="9"/>
        <v>5.5151577123400042E-4</v>
      </c>
      <c r="AU7" s="147"/>
      <c r="AX7" s="180">
        <f t="shared" si="20"/>
        <v>2016</v>
      </c>
      <c r="AY7" s="103" t="str">
        <f t="shared" si="21"/>
        <v>AF</v>
      </c>
      <c r="AZ7" s="140">
        <f t="shared" si="10"/>
        <v>8.4951667626339423E-3</v>
      </c>
      <c r="BA7" s="147"/>
      <c r="BD7" s="180">
        <f t="shared" si="22"/>
        <v>2016</v>
      </c>
      <c r="BE7" s="103" t="str">
        <f t="shared" si="23"/>
        <v>AF</v>
      </c>
      <c r="BF7" s="140">
        <f t="shared" si="11"/>
        <v>3.1060164095216794E-2</v>
      </c>
      <c r="BG7" s="147"/>
      <c r="BJ7" s="180">
        <f t="shared" si="24"/>
        <v>2016</v>
      </c>
      <c r="BK7" s="103" t="str">
        <f t="shared" si="25"/>
        <v>A</v>
      </c>
      <c r="BL7" s="140">
        <f t="shared" si="12"/>
        <v>7.2121886305830489E-3</v>
      </c>
      <c r="BM7" s="147"/>
      <c r="BP7" s="180">
        <f t="shared" si="26"/>
        <v>2016</v>
      </c>
      <c r="BQ7" s="103" t="str">
        <f t="shared" si="27"/>
        <v>A</v>
      </c>
      <c r="BR7" s="140">
        <f t="shared" si="13"/>
        <v>8.1170889044087664E-3</v>
      </c>
      <c r="BS7" s="147"/>
    </row>
    <row r="8" spans="1:71" ht="13">
      <c r="A8" s="173">
        <v>4</v>
      </c>
      <c r="B8" s="180">
        <f t="shared" si="15"/>
        <v>2015</v>
      </c>
      <c r="C8" s="138" t="str">
        <f t="shared" si="3"/>
        <v/>
      </c>
      <c r="D8" s="138">
        <f t="shared" si="3"/>
        <v>0</v>
      </c>
      <c r="E8" s="138">
        <f>VLOOKUP($B8,techs,E$2,FALSE)</f>
        <v>0</v>
      </c>
      <c r="F8" s="138">
        <f t="shared" si="3"/>
        <v>0</v>
      </c>
      <c r="G8" s="138">
        <f t="shared" si="3"/>
        <v>0</v>
      </c>
      <c r="H8" s="138">
        <f t="shared" si="3"/>
        <v>0</v>
      </c>
      <c r="I8" s="138">
        <f t="shared" si="3"/>
        <v>0.33</v>
      </c>
      <c r="J8" s="138">
        <f t="shared" si="3"/>
        <v>0.56000000000000005</v>
      </c>
      <c r="K8" s="138">
        <f t="shared" si="3"/>
        <v>0.11</v>
      </c>
      <c r="L8" s="138">
        <f t="shared" si="3"/>
        <v>0</v>
      </c>
      <c r="M8" s="174">
        <f t="shared" si="4"/>
        <v>0.56991975129636085</v>
      </c>
      <c r="O8" s="173">
        <v>4</v>
      </c>
      <c r="P8" s="180">
        <f t="shared" si="16"/>
        <v>2015</v>
      </c>
      <c r="Q8" s="138" t="str">
        <f t="shared" si="5"/>
        <v/>
      </c>
      <c r="R8" s="138">
        <f t="shared" si="5"/>
        <v>0</v>
      </c>
      <c r="S8" s="138">
        <f t="shared" si="5"/>
        <v>0</v>
      </c>
      <c r="T8" s="138">
        <f t="shared" si="5"/>
        <v>0</v>
      </c>
      <c r="U8" s="138">
        <f t="shared" si="5"/>
        <v>0</v>
      </c>
      <c r="V8" s="138">
        <f t="shared" si="5"/>
        <v>0</v>
      </c>
      <c r="W8" s="138">
        <f t="shared" si="5"/>
        <v>0.22</v>
      </c>
      <c r="X8" s="138">
        <f t="shared" si="5"/>
        <v>0.72</v>
      </c>
      <c r="Y8" s="138">
        <f t="shared" si="5"/>
        <v>0.06</v>
      </c>
      <c r="Z8" s="138">
        <f t="shared" si="5"/>
        <v>0</v>
      </c>
      <c r="AA8" s="174">
        <f t="shared" si="6"/>
        <v>0.20878849784407685</v>
      </c>
      <c r="AC8" s="173">
        <v>4</v>
      </c>
      <c r="AD8" s="180">
        <f t="shared" si="17"/>
        <v>2015</v>
      </c>
      <c r="AE8" s="138">
        <f t="shared" si="7"/>
        <v>0</v>
      </c>
      <c r="AF8" s="138">
        <f t="shared" si="7"/>
        <v>0</v>
      </c>
      <c r="AG8" s="138">
        <f t="shared" si="7"/>
        <v>0</v>
      </c>
      <c r="AH8" s="138">
        <f t="shared" si="7"/>
        <v>0</v>
      </c>
      <c r="AI8" s="138">
        <f t="shared" si="7"/>
        <v>0</v>
      </c>
      <c r="AJ8" s="138">
        <f t="shared" si="7"/>
        <v>0</v>
      </c>
      <c r="AK8" s="138">
        <f t="shared" si="7"/>
        <v>0.31</v>
      </c>
      <c r="AL8" s="138">
        <f t="shared" si="7"/>
        <v>0.64</v>
      </c>
      <c r="AM8" s="138">
        <f t="shared" si="7"/>
        <v>0.05</v>
      </c>
      <c r="AN8" s="138">
        <f t="shared" si="7"/>
        <v>0</v>
      </c>
      <c r="AO8" s="174">
        <f t="shared" si="8"/>
        <v>3.6365857134697047E-3</v>
      </c>
      <c r="AP8" s="139"/>
      <c r="AR8" s="180">
        <f t="shared" si="18"/>
        <v>2015</v>
      </c>
      <c r="AS8" s="103" t="str">
        <f t="shared" si="19"/>
        <v>AF</v>
      </c>
      <c r="AT8" s="140">
        <f t="shared" si="9"/>
        <v>1.1248001473166349E-2</v>
      </c>
      <c r="AU8" s="147"/>
      <c r="AX8" s="180">
        <f t="shared" si="20"/>
        <v>2015</v>
      </c>
      <c r="AY8" s="103" t="str">
        <f t="shared" si="21"/>
        <v>AF</v>
      </c>
      <c r="AZ8" s="140">
        <f t="shared" si="10"/>
        <v>6.6875137203701715E-3</v>
      </c>
      <c r="BA8" s="147"/>
      <c r="BD8" s="180">
        <f t="shared" si="22"/>
        <v>2015</v>
      </c>
      <c r="BE8" s="103" t="str">
        <f t="shared" si="23"/>
        <v>AF</v>
      </c>
      <c r="BF8" s="140">
        <f t="shared" si="11"/>
        <v>3.1162225547468111E-2</v>
      </c>
      <c r="BG8" s="147"/>
      <c r="BJ8" s="180">
        <f t="shared" si="24"/>
        <v>2015</v>
      </c>
      <c r="BK8" s="103" t="str">
        <f t="shared" si="25"/>
        <v>A</v>
      </c>
      <c r="BL8" s="140">
        <f t="shared" si="12"/>
        <v>5.956526707816396E-3</v>
      </c>
      <c r="BM8" s="147"/>
      <c r="BP8" s="180">
        <f t="shared" si="26"/>
        <v>2015</v>
      </c>
      <c r="BQ8" s="103" t="str">
        <f t="shared" si="27"/>
        <v>A</v>
      </c>
      <c r="BR8" s="140">
        <f t="shared" si="13"/>
        <v>7.3487441722457029E-3</v>
      </c>
      <c r="BS8" s="147"/>
    </row>
    <row r="9" spans="1:71" ht="13">
      <c r="A9" s="173">
        <v>5</v>
      </c>
      <c r="B9" s="180">
        <f t="shared" si="15"/>
        <v>2014</v>
      </c>
      <c r="C9" s="138" t="str">
        <f t="shared" si="3"/>
        <v/>
      </c>
      <c r="D9" s="138">
        <f t="shared" si="3"/>
        <v>0</v>
      </c>
      <c r="E9" s="138">
        <f t="shared" si="3"/>
        <v>0</v>
      </c>
      <c r="F9" s="138">
        <f t="shared" si="3"/>
        <v>0</v>
      </c>
      <c r="G9" s="138">
        <f t="shared" si="3"/>
        <v>0</v>
      </c>
      <c r="H9" s="138">
        <f t="shared" si="3"/>
        <v>0</v>
      </c>
      <c r="I9" s="138">
        <f t="shared" si="3"/>
        <v>0.37</v>
      </c>
      <c r="J9" s="138">
        <f t="shared" si="3"/>
        <v>0.62</v>
      </c>
      <c r="K9" s="138">
        <f t="shared" si="3"/>
        <v>0.01</v>
      </c>
      <c r="L9" s="138">
        <f t="shared" si="3"/>
        <v>0</v>
      </c>
      <c r="M9" s="174">
        <f t="shared" si="4"/>
        <v>0.56361821093856257</v>
      </c>
      <c r="O9" s="173">
        <v>5</v>
      </c>
      <c r="P9" s="180">
        <f t="shared" si="16"/>
        <v>2014</v>
      </c>
      <c r="Q9" s="138" t="str">
        <f t="shared" si="5"/>
        <v/>
      </c>
      <c r="R9" s="138">
        <f t="shared" si="5"/>
        <v>0</v>
      </c>
      <c r="S9" s="138">
        <f t="shared" si="5"/>
        <v>0</v>
      </c>
      <c r="T9" s="138">
        <f t="shared" si="5"/>
        <v>0</v>
      </c>
      <c r="U9" s="138">
        <f t="shared" si="5"/>
        <v>0</v>
      </c>
      <c r="V9" s="138">
        <f t="shared" si="5"/>
        <v>0</v>
      </c>
      <c r="W9" s="138">
        <f t="shared" si="5"/>
        <v>0.26</v>
      </c>
      <c r="X9" s="138">
        <f t="shared" si="5"/>
        <v>0.73</v>
      </c>
      <c r="Y9" s="138">
        <f t="shared" si="5"/>
        <v>0.01</v>
      </c>
      <c r="Z9" s="138">
        <f t="shared" si="5"/>
        <v>0</v>
      </c>
      <c r="AA9" s="174">
        <f t="shared" si="6"/>
        <v>0.17505206789419581</v>
      </c>
      <c r="AC9" s="173">
        <v>5</v>
      </c>
      <c r="AD9" s="180">
        <f t="shared" si="17"/>
        <v>2014</v>
      </c>
      <c r="AE9" s="138">
        <f t="shared" si="7"/>
        <v>0</v>
      </c>
      <c r="AF9" s="138">
        <f t="shared" si="7"/>
        <v>0</v>
      </c>
      <c r="AG9" s="138">
        <f t="shared" si="7"/>
        <v>0</v>
      </c>
      <c r="AH9" s="138">
        <f t="shared" si="7"/>
        <v>0</v>
      </c>
      <c r="AI9" s="138">
        <f t="shared" si="7"/>
        <v>0</v>
      </c>
      <c r="AJ9" s="138">
        <f t="shared" si="7"/>
        <v>0</v>
      </c>
      <c r="AK9" s="138">
        <f t="shared" si="7"/>
        <v>0.19</v>
      </c>
      <c r="AL9" s="138">
        <f t="shared" si="7"/>
        <v>0.81</v>
      </c>
      <c r="AM9" s="138">
        <f t="shared" si="7"/>
        <v>0</v>
      </c>
      <c r="AN9" s="138">
        <f t="shared" si="7"/>
        <v>0</v>
      </c>
      <c r="AO9" s="174">
        <f t="shared" si="8"/>
        <v>3.5712388368724442E-3</v>
      </c>
      <c r="AP9" s="139"/>
      <c r="AR9" s="180">
        <f t="shared" si="18"/>
        <v>2014</v>
      </c>
      <c r="AS9" s="103" t="str">
        <f t="shared" si="19"/>
        <v>AF</v>
      </c>
      <c r="AT9" s="140">
        <f t="shared" si="9"/>
        <v>6.9031516636594535E-3</v>
      </c>
      <c r="AU9" s="147"/>
      <c r="AX9" s="180">
        <f t="shared" si="20"/>
        <v>2014</v>
      </c>
      <c r="AY9" s="103" t="str">
        <f t="shared" si="21"/>
        <v>AF</v>
      </c>
      <c r="AZ9" s="140">
        <f t="shared" si="10"/>
        <v>4.4858572213217441E-3</v>
      </c>
      <c r="BA9" s="147"/>
      <c r="BD9" s="180">
        <f t="shared" si="22"/>
        <v>2014</v>
      </c>
      <c r="BE9" s="103" t="str">
        <f t="shared" si="23"/>
        <v>AF</v>
      </c>
      <c r="BF9" s="140">
        <f t="shared" si="11"/>
        <v>2.7612934332483387E-2</v>
      </c>
      <c r="BG9" s="147"/>
      <c r="BJ9" s="180">
        <f t="shared" si="24"/>
        <v>2014</v>
      </c>
      <c r="BK9" s="103" t="str">
        <f t="shared" si="25"/>
        <v>A</v>
      </c>
      <c r="BL9" s="140">
        <f t="shared" si="12"/>
        <v>4.9174013390338982E-3</v>
      </c>
      <c r="BM9" s="147"/>
      <c r="BP9" s="180">
        <f t="shared" si="26"/>
        <v>2014</v>
      </c>
      <c r="BQ9" s="103" t="str">
        <f t="shared" si="27"/>
        <v>A</v>
      </c>
      <c r="BR9" s="140">
        <f t="shared" si="13"/>
        <v>6.6749631555968695E-3</v>
      </c>
      <c r="BS9" s="147"/>
    </row>
    <row r="10" spans="1:71" ht="13">
      <c r="A10" s="173">
        <v>6</v>
      </c>
      <c r="B10" s="180">
        <f t="shared" si="15"/>
        <v>2013</v>
      </c>
      <c r="C10" s="138" t="str">
        <f t="shared" si="3"/>
        <v/>
      </c>
      <c r="D10" s="138">
        <f t="shared" si="3"/>
        <v>0</v>
      </c>
      <c r="E10" s="138">
        <f t="shared" si="3"/>
        <v>0</v>
      </c>
      <c r="F10" s="138">
        <f t="shared" si="3"/>
        <v>0</v>
      </c>
      <c r="G10" s="138">
        <f t="shared" si="3"/>
        <v>0</v>
      </c>
      <c r="H10" s="138">
        <f t="shared" si="3"/>
        <v>0</v>
      </c>
      <c r="I10" s="138">
        <f t="shared" si="3"/>
        <v>0.4</v>
      </c>
      <c r="J10" s="138">
        <f t="shared" si="3"/>
        <v>0.6</v>
      </c>
      <c r="K10" s="138">
        <f t="shared" si="3"/>
        <v>0</v>
      </c>
      <c r="L10" s="138">
        <f t="shared" si="3"/>
        <v>0</v>
      </c>
      <c r="M10" s="174">
        <f t="shared" si="4"/>
        <v>0.5134689946867449</v>
      </c>
      <c r="O10" s="173">
        <v>6</v>
      </c>
      <c r="P10" s="180">
        <f t="shared" si="16"/>
        <v>2013</v>
      </c>
      <c r="Q10" s="138" t="str">
        <f t="shared" si="5"/>
        <v/>
      </c>
      <c r="R10" s="138">
        <f t="shared" si="5"/>
        <v>0</v>
      </c>
      <c r="S10" s="138">
        <f t="shared" si="5"/>
        <v>0</v>
      </c>
      <c r="T10" s="138">
        <f t="shared" si="5"/>
        <v>0</v>
      </c>
      <c r="U10" s="138">
        <f t="shared" si="5"/>
        <v>0</v>
      </c>
      <c r="V10" s="138">
        <f t="shared" si="5"/>
        <v>0</v>
      </c>
      <c r="W10" s="138">
        <f t="shared" si="5"/>
        <v>0.31</v>
      </c>
      <c r="X10" s="138">
        <f t="shared" si="5"/>
        <v>0.69</v>
      </c>
      <c r="Y10" s="138">
        <f t="shared" si="5"/>
        <v>0</v>
      </c>
      <c r="Z10" s="138">
        <f t="shared" si="5"/>
        <v>0</v>
      </c>
      <c r="AA10" s="174">
        <f t="shared" si="6"/>
        <v>0.13682510957560343</v>
      </c>
      <c r="AC10" s="173">
        <v>6</v>
      </c>
      <c r="AD10" s="180">
        <f t="shared" si="17"/>
        <v>2013</v>
      </c>
      <c r="AE10" s="138">
        <f t="shared" si="7"/>
        <v>0</v>
      </c>
      <c r="AF10" s="138">
        <f t="shared" si="7"/>
        <v>0</v>
      </c>
      <c r="AG10" s="138">
        <f t="shared" si="7"/>
        <v>0</v>
      </c>
      <c r="AH10" s="138">
        <f t="shared" si="7"/>
        <v>0</v>
      </c>
      <c r="AI10" s="138">
        <f t="shared" si="7"/>
        <v>0</v>
      </c>
      <c r="AJ10" s="138">
        <f t="shared" si="7"/>
        <v>0</v>
      </c>
      <c r="AK10" s="138">
        <f t="shared" si="7"/>
        <v>0.17</v>
      </c>
      <c r="AL10" s="138">
        <f t="shared" si="7"/>
        <v>0.83</v>
      </c>
      <c r="AM10" s="138">
        <f t="shared" si="7"/>
        <v>0</v>
      </c>
      <c r="AN10" s="138">
        <f t="shared" si="7"/>
        <v>0</v>
      </c>
      <c r="AO10" s="174">
        <f t="shared" si="8"/>
        <v>2.0722555764387273E-3</v>
      </c>
      <c r="AP10" s="139"/>
      <c r="AR10" s="180">
        <f t="shared" si="18"/>
        <v>2013</v>
      </c>
      <c r="AS10" s="103" t="str">
        <f t="shared" si="19"/>
        <v>AF</v>
      </c>
      <c r="AT10" s="140">
        <f t="shared" si="9"/>
        <v>5.5978687802777276E-3</v>
      </c>
      <c r="AU10" s="147"/>
      <c r="AX10" s="180">
        <f t="shared" si="20"/>
        <v>2013</v>
      </c>
      <c r="AY10" s="103" t="str">
        <f t="shared" si="21"/>
        <v>AF</v>
      </c>
      <c r="AZ10" s="140">
        <f t="shared" si="10"/>
        <v>3.2011451484538758E-3</v>
      </c>
      <c r="BA10" s="147"/>
      <c r="BD10" s="180">
        <f t="shared" si="22"/>
        <v>2013</v>
      </c>
      <c r="BE10" s="103" t="str">
        <f t="shared" si="23"/>
        <v>AF</v>
      </c>
      <c r="BF10" s="140">
        <f t="shared" si="11"/>
        <v>1.6881701536969523E-2</v>
      </c>
      <c r="BG10" s="147"/>
      <c r="BJ10" s="180">
        <f t="shared" si="24"/>
        <v>2013</v>
      </c>
      <c r="BK10" s="103" t="str">
        <f t="shared" si="25"/>
        <v>A</v>
      </c>
      <c r="BL10" s="140">
        <f t="shared" si="12"/>
        <v>3.7723001880560743E-3</v>
      </c>
      <c r="BM10" s="147"/>
      <c r="BP10" s="180">
        <f t="shared" si="26"/>
        <v>2013</v>
      </c>
      <c r="BQ10" s="103" t="str">
        <f t="shared" si="27"/>
        <v>A</v>
      </c>
      <c r="BR10" s="140">
        <f t="shared" si="13"/>
        <v>3.6689362664604364E-3</v>
      </c>
      <c r="BS10" s="147"/>
    </row>
    <row r="11" spans="1:71" ht="13">
      <c r="A11" s="173">
        <v>7</v>
      </c>
      <c r="B11" s="180">
        <f t="shared" si="15"/>
        <v>2012</v>
      </c>
      <c r="C11" s="138" t="str">
        <f t="shared" si="3"/>
        <v/>
      </c>
      <c r="D11" s="138">
        <f t="shared" si="3"/>
        <v>0</v>
      </c>
      <c r="E11" s="138">
        <f t="shared" si="3"/>
        <v>0</v>
      </c>
      <c r="F11" s="138">
        <f t="shared" si="3"/>
        <v>0</v>
      </c>
      <c r="G11" s="138">
        <f t="shared" si="3"/>
        <v>0</v>
      </c>
      <c r="H11" s="138">
        <f t="shared" si="3"/>
        <v>0</v>
      </c>
      <c r="I11" s="138">
        <f t="shared" si="3"/>
        <v>0.41</v>
      </c>
      <c r="J11" s="138">
        <f t="shared" si="3"/>
        <v>0.59</v>
      </c>
      <c r="K11" s="138">
        <f t="shared" si="3"/>
        <v>0</v>
      </c>
      <c r="L11" s="138">
        <f t="shared" si="3"/>
        <v>0</v>
      </c>
      <c r="M11" s="174">
        <f t="shared" si="4"/>
        <v>0.43998277021631149</v>
      </c>
      <c r="O11" s="173">
        <v>7</v>
      </c>
      <c r="P11" s="180">
        <f t="shared" si="16"/>
        <v>2012</v>
      </c>
      <c r="Q11" s="138" t="str">
        <f t="shared" si="5"/>
        <v/>
      </c>
      <c r="R11" s="138">
        <f t="shared" si="5"/>
        <v>0</v>
      </c>
      <c r="S11" s="138">
        <f t="shared" si="5"/>
        <v>0</v>
      </c>
      <c r="T11" s="138">
        <f t="shared" si="5"/>
        <v>0</v>
      </c>
      <c r="U11" s="138">
        <f t="shared" si="5"/>
        <v>0</v>
      </c>
      <c r="V11" s="138">
        <f t="shared" si="5"/>
        <v>0</v>
      </c>
      <c r="W11" s="138">
        <f t="shared" si="5"/>
        <v>0.24</v>
      </c>
      <c r="X11" s="138">
        <f t="shared" si="5"/>
        <v>0.76</v>
      </c>
      <c r="Y11" s="138">
        <f t="shared" si="5"/>
        <v>0</v>
      </c>
      <c r="Z11" s="138">
        <f t="shared" si="5"/>
        <v>0</v>
      </c>
      <c r="AA11" s="174">
        <f t="shared" si="6"/>
        <v>0.1120776114958421</v>
      </c>
      <c r="AC11" s="173">
        <v>7</v>
      </c>
      <c r="AD11" s="180">
        <f t="shared" si="17"/>
        <v>2012</v>
      </c>
      <c r="AE11" s="138">
        <f t="shared" si="7"/>
        <v>0</v>
      </c>
      <c r="AF11" s="138">
        <f t="shared" si="7"/>
        <v>0</v>
      </c>
      <c r="AG11" s="138">
        <f t="shared" si="7"/>
        <v>0</v>
      </c>
      <c r="AH11" s="138">
        <f t="shared" si="7"/>
        <v>0</v>
      </c>
      <c r="AI11" s="138">
        <f t="shared" si="7"/>
        <v>0</v>
      </c>
      <c r="AJ11" s="138">
        <f t="shared" si="7"/>
        <v>0</v>
      </c>
      <c r="AK11" s="138">
        <f t="shared" si="7"/>
        <v>0.17</v>
      </c>
      <c r="AL11" s="138">
        <f t="shared" si="7"/>
        <v>0.83</v>
      </c>
      <c r="AM11" s="138">
        <f t="shared" si="7"/>
        <v>0</v>
      </c>
      <c r="AN11" s="138">
        <f t="shared" si="7"/>
        <v>0</v>
      </c>
      <c r="AO11" s="174">
        <f t="shared" si="8"/>
        <v>2.4683715271791814E-3</v>
      </c>
      <c r="AP11" s="139"/>
      <c r="AR11" s="180">
        <f t="shared" si="18"/>
        <v>2012</v>
      </c>
      <c r="AS11" s="103" t="str">
        <f t="shared" si="19"/>
        <v>AF</v>
      </c>
      <c r="AT11" s="140">
        <f t="shared" si="9"/>
        <v>4.4881773855861692E-3</v>
      </c>
      <c r="AU11" s="147"/>
      <c r="AX11" s="180">
        <f t="shared" si="20"/>
        <v>2012</v>
      </c>
      <c r="AY11" s="103" t="str">
        <f t="shared" si="21"/>
        <v>AF</v>
      </c>
      <c r="AZ11" s="140">
        <f t="shared" si="10"/>
        <v>3.7555412752630309E-3</v>
      </c>
      <c r="BA11" s="147"/>
      <c r="BD11" s="180">
        <f t="shared" si="22"/>
        <v>2012</v>
      </c>
      <c r="BE11" s="103" t="str">
        <f t="shared" si="23"/>
        <v>AF</v>
      </c>
      <c r="BF11" s="140">
        <f t="shared" si="11"/>
        <v>2.0659801798234397E-2</v>
      </c>
      <c r="BG11" s="147"/>
      <c r="BJ11" s="180">
        <f t="shared" si="24"/>
        <v>2012</v>
      </c>
      <c r="BK11" s="103" t="str">
        <f t="shared" si="25"/>
        <v>A</v>
      </c>
      <c r="BL11" s="140">
        <f t="shared" si="12"/>
        <v>3.6745044441127959E-3</v>
      </c>
      <c r="BM11" s="147"/>
      <c r="BP11" s="180">
        <f t="shared" si="26"/>
        <v>2012</v>
      </c>
      <c r="BQ11" s="103" t="str">
        <f t="shared" si="27"/>
        <v>A</v>
      </c>
      <c r="BR11" s="140">
        <f t="shared" si="13"/>
        <v>3.3611004003898368E-3</v>
      </c>
      <c r="BS11" s="147"/>
    </row>
    <row r="12" spans="1:71" ht="13">
      <c r="A12" s="173">
        <v>8</v>
      </c>
      <c r="B12" s="180">
        <f t="shared" si="15"/>
        <v>2011</v>
      </c>
      <c r="C12" s="138" t="str">
        <f t="shared" si="3"/>
        <v/>
      </c>
      <c r="D12" s="138">
        <f t="shared" si="3"/>
        <v>0</v>
      </c>
      <c r="E12" s="138">
        <f t="shared" si="3"/>
        <v>0</v>
      </c>
      <c r="F12" s="138">
        <f t="shared" si="3"/>
        <v>0</v>
      </c>
      <c r="G12" s="138">
        <f t="shared" si="3"/>
        <v>0</v>
      </c>
      <c r="H12" s="138">
        <f t="shared" si="3"/>
        <v>0</v>
      </c>
      <c r="I12" s="138">
        <f t="shared" si="3"/>
        <v>0.42</v>
      </c>
      <c r="J12" s="138">
        <f t="shared" si="3"/>
        <v>0.57999999999999996</v>
      </c>
      <c r="K12" s="138">
        <f t="shared" si="3"/>
        <v>0</v>
      </c>
      <c r="L12" s="138">
        <f t="shared" si="3"/>
        <v>0</v>
      </c>
      <c r="M12" s="174">
        <f t="shared" si="4"/>
        <v>0.3215656106036604</v>
      </c>
      <c r="O12" s="173">
        <v>8</v>
      </c>
      <c r="P12" s="180">
        <f t="shared" si="16"/>
        <v>2011</v>
      </c>
      <c r="Q12" s="138" t="str">
        <f t="shared" si="5"/>
        <v/>
      </c>
      <c r="R12" s="138">
        <f t="shared" si="5"/>
        <v>0</v>
      </c>
      <c r="S12" s="138">
        <f t="shared" si="5"/>
        <v>0</v>
      </c>
      <c r="T12" s="138">
        <f t="shared" si="5"/>
        <v>0</v>
      </c>
      <c r="U12" s="138">
        <f t="shared" si="5"/>
        <v>0</v>
      </c>
      <c r="V12" s="138">
        <f t="shared" si="5"/>
        <v>0</v>
      </c>
      <c r="W12" s="138">
        <f t="shared" si="5"/>
        <v>0.27</v>
      </c>
      <c r="X12" s="138">
        <f t="shared" si="5"/>
        <v>0.73</v>
      </c>
      <c r="Y12" s="138">
        <f t="shared" si="5"/>
        <v>0</v>
      </c>
      <c r="Z12" s="138">
        <f t="shared" si="5"/>
        <v>0</v>
      </c>
      <c r="AA12" s="174">
        <f t="shared" si="6"/>
        <v>0.10804341514071109</v>
      </c>
      <c r="AC12" s="173">
        <v>8</v>
      </c>
      <c r="AD12" s="180">
        <f t="shared" si="17"/>
        <v>2011</v>
      </c>
      <c r="AE12" s="138">
        <f t="shared" si="7"/>
        <v>0</v>
      </c>
      <c r="AF12" s="138">
        <f t="shared" si="7"/>
        <v>0</v>
      </c>
      <c r="AG12" s="138">
        <f t="shared" si="7"/>
        <v>0</v>
      </c>
      <c r="AH12" s="138">
        <f t="shared" si="7"/>
        <v>0</v>
      </c>
      <c r="AI12" s="138">
        <f t="shared" si="7"/>
        <v>0</v>
      </c>
      <c r="AJ12" s="138">
        <f t="shared" si="7"/>
        <v>0</v>
      </c>
      <c r="AK12" s="138">
        <f t="shared" si="7"/>
        <v>7.0000000000000007E-2</v>
      </c>
      <c r="AL12" s="138">
        <f t="shared" si="7"/>
        <v>0.93</v>
      </c>
      <c r="AM12" s="138">
        <f t="shared" si="7"/>
        <v>0</v>
      </c>
      <c r="AN12" s="138">
        <f t="shared" si="7"/>
        <v>0</v>
      </c>
      <c r="AO12" s="174">
        <f t="shared" si="8"/>
        <v>1.7159135633750817E-3</v>
      </c>
      <c r="AP12" s="139"/>
      <c r="AR12" s="180">
        <f t="shared" si="18"/>
        <v>2011</v>
      </c>
      <c r="AS12" s="103" t="str">
        <f t="shared" si="19"/>
        <v>AF</v>
      </c>
      <c r="AT12" s="140">
        <f t="shared" si="9"/>
        <v>3.0856191745653704E-3</v>
      </c>
      <c r="AU12" s="147"/>
      <c r="AX12" s="180">
        <f t="shared" si="20"/>
        <v>2011</v>
      </c>
      <c r="AY12" s="103" t="str">
        <f t="shared" si="21"/>
        <v>AF</v>
      </c>
      <c r="AZ12" s="140">
        <f t="shared" si="10"/>
        <v>3.3009181262983515E-3</v>
      </c>
      <c r="BA12" s="147"/>
      <c r="BD12" s="180">
        <f t="shared" si="22"/>
        <v>2011</v>
      </c>
      <c r="BE12" s="103" t="str">
        <f t="shared" si="23"/>
        <v>AF</v>
      </c>
      <c r="BF12" s="140">
        <f t="shared" si="11"/>
        <v>1.2801383734288543E-2</v>
      </c>
      <c r="BG12" s="147"/>
      <c r="BJ12" s="180">
        <f t="shared" si="24"/>
        <v>2011</v>
      </c>
      <c r="BK12" s="103" t="str">
        <f t="shared" si="25"/>
        <v>A</v>
      </c>
      <c r="BL12" s="140">
        <f t="shared" si="12"/>
        <v>2.3320924341508507E-3</v>
      </c>
      <c r="BM12" s="147"/>
      <c r="BP12" s="180">
        <f t="shared" si="26"/>
        <v>2011</v>
      </c>
      <c r="BQ12" s="103" t="str">
        <f t="shared" si="27"/>
        <v>A</v>
      </c>
      <c r="BR12" s="140">
        <f t="shared" si="13"/>
        <v>3.0890162180920743E-3</v>
      </c>
      <c r="BS12" s="147"/>
    </row>
    <row r="13" spans="1:71" ht="13">
      <c r="A13" s="173">
        <v>9</v>
      </c>
      <c r="B13" s="180">
        <f t="shared" si="15"/>
        <v>2010</v>
      </c>
      <c r="C13" s="138" t="str">
        <f t="shared" si="3"/>
        <v/>
      </c>
      <c r="D13" s="138">
        <f t="shared" si="3"/>
        <v>0</v>
      </c>
      <c r="E13" s="138">
        <f t="shared" si="3"/>
        <v>0</v>
      </c>
      <c r="F13" s="138">
        <f t="shared" si="3"/>
        <v>0</v>
      </c>
      <c r="G13" s="138">
        <f t="shared" si="3"/>
        <v>0</v>
      </c>
      <c r="H13" s="138">
        <f t="shared" si="3"/>
        <v>0</v>
      </c>
      <c r="I13" s="138">
        <f t="shared" si="3"/>
        <v>0.44</v>
      </c>
      <c r="J13" s="138">
        <f t="shared" si="3"/>
        <v>0.56000000000000005</v>
      </c>
      <c r="K13" s="138">
        <f t="shared" si="3"/>
        <v>0</v>
      </c>
      <c r="L13" s="138">
        <f t="shared" si="3"/>
        <v>0</v>
      </c>
      <c r="M13" s="174">
        <f t="shared" si="4"/>
        <v>0.31864882716306597</v>
      </c>
      <c r="O13" s="173">
        <v>9</v>
      </c>
      <c r="P13" s="180">
        <f t="shared" si="16"/>
        <v>2010</v>
      </c>
      <c r="Q13" s="138" t="str">
        <f t="shared" si="5"/>
        <v/>
      </c>
      <c r="R13" s="138">
        <f t="shared" si="5"/>
        <v>0</v>
      </c>
      <c r="S13" s="138">
        <f t="shared" si="5"/>
        <v>0</v>
      </c>
      <c r="T13" s="138">
        <f t="shared" si="5"/>
        <v>0</v>
      </c>
      <c r="U13" s="138">
        <f t="shared" si="5"/>
        <v>0</v>
      </c>
      <c r="V13" s="138">
        <f t="shared" si="5"/>
        <v>0</v>
      </c>
      <c r="W13" s="138">
        <f t="shared" si="5"/>
        <v>0.3</v>
      </c>
      <c r="X13" s="138">
        <f t="shared" si="5"/>
        <v>0.7</v>
      </c>
      <c r="Y13" s="138">
        <f t="shared" si="5"/>
        <v>0</v>
      </c>
      <c r="Z13" s="138">
        <f t="shared" si="5"/>
        <v>0</v>
      </c>
      <c r="AA13" s="174">
        <f t="shared" si="6"/>
        <v>8.2621209746094576E-2</v>
      </c>
      <c r="AC13" s="173">
        <v>9</v>
      </c>
      <c r="AD13" s="180">
        <f t="shared" si="17"/>
        <v>2010</v>
      </c>
      <c r="AE13" s="138">
        <f t="shared" si="7"/>
        <v>0</v>
      </c>
      <c r="AF13" s="138">
        <f t="shared" si="7"/>
        <v>0</v>
      </c>
      <c r="AG13" s="138">
        <f t="shared" si="7"/>
        <v>0</v>
      </c>
      <c r="AH13" s="138">
        <f t="shared" si="7"/>
        <v>0</v>
      </c>
      <c r="AI13" s="138">
        <f t="shared" si="7"/>
        <v>0</v>
      </c>
      <c r="AJ13" s="138">
        <f t="shared" si="7"/>
        <v>0</v>
      </c>
      <c r="AK13" s="138">
        <f t="shared" si="7"/>
        <v>0.24</v>
      </c>
      <c r="AL13" s="138">
        <f t="shared" si="7"/>
        <v>0.76</v>
      </c>
      <c r="AM13" s="138">
        <f t="shared" si="7"/>
        <v>0</v>
      </c>
      <c r="AN13" s="138">
        <f t="shared" si="7"/>
        <v>0</v>
      </c>
      <c r="AO13" s="174">
        <f t="shared" si="8"/>
        <v>7.7832136865596503E-4</v>
      </c>
      <c r="AP13" s="139"/>
      <c r="AR13" s="180">
        <f t="shared" si="18"/>
        <v>2010</v>
      </c>
      <c r="AS13" s="103" t="str">
        <f t="shared" si="19"/>
        <v>AF</v>
      </c>
      <c r="AT13" s="140">
        <f t="shared" si="9"/>
        <v>2.7309653755102381E-3</v>
      </c>
      <c r="AU13" s="147"/>
      <c r="AX13" s="180">
        <f t="shared" si="20"/>
        <v>2010</v>
      </c>
      <c r="AY13" s="103" t="str">
        <f t="shared" si="21"/>
        <v>AF</v>
      </c>
      <c r="AZ13" s="140">
        <f t="shared" si="10"/>
        <v>1.3317189218916756E-3</v>
      </c>
      <c r="BA13" s="147"/>
      <c r="BD13" s="180">
        <f t="shared" si="22"/>
        <v>2010</v>
      </c>
      <c r="BE13" s="103" t="str">
        <f t="shared" si="23"/>
        <v>AF</v>
      </c>
      <c r="BF13" s="140">
        <f t="shared" si="11"/>
        <v>7.3402219947858076E-3</v>
      </c>
      <c r="BG13" s="147"/>
      <c r="BJ13" s="180">
        <f t="shared" si="24"/>
        <v>2010</v>
      </c>
      <c r="BK13" s="103" t="str">
        <f t="shared" si="25"/>
        <v>A</v>
      </c>
      <c r="BL13" s="140">
        <f t="shared" si="12"/>
        <v>1.6337151556129147E-3</v>
      </c>
      <c r="BM13" s="147"/>
      <c r="BP13" s="180">
        <f t="shared" si="26"/>
        <v>2010</v>
      </c>
      <c r="BQ13" s="103" t="str">
        <f t="shared" si="27"/>
        <v>A</v>
      </c>
      <c r="BR13" s="140">
        <f t="shared" si="13"/>
        <v>3.2386688011953502E-3</v>
      </c>
      <c r="BS13" s="147"/>
    </row>
    <row r="14" spans="1:71" ht="13">
      <c r="A14" s="173">
        <v>10</v>
      </c>
      <c r="B14" s="180">
        <f>B13-1</f>
        <v>2009</v>
      </c>
      <c r="C14" s="138" t="str">
        <f t="shared" si="3"/>
        <v/>
      </c>
      <c r="D14" s="138">
        <f t="shared" si="3"/>
        <v>0</v>
      </c>
      <c r="E14" s="138">
        <f t="shared" si="3"/>
        <v>0</v>
      </c>
      <c r="F14" s="138">
        <f t="shared" si="3"/>
        <v>0</v>
      </c>
      <c r="G14" s="138">
        <f t="shared" si="3"/>
        <v>0</v>
      </c>
      <c r="H14" s="138">
        <f t="shared" si="3"/>
        <v>0</v>
      </c>
      <c r="I14" s="138">
        <f t="shared" si="3"/>
        <v>0.43</v>
      </c>
      <c r="J14" s="138">
        <f t="shared" si="3"/>
        <v>0.56999999999999995</v>
      </c>
      <c r="K14" s="138">
        <f t="shared" si="3"/>
        <v>0</v>
      </c>
      <c r="L14" s="138">
        <f t="shared" si="3"/>
        <v>0</v>
      </c>
      <c r="M14" s="174">
        <f t="shared" si="4"/>
        <v>0.27757267793505641</v>
      </c>
      <c r="O14" s="173">
        <v>10</v>
      </c>
      <c r="P14" s="180">
        <f>P13-1</f>
        <v>2009</v>
      </c>
      <c r="Q14" s="138" t="str">
        <f t="shared" si="5"/>
        <v/>
      </c>
      <c r="R14" s="138">
        <f t="shared" si="5"/>
        <v>0</v>
      </c>
      <c r="S14" s="138">
        <f t="shared" si="5"/>
        <v>0</v>
      </c>
      <c r="T14" s="138">
        <f t="shared" si="5"/>
        <v>0</v>
      </c>
      <c r="U14" s="138">
        <f t="shared" si="5"/>
        <v>0</v>
      </c>
      <c r="V14" s="138">
        <f t="shared" si="5"/>
        <v>0</v>
      </c>
      <c r="W14" s="138">
        <f t="shared" si="5"/>
        <v>0.34</v>
      </c>
      <c r="X14" s="138">
        <f t="shared" si="5"/>
        <v>0.66</v>
      </c>
      <c r="Y14" s="138">
        <f t="shared" si="5"/>
        <v>0</v>
      </c>
      <c r="Z14" s="138">
        <f t="shared" si="5"/>
        <v>0</v>
      </c>
      <c r="AA14" s="174">
        <f t="shared" si="6"/>
        <v>5.8851930852161151E-2</v>
      </c>
      <c r="AC14" s="173">
        <v>10</v>
      </c>
      <c r="AD14" s="180">
        <f>AD13-1</f>
        <v>2009</v>
      </c>
      <c r="AE14" s="138">
        <f t="shared" si="7"/>
        <v>0</v>
      </c>
      <c r="AF14" s="138">
        <f t="shared" si="7"/>
        <v>0</v>
      </c>
      <c r="AG14" s="138">
        <f t="shared" si="7"/>
        <v>0</v>
      </c>
      <c r="AH14" s="138">
        <f t="shared" si="7"/>
        <v>0</v>
      </c>
      <c r="AI14" s="138">
        <f t="shared" si="7"/>
        <v>0</v>
      </c>
      <c r="AJ14" s="138">
        <f t="shared" si="7"/>
        <v>0</v>
      </c>
      <c r="AK14" s="138">
        <f t="shared" si="7"/>
        <v>0.45</v>
      </c>
      <c r="AL14" s="138">
        <f t="shared" si="7"/>
        <v>0.55000000000000004</v>
      </c>
      <c r="AM14" s="138">
        <f t="shared" si="7"/>
        <v>0</v>
      </c>
      <c r="AN14" s="138">
        <f t="shared" si="7"/>
        <v>0</v>
      </c>
      <c r="AO14" s="174">
        <f t="shared" si="8"/>
        <v>1.0747239462290713E-3</v>
      </c>
      <c r="AP14" s="139"/>
      <c r="AR14" s="180">
        <f>AR13-1</f>
        <v>2009</v>
      </c>
      <c r="AS14" s="103" t="str">
        <f t="shared" si="19"/>
        <v>AF</v>
      </c>
      <c r="AT14" s="140">
        <f t="shared" si="9"/>
        <v>1.7033294348278328E-3</v>
      </c>
      <c r="AU14" s="147"/>
      <c r="AX14" s="180">
        <f>AX13-1</f>
        <v>2009</v>
      </c>
      <c r="AY14" s="103" t="str">
        <f t="shared" si="21"/>
        <v>AF</v>
      </c>
      <c r="AZ14" s="140">
        <f t="shared" si="10"/>
        <v>1.2785437533127076E-3</v>
      </c>
      <c r="BA14" s="147"/>
      <c r="BD14" s="180">
        <f>BD13-1</f>
        <v>2009</v>
      </c>
      <c r="BE14" s="103" t="str">
        <f t="shared" si="23"/>
        <v>AF</v>
      </c>
      <c r="BF14" s="140">
        <f t="shared" si="11"/>
        <v>7.4603358185321642E-3</v>
      </c>
      <c r="BG14" s="147"/>
      <c r="BJ14" s="180">
        <f>BJ13-1</f>
        <v>2009</v>
      </c>
      <c r="BK14" s="103" t="str">
        <f t="shared" si="25"/>
        <v>A</v>
      </c>
      <c r="BL14" s="140">
        <f t="shared" si="12"/>
        <v>3.4158172471610761E-3</v>
      </c>
      <c r="BM14" s="147"/>
      <c r="BP14" s="180">
        <f>BP13-1</f>
        <v>2009</v>
      </c>
      <c r="BQ14" s="103" t="str">
        <f t="shared" si="27"/>
        <v>A</v>
      </c>
      <c r="BR14" s="140">
        <f t="shared" si="13"/>
        <v>3.5963578352657733E-3</v>
      </c>
      <c r="BS14" s="147"/>
    </row>
    <row r="15" spans="1:71" ht="13">
      <c r="A15" s="173">
        <v>11</v>
      </c>
      <c r="B15" s="180">
        <f t="shared" si="15"/>
        <v>2008</v>
      </c>
      <c r="C15" s="138" t="str">
        <f t="shared" si="3"/>
        <v/>
      </c>
      <c r="D15" s="138">
        <f t="shared" si="3"/>
        <v>0</v>
      </c>
      <c r="E15" s="138">
        <f t="shared" si="3"/>
        <v>0</v>
      </c>
      <c r="F15" s="138">
        <f t="shared" si="3"/>
        <v>0</v>
      </c>
      <c r="G15" s="138">
        <f t="shared" si="3"/>
        <v>0</v>
      </c>
      <c r="H15" s="138">
        <f t="shared" si="3"/>
        <v>0.02</v>
      </c>
      <c r="I15" s="138">
        <f t="shared" si="3"/>
        <v>0.42</v>
      </c>
      <c r="J15" s="138">
        <f t="shared" si="3"/>
        <v>0.56000000000000005</v>
      </c>
      <c r="K15" s="138">
        <f t="shared" si="3"/>
        <v>0</v>
      </c>
      <c r="L15" s="138">
        <f t="shared" si="3"/>
        <v>0</v>
      </c>
      <c r="M15" s="174">
        <f t="shared" si="4"/>
        <v>0.33260923651286906</v>
      </c>
      <c r="O15" s="173">
        <v>11</v>
      </c>
      <c r="P15" s="180">
        <f t="shared" si="16"/>
        <v>2008</v>
      </c>
      <c r="Q15" s="138" t="str">
        <f t="shared" si="5"/>
        <v/>
      </c>
      <c r="R15" s="138">
        <f t="shared" si="5"/>
        <v>0</v>
      </c>
      <c r="S15" s="138">
        <f t="shared" si="5"/>
        <v>0</v>
      </c>
      <c r="T15" s="138">
        <f t="shared" si="5"/>
        <v>0</v>
      </c>
      <c r="U15" s="138">
        <f t="shared" si="5"/>
        <v>0</v>
      </c>
      <c r="V15" s="138">
        <f t="shared" si="5"/>
        <v>0</v>
      </c>
      <c r="W15" s="138">
        <f t="shared" si="5"/>
        <v>0.34</v>
      </c>
      <c r="X15" s="138">
        <f t="shared" si="5"/>
        <v>0.66</v>
      </c>
      <c r="Y15" s="138">
        <f t="shared" si="5"/>
        <v>0</v>
      </c>
      <c r="Z15" s="138">
        <f t="shared" si="5"/>
        <v>0</v>
      </c>
      <c r="AA15" s="174">
        <f t="shared" si="6"/>
        <v>9.3181549851411721E-2</v>
      </c>
      <c r="AC15" s="173">
        <v>11</v>
      </c>
      <c r="AD15" s="180">
        <f t="shared" si="17"/>
        <v>2008</v>
      </c>
      <c r="AE15" s="138">
        <f t="shared" si="7"/>
        <v>0</v>
      </c>
      <c r="AF15" s="138">
        <f t="shared" si="7"/>
        <v>0</v>
      </c>
      <c r="AG15" s="138">
        <f t="shared" si="7"/>
        <v>0</v>
      </c>
      <c r="AH15" s="138">
        <f t="shared" si="7"/>
        <v>0</v>
      </c>
      <c r="AI15" s="138">
        <f t="shared" si="7"/>
        <v>0</v>
      </c>
      <c r="AJ15" s="138">
        <f t="shared" si="7"/>
        <v>0</v>
      </c>
      <c r="AK15" s="138">
        <f t="shared" si="7"/>
        <v>0.46</v>
      </c>
      <c r="AL15" s="138">
        <f t="shared" si="7"/>
        <v>0.54</v>
      </c>
      <c r="AM15" s="138">
        <f t="shared" si="7"/>
        <v>0</v>
      </c>
      <c r="AN15" s="138">
        <f t="shared" si="7"/>
        <v>0</v>
      </c>
      <c r="AO15" s="174">
        <f t="shared" si="8"/>
        <v>1.7581703879176686E-3</v>
      </c>
      <c r="AP15" s="139"/>
      <c r="AR15" s="180">
        <f t="shared" si="18"/>
        <v>2008</v>
      </c>
      <c r="AS15" s="103" t="str">
        <f t="shared" si="19"/>
        <v>AF</v>
      </c>
      <c r="AT15" s="140">
        <f t="shared" si="9"/>
        <v>1.9544332735037901E-4</v>
      </c>
      <c r="AU15" s="147"/>
      <c r="AX15" s="180">
        <f t="shared" si="20"/>
        <v>2008</v>
      </c>
      <c r="AY15" s="103" t="str">
        <f t="shared" si="21"/>
        <v>AF</v>
      </c>
      <c r="AZ15" s="140">
        <f t="shared" si="10"/>
        <v>3.5815357620823155E-3</v>
      </c>
      <c r="BA15" s="147"/>
      <c r="BD15" s="180">
        <f t="shared" si="22"/>
        <v>2008</v>
      </c>
      <c r="BE15" s="103" t="str">
        <f t="shared" si="23"/>
        <v>AF</v>
      </c>
      <c r="BF15" s="140">
        <f t="shared" si="11"/>
        <v>9.7575253040859296E-3</v>
      </c>
      <c r="BG15" s="147"/>
      <c r="BJ15" s="180">
        <f t="shared" si="24"/>
        <v>2008</v>
      </c>
      <c r="BK15" s="103" t="str">
        <f t="shared" si="25"/>
        <v>A</v>
      </c>
      <c r="BL15" s="140">
        <f t="shared" si="12"/>
        <v>4.0248914329346118E-3</v>
      </c>
      <c r="BM15" s="147"/>
      <c r="BP15" s="180">
        <f t="shared" si="26"/>
        <v>2008</v>
      </c>
      <c r="BQ15" s="103" t="str">
        <f t="shared" si="27"/>
        <v>A</v>
      </c>
      <c r="BR15" s="140">
        <f t="shared" si="13"/>
        <v>3.2050579368101081E-3</v>
      </c>
      <c r="BS15" s="147"/>
    </row>
    <row r="16" spans="1:71" ht="13">
      <c r="A16" s="173">
        <v>12</v>
      </c>
      <c r="B16" s="180">
        <f t="shared" si="15"/>
        <v>2007</v>
      </c>
      <c r="C16" s="138" t="str">
        <f t="shared" si="3"/>
        <v/>
      </c>
      <c r="D16" s="138">
        <f t="shared" si="3"/>
        <v>0</v>
      </c>
      <c r="E16" s="138">
        <f t="shared" si="3"/>
        <v>0</v>
      </c>
      <c r="F16" s="138">
        <f t="shared" si="3"/>
        <v>0</v>
      </c>
      <c r="G16" s="138">
        <f t="shared" si="3"/>
        <v>0</v>
      </c>
      <c r="H16" s="138">
        <f t="shared" si="3"/>
        <v>0.04</v>
      </c>
      <c r="I16" s="138">
        <f t="shared" si="3"/>
        <v>0.43</v>
      </c>
      <c r="J16" s="138">
        <f t="shared" si="3"/>
        <v>0.53</v>
      </c>
      <c r="K16" s="138">
        <f t="shared" si="3"/>
        <v>0</v>
      </c>
      <c r="L16" s="138">
        <f t="shared" si="3"/>
        <v>0</v>
      </c>
      <c r="M16" s="174">
        <f t="shared" si="4"/>
        <v>0.3479653442109199</v>
      </c>
      <c r="O16" s="173">
        <v>12</v>
      </c>
      <c r="P16" s="180">
        <f t="shared" si="16"/>
        <v>2007</v>
      </c>
      <c r="Q16" s="138" t="str">
        <f t="shared" si="5"/>
        <v/>
      </c>
      <c r="R16" s="138">
        <f t="shared" si="5"/>
        <v>0</v>
      </c>
      <c r="S16" s="138">
        <f t="shared" si="5"/>
        <v>0</v>
      </c>
      <c r="T16" s="138">
        <f t="shared" si="5"/>
        <v>0</v>
      </c>
      <c r="U16" s="138">
        <f t="shared" si="5"/>
        <v>0</v>
      </c>
      <c r="V16" s="138">
        <f t="shared" si="5"/>
        <v>0.14000000000000001</v>
      </c>
      <c r="W16" s="138">
        <f t="shared" si="5"/>
        <v>0.25</v>
      </c>
      <c r="X16" s="138">
        <f t="shared" si="5"/>
        <v>0.61</v>
      </c>
      <c r="Y16" s="138">
        <f t="shared" si="5"/>
        <v>0</v>
      </c>
      <c r="Z16" s="138">
        <f t="shared" si="5"/>
        <v>0</v>
      </c>
      <c r="AA16" s="174">
        <f t="shared" si="6"/>
        <v>9.3854554434872978E-2</v>
      </c>
      <c r="AC16" s="173">
        <v>12</v>
      </c>
      <c r="AD16" s="180">
        <f t="shared" si="17"/>
        <v>2007</v>
      </c>
      <c r="AE16" s="138">
        <f t="shared" si="7"/>
        <v>0</v>
      </c>
      <c r="AF16" s="138">
        <f t="shared" si="7"/>
        <v>0</v>
      </c>
      <c r="AG16" s="138">
        <f t="shared" si="7"/>
        <v>0</v>
      </c>
      <c r="AH16" s="138">
        <f t="shared" si="7"/>
        <v>0</v>
      </c>
      <c r="AI16" s="138">
        <f t="shared" si="7"/>
        <v>0</v>
      </c>
      <c r="AJ16" s="138">
        <f t="shared" si="7"/>
        <v>0</v>
      </c>
      <c r="AK16" s="138">
        <f t="shared" si="7"/>
        <v>0.27</v>
      </c>
      <c r="AL16" s="138">
        <f t="shared" si="7"/>
        <v>0.73</v>
      </c>
      <c r="AM16" s="138">
        <f t="shared" si="7"/>
        <v>0</v>
      </c>
      <c r="AN16" s="138">
        <f t="shared" si="7"/>
        <v>0</v>
      </c>
      <c r="AO16" s="174">
        <f t="shared" si="8"/>
        <v>1.3891871383595036E-3</v>
      </c>
      <c r="AP16" s="139"/>
      <c r="AR16" s="180">
        <f t="shared" si="18"/>
        <v>2007</v>
      </c>
      <c r="AS16" s="103" t="str">
        <f t="shared" si="19"/>
        <v>AF</v>
      </c>
      <c r="AT16" s="140">
        <f t="shared" si="9"/>
        <v>1.1286560461846675E-4</v>
      </c>
      <c r="AU16" s="147"/>
      <c r="AX16" s="180">
        <f t="shared" si="20"/>
        <v>2007</v>
      </c>
      <c r="AY16" s="103" t="str">
        <f t="shared" si="21"/>
        <v>AF</v>
      </c>
      <c r="AZ16" s="140">
        <f t="shared" si="10"/>
        <v>3.1564780068475428E-3</v>
      </c>
      <c r="BA16" s="147"/>
      <c r="BD16" s="180">
        <f t="shared" si="22"/>
        <v>2007</v>
      </c>
      <c r="BE16" s="103" t="str">
        <f t="shared" si="23"/>
        <v>AF</v>
      </c>
      <c r="BF16" s="140">
        <f t="shared" si="11"/>
        <v>1.6802544521301619E-2</v>
      </c>
      <c r="BG16" s="147"/>
      <c r="BJ16" s="180">
        <f t="shared" si="24"/>
        <v>2007</v>
      </c>
      <c r="BK16" s="103" t="str">
        <f t="shared" si="25"/>
        <v>A</v>
      </c>
      <c r="BL16" s="140">
        <f t="shared" si="12"/>
        <v>4.668821960049677E-3</v>
      </c>
      <c r="BM16" s="147"/>
      <c r="BP16" s="180">
        <f t="shared" si="26"/>
        <v>2007</v>
      </c>
      <c r="BQ16" s="103" t="str">
        <f t="shared" si="27"/>
        <v>A</v>
      </c>
      <c r="BR16" s="140">
        <f t="shared" si="13"/>
        <v>3.0922274471734666E-3</v>
      </c>
      <c r="BS16" s="147"/>
    </row>
    <row r="17" spans="1:71" ht="13">
      <c r="A17" s="173">
        <v>13</v>
      </c>
      <c r="B17" s="180">
        <f t="shared" si="15"/>
        <v>2006</v>
      </c>
      <c r="C17" s="138" t="str">
        <f t="shared" si="3"/>
        <v/>
      </c>
      <c r="D17" s="138">
        <f t="shared" si="3"/>
        <v>0</v>
      </c>
      <c r="E17" s="138">
        <f t="shared" si="3"/>
        <v>0</v>
      </c>
      <c r="F17" s="138">
        <f t="shared" si="3"/>
        <v>0</v>
      </c>
      <c r="G17" s="138">
        <f t="shared" si="3"/>
        <v>0</v>
      </c>
      <c r="H17" s="138">
        <f t="shared" si="3"/>
        <v>0.18</v>
      </c>
      <c r="I17" s="138">
        <f t="shared" si="3"/>
        <v>0.35</v>
      </c>
      <c r="J17" s="138">
        <f t="shared" si="3"/>
        <v>0.47</v>
      </c>
      <c r="K17" s="138">
        <f t="shared" si="3"/>
        <v>0</v>
      </c>
      <c r="L17" s="138">
        <f t="shared" si="3"/>
        <v>0</v>
      </c>
      <c r="M17" s="174">
        <f t="shared" si="4"/>
        <v>0.29430118808354433</v>
      </c>
      <c r="O17" s="173">
        <v>13</v>
      </c>
      <c r="P17" s="180">
        <f t="shared" si="16"/>
        <v>2006</v>
      </c>
      <c r="Q17" s="138" t="str">
        <f t="shared" si="5"/>
        <v/>
      </c>
      <c r="R17" s="138">
        <f t="shared" si="5"/>
        <v>0</v>
      </c>
      <c r="S17" s="138">
        <f t="shared" si="5"/>
        <v>0</v>
      </c>
      <c r="T17" s="138">
        <f t="shared" si="5"/>
        <v>0</v>
      </c>
      <c r="U17" s="138">
        <f t="shared" si="5"/>
        <v>0</v>
      </c>
      <c r="V17" s="138">
        <f t="shared" si="5"/>
        <v>0.24</v>
      </c>
      <c r="W17" s="138">
        <f t="shared" si="5"/>
        <v>0.22</v>
      </c>
      <c r="X17" s="138">
        <f t="shared" si="5"/>
        <v>0.54</v>
      </c>
      <c r="Y17" s="138">
        <f t="shared" si="5"/>
        <v>0</v>
      </c>
      <c r="Z17" s="138">
        <f t="shared" si="5"/>
        <v>0</v>
      </c>
      <c r="AA17" s="174">
        <f t="shared" si="6"/>
        <v>8.7449091772233506E-2</v>
      </c>
      <c r="AC17" s="173">
        <v>13</v>
      </c>
      <c r="AD17" s="180">
        <f t="shared" si="17"/>
        <v>2006</v>
      </c>
      <c r="AE17" s="138">
        <f t="shared" si="7"/>
        <v>0</v>
      </c>
      <c r="AF17" s="138">
        <f t="shared" si="7"/>
        <v>0</v>
      </c>
      <c r="AG17" s="138">
        <f t="shared" si="7"/>
        <v>0</v>
      </c>
      <c r="AH17" s="138">
        <f t="shared" si="7"/>
        <v>0</v>
      </c>
      <c r="AI17" s="138">
        <f t="shared" si="7"/>
        <v>0</v>
      </c>
      <c r="AJ17" s="138">
        <f t="shared" si="7"/>
        <v>0.5</v>
      </c>
      <c r="AK17" s="138">
        <f t="shared" si="7"/>
        <v>0</v>
      </c>
      <c r="AL17" s="138">
        <f t="shared" si="7"/>
        <v>0.5</v>
      </c>
      <c r="AM17" s="138">
        <f t="shared" si="7"/>
        <v>0</v>
      </c>
      <c r="AN17" s="138">
        <f t="shared" si="7"/>
        <v>0</v>
      </c>
      <c r="AO17" s="174">
        <f t="shared" si="8"/>
        <v>1.6101760063699307E-3</v>
      </c>
      <c r="AP17" s="139"/>
      <c r="AR17" s="180">
        <f t="shared" si="18"/>
        <v>2006</v>
      </c>
      <c r="AS17" s="103" t="str">
        <f t="shared" si="19"/>
        <v>A</v>
      </c>
      <c r="AT17" s="140">
        <f t="shared" si="9"/>
        <v>1.6633036488835854E-3</v>
      </c>
      <c r="AU17" s="147"/>
      <c r="AX17" s="180">
        <f t="shared" si="20"/>
        <v>2006</v>
      </c>
      <c r="AY17" s="103" t="str">
        <f t="shared" si="21"/>
        <v>A</v>
      </c>
      <c r="AZ17" s="140">
        <f t="shared" si="10"/>
        <v>4.6539725619829421E-3</v>
      </c>
      <c r="BA17" s="147"/>
      <c r="BD17" s="180">
        <f t="shared" si="22"/>
        <v>2006</v>
      </c>
      <c r="BE17" s="103" t="str">
        <f t="shared" si="23"/>
        <v>A</v>
      </c>
      <c r="BF17" s="140">
        <f t="shared" si="11"/>
        <v>1.3699195066724583E-2</v>
      </c>
      <c r="BG17" s="147"/>
      <c r="BJ17" s="180">
        <f t="shared" si="24"/>
        <v>2006</v>
      </c>
      <c r="BK17" s="103" t="str">
        <f t="shared" si="25"/>
        <v>A</v>
      </c>
      <c r="BL17" s="140">
        <f t="shared" si="12"/>
        <v>4.3578242000084253E-3</v>
      </c>
      <c r="BM17" s="147"/>
      <c r="BP17" s="180">
        <f t="shared" si="26"/>
        <v>2006</v>
      </c>
      <c r="BQ17" s="103" t="str">
        <f t="shared" si="27"/>
        <v>A</v>
      </c>
      <c r="BR17" s="140">
        <f t="shared" si="13"/>
        <v>2.8587850548217946E-3</v>
      </c>
      <c r="BS17" s="147"/>
    </row>
    <row r="18" spans="1:71" ht="13">
      <c r="A18" s="173">
        <v>14</v>
      </c>
      <c r="B18" s="180">
        <f t="shared" si="15"/>
        <v>2005</v>
      </c>
      <c r="C18" s="138" t="str">
        <f t="shared" si="3"/>
        <v/>
      </c>
      <c r="D18" s="138">
        <f t="shared" si="3"/>
        <v>0</v>
      </c>
      <c r="E18" s="138">
        <f t="shared" si="3"/>
        <v>0</v>
      </c>
      <c r="F18" s="138">
        <f t="shared" si="3"/>
        <v>0</v>
      </c>
      <c r="G18" s="138">
        <f t="shared" si="3"/>
        <v>0</v>
      </c>
      <c r="H18" s="138">
        <f t="shared" si="3"/>
        <v>0.13</v>
      </c>
      <c r="I18" s="138">
        <f t="shared" si="3"/>
        <v>0.27</v>
      </c>
      <c r="J18" s="138">
        <f t="shared" si="3"/>
        <v>0.6</v>
      </c>
      <c r="K18" s="138">
        <f t="shared" si="3"/>
        <v>0</v>
      </c>
      <c r="L18" s="138">
        <f t="shared" si="3"/>
        <v>0</v>
      </c>
      <c r="M18" s="174">
        <f t="shared" si="4"/>
        <v>0.25688523550567705</v>
      </c>
      <c r="O18" s="173">
        <v>14</v>
      </c>
      <c r="P18" s="180">
        <f t="shared" si="16"/>
        <v>2005</v>
      </c>
      <c r="Q18" s="138" t="str">
        <f t="shared" si="5"/>
        <v/>
      </c>
      <c r="R18" s="138">
        <f t="shared" si="5"/>
        <v>0</v>
      </c>
      <c r="S18" s="138">
        <f t="shared" si="5"/>
        <v>0</v>
      </c>
      <c r="T18" s="138">
        <f t="shared" si="5"/>
        <v>0</v>
      </c>
      <c r="U18" s="138">
        <f t="shared" si="5"/>
        <v>0</v>
      </c>
      <c r="V18" s="138">
        <f t="shared" si="5"/>
        <v>0.17</v>
      </c>
      <c r="W18" s="138">
        <f t="shared" si="5"/>
        <v>0.17</v>
      </c>
      <c r="X18" s="138">
        <f t="shared" si="5"/>
        <v>0.66</v>
      </c>
      <c r="Y18" s="138">
        <f t="shared" si="5"/>
        <v>0</v>
      </c>
      <c r="Z18" s="138">
        <f t="shared" si="5"/>
        <v>0</v>
      </c>
      <c r="AA18" s="174">
        <f t="shared" si="6"/>
        <v>8.5630361802063876E-2</v>
      </c>
      <c r="AC18" s="173">
        <v>14</v>
      </c>
      <c r="AD18" s="180">
        <f t="shared" si="17"/>
        <v>2005</v>
      </c>
      <c r="AE18" s="138">
        <f t="shared" si="7"/>
        <v>0</v>
      </c>
      <c r="AF18" s="138">
        <f t="shared" si="7"/>
        <v>0</v>
      </c>
      <c r="AG18" s="138">
        <f t="shared" si="7"/>
        <v>0</v>
      </c>
      <c r="AH18" s="138">
        <f t="shared" si="7"/>
        <v>0</v>
      </c>
      <c r="AI18" s="138">
        <f t="shared" si="7"/>
        <v>0</v>
      </c>
      <c r="AJ18" s="138">
        <f t="shared" si="7"/>
        <v>0.15</v>
      </c>
      <c r="AK18" s="138">
        <f t="shared" si="7"/>
        <v>0</v>
      </c>
      <c r="AL18" s="138">
        <f t="shared" si="7"/>
        <v>0.85</v>
      </c>
      <c r="AM18" s="138">
        <f t="shared" si="7"/>
        <v>0</v>
      </c>
      <c r="AN18" s="138">
        <f t="shared" si="7"/>
        <v>0</v>
      </c>
      <c r="AO18" s="174">
        <f t="shared" si="8"/>
        <v>1.0857735885788607E-3</v>
      </c>
      <c r="AP18" s="139"/>
      <c r="AR18" s="180">
        <f t="shared" si="18"/>
        <v>2005</v>
      </c>
      <c r="AS18" s="103" t="str">
        <f t="shared" si="19"/>
        <v>A</v>
      </c>
      <c r="AT18" s="140">
        <f t="shared" si="9"/>
        <v>1.0068192724419212E-3</v>
      </c>
      <c r="AU18" s="147"/>
      <c r="AX18" s="180">
        <f t="shared" si="20"/>
        <v>2005</v>
      </c>
      <c r="AY18" s="103" t="str">
        <f t="shared" si="21"/>
        <v>A</v>
      </c>
      <c r="AZ18" s="140">
        <f t="shared" si="10"/>
        <v>3.6204272623014556E-3</v>
      </c>
      <c r="BA18" s="147"/>
      <c r="BD18" s="180">
        <f t="shared" si="22"/>
        <v>2005</v>
      </c>
      <c r="BE18" s="103" t="str">
        <f t="shared" si="23"/>
        <v>A</v>
      </c>
      <c r="BF18" s="140">
        <f t="shared" si="11"/>
        <v>6.3066088683407986E-3</v>
      </c>
      <c r="BG18" s="147"/>
      <c r="BJ18" s="180">
        <f t="shared" si="24"/>
        <v>2005</v>
      </c>
      <c r="BK18" s="103" t="str">
        <f t="shared" si="25"/>
        <v>N</v>
      </c>
      <c r="BL18" s="140">
        <f t="shared" si="12"/>
        <v>3.7363497014706389E-3</v>
      </c>
      <c r="BM18" s="147"/>
      <c r="BP18" s="180">
        <f t="shared" si="26"/>
        <v>2005</v>
      </c>
      <c r="BQ18" s="103" t="str">
        <f t="shared" si="27"/>
        <v>N</v>
      </c>
      <c r="BR18" s="140">
        <f t="shared" si="13"/>
        <v>1.9732956165605686E-3</v>
      </c>
      <c r="BS18" s="147"/>
    </row>
    <row r="19" spans="1:71" ht="13">
      <c r="A19" s="173">
        <v>15</v>
      </c>
      <c r="B19" s="180">
        <f t="shared" si="15"/>
        <v>2004</v>
      </c>
      <c r="C19" s="138" t="str">
        <f t="shared" si="3"/>
        <v/>
      </c>
      <c r="D19" s="138">
        <f t="shared" si="3"/>
        <v>0</v>
      </c>
      <c r="E19" s="138">
        <f t="shared" si="3"/>
        <v>0</v>
      </c>
      <c r="F19" s="138">
        <f t="shared" si="3"/>
        <v>0</v>
      </c>
      <c r="G19" s="138">
        <f t="shared" si="3"/>
        <v>0</v>
      </c>
      <c r="H19" s="138">
        <f t="shared" si="3"/>
        <v>0.24</v>
      </c>
      <c r="I19" s="138">
        <f t="shared" si="3"/>
        <v>0.16</v>
      </c>
      <c r="J19" s="138">
        <f t="shared" si="3"/>
        <v>0.6</v>
      </c>
      <c r="K19" s="138">
        <f t="shared" si="3"/>
        <v>0</v>
      </c>
      <c r="L19" s="138">
        <f t="shared" si="3"/>
        <v>0</v>
      </c>
      <c r="M19" s="174">
        <f t="shared" si="4"/>
        <v>0.20943012131832192</v>
      </c>
      <c r="O19" s="173">
        <v>15</v>
      </c>
      <c r="P19" s="180">
        <f t="shared" si="16"/>
        <v>2004</v>
      </c>
      <c r="Q19" s="138" t="str">
        <f t="shared" si="5"/>
        <v/>
      </c>
      <c r="R19" s="138">
        <f t="shared" si="5"/>
        <v>0</v>
      </c>
      <c r="S19" s="138">
        <f t="shared" si="5"/>
        <v>0</v>
      </c>
      <c r="T19" s="138">
        <f t="shared" si="5"/>
        <v>0</v>
      </c>
      <c r="U19" s="138">
        <f t="shared" si="5"/>
        <v>0.01</v>
      </c>
      <c r="V19" s="138">
        <f t="shared" si="5"/>
        <v>0.26</v>
      </c>
      <c r="W19" s="138">
        <f t="shared" si="5"/>
        <v>0.08</v>
      </c>
      <c r="X19" s="138">
        <f t="shared" si="5"/>
        <v>0.65</v>
      </c>
      <c r="Y19" s="138">
        <f t="shared" si="5"/>
        <v>0</v>
      </c>
      <c r="Z19" s="138">
        <f t="shared" si="5"/>
        <v>0</v>
      </c>
      <c r="AA19" s="174">
        <f t="shared" si="6"/>
        <v>7.9646325159428585E-2</v>
      </c>
      <c r="AC19" s="173">
        <v>15</v>
      </c>
      <c r="AD19" s="180">
        <f t="shared" si="17"/>
        <v>2004</v>
      </c>
      <c r="AE19" s="138">
        <f t="shared" si="7"/>
        <v>0</v>
      </c>
      <c r="AF19" s="138">
        <f t="shared" si="7"/>
        <v>0</v>
      </c>
      <c r="AG19" s="138">
        <f t="shared" si="7"/>
        <v>0</v>
      </c>
      <c r="AH19" s="138">
        <f t="shared" si="7"/>
        <v>0</v>
      </c>
      <c r="AI19" s="138">
        <f t="shared" si="7"/>
        <v>0</v>
      </c>
      <c r="AJ19" s="138">
        <f t="shared" si="7"/>
        <v>0.33</v>
      </c>
      <c r="AK19" s="138">
        <f t="shared" si="7"/>
        <v>0</v>
      </c>
      <c r="AL19" s="138">
        <f t="shared" si="7"/>
        <v>0.67</v>
      </c>
      <c r="AM19" s="138">
        <f t="shared" si="7"/>
        <v>0</v>
      </c>
      <c r="AN19" s="138">
        <f t="shared" si="7"/>
        <v>0</v>
      </c>
      <c r="AO19" s="174">
        <f t="shared" si="8"/>
        <v>7.8200193011565371E-4</v>
      </c>
      <c r="AP19" s="139"/>
      <c r="AR19" s="180">
        <f t="shared" si="18"/>
        <v>2004</v>
      </c>
      <c r="AS19" s="103" t="str">
        <f t="shared" si="19"/>
        <v>A</v>
      </c>
      <c r="AT19" s="140">
        <f t="shared" si="9"/>
        <v>5.660874390023392E-4</v>
      </c>
      <c r="AU19" s="147"/>
      <c r="AX19" s="180">
        <f t="shared" si="20"/>
        <v>2004</v>
      </c>
      <c r="AY19" s="103" t="str">
        <f t="shared" si="21"/>
        <v>A</v>
      </c>
      <c r="AZ19" s="140">
        <f t="shared" si="10"/>
        <v>3.7677470216506952E-3</v>
      </c>
      <c r="BA19" s="147"/>
      <c r="BD19" s="180">
        <f t="shared" si="22"/>
        <v>2004</v>
      </c>
      <c r="BE19" s="103" t="str">
        <f t="shared" si="23"/>
        <v>A</v>
      </c>
      <c r="BF19" s="140">
        <f t="shared" si="11"/>
        <v>5.5911926015936725E-3</v>
      </c>
      <c r="BG19" s="147"/>
      <c r="BJ19" s="180">
        <f t="shared" si="24"/>
        <v>2004</v>
      </c>
      <c r="BK19" s="103" t="str">
        <f t="shared" si="25"/>
        <v>N</v>
      </c>
      <c r="BL19" s="140">
        <f t="shared" si="12"/>
        <v>2.9137608866723003E-3</v>
      </c>
      <c r="BM19" s="147"/>
      <c r="BP19" s="180">
        <f t="shared" si="26"/>
        <v>2004</v>
      </c>
      <c r="BQ19" s="103" t="str">
        <f t="shared" si="27"/>
        <v>N</v>
      </c>
      <c r="BR19" s="140">
        <f t="shared" si="13"/>
        <v>2.1356069577817987E-3</v>
      </c>
      <c r="BS19" s="147"/>
    </row>
    <row r="20" spans="1:71" ht="13">
      <c r="A20" s="173">
        <v>16</v>
      </c>
      <c r="B20" s="180">
        <f t="shared" si="15"/>
        <v>2003</v>
      </c>
      <c r="C20" s="138" t="str">
        <f t="shared" si="3"/>
        <v/>
      </c>
      <c r="D20" s="138">
        <f t="shared" si="3"/>
        <v>0</v>
      </c>
      <c r="E20" s="138">
        <f t="shared" si="3"/>
        <v>0</v>
      </c>
      <c r="F20" s="138">
        <f t="shared" si="3"/>
        <v>0</v>
      </c>
      <c r="G20" s="138">
        <f t="shared" si="3"/>
        <v>0</v>
      </c>
      <c r="H20" s="138">
        <f t="shared" si="3"/>
        <v>0.85</v>
      </c>
      <c r="I20" s="138">
        <f t="shared" si="3"/>
        <v>0.02</v>
      </c>
      <c r="J20" s="138">
        <f t="shared" si="3"/>
        <v>0.12</v>
      </c>
      <c r="K20" s="138">
        <f t="shared" si="3"/>
        <v>0</v>
      </c>
      <c r="L20" s="138">
        <f t="shared" si="3"/>
        <v>0</v>
      </c>
      <c r="M20" s="174">
        <f t="shared" si="4"/>
        <v>0.17710363723863068</v>
      </c>
      <c r="O20" s="173">
        <v>16</v>
      </c>
      <c r="P20" s="180">
        <f t="shared" si="16"/>
        <v>2003</v>
      </c>
      <c r="Q20" s="138" t="str">
        <f t="shared" si="5"/>
        <v/>
      </c>
      <c r="R20" s="138">
        <f t="shared" si="5"/>
        <v>0</v>
      </c>
      <c r="S20" s="138">
        <f t="shared" si="5"/>
        <v>0</v>
      </c>
      <c r="T20" s="138">
        <f t="shared" si="5"/>
        <v>0</v>
      </c>
      <c r="U20" s="138">
        <f t="shared" si="5"/>
        <v>0.25</v>
      </c>
      <c r="V20" s="138">
        <f t="shared" si="5"/>
        <v>0.69</v>
      </c>
      <c r="W20" s="138">
        <f t="shared" si="5"/>
        <v>0</v>
      </c>
      <c r="X20" s="138">
        <f t="shared" si="5"/>
        <v>0.06</v>
      </c>
      <c r="Y20" s="138">
        <f t="shared" si="5"/>
        <v>0</v>
      </c>
      <c r="Z20" s="138">
        <f t="shared" si="5"/>
        <v>0</v>
      </c>
      <c r="AA20" s="174">
        <f t="shared" si="6"/>
        <v>6.6236676907749759E-2</v>
      </c>
      <c r="AC20" s="173">
        <v>16</v>
      </c>
      <c r="AD20" s="180">
        <f t="shared" si="17"/>
        <v>2003</v>
      </c>
      <c r="AE20" s="138">
        <f t="shared" si="7"/>
        <v>0</v>
      </c>
      <c r="AF20" s="138">
        <f t="shared" si="7"/>
        <v>0</v>
      </c>
      <c r="AG20" s="138">
        <f t="shared" si="7"/>
        <v>0</v>
      </c>
      <c r="AH20" s="138">
        <f t="shared" si="7"/>
        <v>0</v>
      </c>
      <c r="AI20" s="138">
        <f t="shared" si="7"/>
        <v>0.85</v>
      </c>
      <c r="AJ20" s="138">
        <f t="shared" si="7"/>
        <v>0.14000000000000001</v>
      </c>
      <c r="AK20" s="138">
        <f t="shared" si="7"/>
        <v>0</v>
      </c>
      <c r="AL20" s="138">
        <f t="shared" si="7"/>
        <v>0.01</v>
      </c>
      <c r="AM20" s="138">
        <f t="shared" si="7"/>
        <v>0</v>
      </c>
      <c r="AN20" s="138">
        <f t="shared" si="7"/>
        <v>0</v>
      </c>
      <c r="AO20" s="174">
        <f t="shared" si="8"/>
        <v>5.6223063162594517E-4</v>
      </c>
      <c r="AP20" s="139"/>
      <c r="AR20" s="180">
        <f t="shared" si="18"/>
        <v>2003</v>
      </c>
      <c r="AS20" s="103" t="str">
        <f t="shared" si="19"/>
        <v>A</v>
      </c>
      <c r="AT20" s="140">
        <f t="shared" si="9"/>
        <v>6.0636509922422897E-4</v>
      </c>
      <c r="AU20" s="147"/>
      <c r="AX20" s="180">
        <f t="shared" si="20"/>
        <v>2003</v>
      </c>
      <c r="AY20" s="103" t="str">
        <f t="shared" si="21"/>
        <v>A</v>
      </c>
      <c r="AZ20" s="140">
        <f t="shared" si="10"/>
        <v>2.99515272617412E-3</v>
      </c>
      <c r="BA20" s="147"/>
      <c r="BD20" s="180">
        <f t="shared" si="22"/>
        <v>2003</v>
      </c>
      <c r="BE20" s="103" t="str">
        <f t="shared" si="23"/>
        <v>M</v>
      </c>
      <c r="BF20" s="140">
        <f t="shared" si="11"/>
        <v>3.5404835402515779E-3</v>
      </c>
      <c r="BG20" s="147"/>
      <c r="BJ20" s="180">
        <f t="shared" si="24"/>
        <v>2003</v>
      </c>
      <c r="BK20" s="103" t="str">
        <f t="shared" si="25"/>
        <v>N</v>
      </c>
      <c r="BL20" s="140">
        <f t="shared" si="12"/>
        <v>2.9973327424448193E-3</v>
      </c>
      <c r="BM20" s="147"/>
      <c r="BP20" s="180">
        <f t="shared" si="26"/>
        <v>2003</v>
      </c>
      <c r="BQ20" s="103" t="str">
        <f t="shared" si="27"/>
        <v>N</v>
      </c>
      <c r="BR20" s="140">
        <f t="shared" si="13"/>
        <v>1.9332297163262074E-3</v>
      </c>
      <c r="BS20" s="147"/>
    </row>
    <row r="21" spans="1:71" ht="13">
      <c r="A21" s="173">
        <v>17</v>
      </c>
      <c r="B21" s="180">
        <f t="shared" si="15"/>
        <v>2002</v>
      </c>
      <c r="C21" s="138" t="str">
        <f t="shared" si="3"/>
        <v/>
      </c>
      <c r="D21" s="138">
        <f t="shared" si="3"/>
        <v>0</v>
      </c>
      <c r="E21" s="138">
        <f t="shared" si="3"/>
        <v>0</v>
      </c>
      <c r="F21" s="138">
        <f t="shared" si="3"/>
        <v>0</v>
      </c>
      <c r="G21" s="138">
        <f t="shared" si="3"/>
        <v>0.01</v>
      </c>
      <c r="H21" s="138">
        <f t="shared" si="3"/>
        <v>0.99</v>
      </c>
      <c r="I21" s="138">
        <f t="shared" si="3"/>
        <v>0</v>
      </c>
      <c r="J21" s="138">
        <f t="shared" si="3"/>
        <v>0</v>
      </c>
      <c r="K21" s="138">
        <f t="shared" si="3"/>
        <v>0</v>
      </c>
      <c r="L21" s="138">
        <f t="shared" si="3"/>
        <v>0</v>
      </c>
      <c r="M21" s="174">
        <f t="shared" si="4"/>
        <v>0.14136841517045989</v>
      </c>
      <c r="O21" s="173">
        <v>17</v>
      </c>
      <c r="P21" s="180">
        <f t="shared" si="16"/>
        <v>2002</v>
      </c>
      <c r="Q21" s="138" t="str">
        <f t="shared" si="5"/>
        <v/>
      </c>
      <c r="R21" s="138">
        <f t="shared" si="5"/>
        <v>0</v>
      </c>
      <c r="S21" s="138">
        <f t="shared" si="5"/>
        <v>0</v>
      </c>
      <c r="T21" s="138">
        <f t="shared" si="5"/>
        <v>0</v>
      </c>
      <c r="U21" s="138">
        <f t="shared" si="5"/>
        <v>0.31</v>
      </c>
      <c r="V21" s="138">
        <f t="shared" si="5"/>
        <v>0.69</v>
      </c>
      <c r="W21" s="138">
        <f t="shared" si="5"/>
        <v>0</v>
      </c>
      <c r="X21" s="138">
        <f t="shared" si="5"/>
        <v>0</v>
      </c>
      <c r="Y21" s="138">
        <f t="shared" si="5"/>
        <v>0</v>
      </c>
      <c r="Z21" s="138">
        <f t="shared" si="5"/>
        <v>0</v>
      </c>
      <c r="AA21" s="174">
        <f t="shared" si="6"/>
        <v>5.9486623979258378E-2</v>
      </c>
      <c r="AC21" s="173">
        <v>17</v>
      </c>
      <c r="AD21" s="180">
        <f t="shared" si="17"/>
        <v>2002</v>
      </c>
      <c r="AE21" s="138">
        <f t="shared" si="7"/>
        <v>0</v>
      </c>
      <c r="AF21" s="138">
        <f t="shared" si="7"/>
        <v>0</v>
      </c>
      <c r="AG21" s="138">
        <f t="shared" si="7"/>
        <v>0</v>
      </c>
      <c r="AH21" s="138">
        <f t="shared" si="7"/>
        <v>0</v>
      </c>
      <c r="AI21" s="138">
        <f t="shared" si="7"/>
        <v>0.94</v>
      </c>
      <c r="AJ21" s="138">
        <f t="shared" si="7"/>
        <v>0.06</v>
      </c>
      <c r="AK21" s="138">
        <f t="shared" si="7"/>
        <v>0</v>
      </c>
      <c r="AL21" s="138">
        <f t="shared" si="7"/>
        <v>0</v>
      </c>
      <c r="AM21" s="138">
        <f t="shared" si="7"/>
        <v>0</v>
      </c>
      <c r="AN21" s="138">
        <f t="shared" si="7"/>
        <v>0</v>
      </c>
      <c r="AO21" s="174">
        <f t="shared" si="8"/>
        <v>5.2651923800356112E-4</v>
      </c>
      <c r="AP21" s="139"/>
      <c r="AR21" s="180">
        <f t="shared" si="18"/>
        <v>2002</v>
      </c>
      <c r="AS21" s="103" t="str">
        <f t="shared" si="19"/>
        <v>A</v>
      </c>
      <c r="AT21" s="140">
        <f t="shared" si="9"/>
        <v>5.1967960334664131E-4</v>
      </c>
      <c r="AU21" s="147"/>
      <c r="AX21" s="180">
        <f t="shared" si="20"/>
        <v>2002</v>
      </c>
      <c r="AY21" s="103" t="str">
        <f t="shared" si="21"/>
        <v>A</v>
      </c>
      <c r="AZ21" s="140">
        <f t="shared" si="10"/>
        <v>2.4293362093132363E-3</v>
      </c>
      <c r="BA21" s="147"/>
      <c r="BD21" s="180">
        <f t="shared" si="22"/>
        <v>2002</v>
      </c>
      <c r="BE21" s="103" t="str">
        <f t="shared" si="23"/>
        <v>M</v>
      </c>
      <c r="BF21" s="140">
        <f t="shared" si="11"/>
        <v>2.8992153443813656E-3</v>
      </c>
      <c r="BG21" s="147"/>
      <c r="BJ21" s="180">
        <f t="shared" si="24"/>
        <v>2002</v>
      </c>
      <c r="BK21" s="103" t="str">
        <f t="shared" si="25"/>
        <v>N</v>
      </c>
      <c r="BL21" s="140">
        <f t="shared" si="12"/>
        <v>2.3303209608988144E-3</v>
      </c>
      <c r="BM21" s="147"/>
      <c r="BP21" s="180">
        <f t="shared" si="26"/>
        <v>2002</v>
      </c>
      <c r="BQ21" s="103" t="str">
        <f t="shared" si="27"/>
        <v>N</v>
      </c>
      <c r="BR21" s="140">
        <f t="shared" si="13"/>
        <v>1.7704017860788407E-3</v>
      </c>
      <c r="BS21" s="147"/>
    </row>
    <row r="22" spans="1:71" ht="13">
      <c r="A22" s="173">
        <v>18</v>
      </c>
      <c r="B22" s="180">
        <f t="shared" si="15"/>
        <v>2001</v>
      </c>
      <c r="C22" s="138" t="str">
        <f t="shared" ref="C22:L34" si="28">VLOOKUP($B22,techs,C$2,FALSE)</f>
        <v/>
      </c>
      <c r="D22" s="138">
        <f t="shared" si="28"/>
        <v>0</v>
      </c>
      <c r="E22" s="138">
        <f t="shared" si="28"/>
        <v>0</v>
      </c>
      <c r="F22" s="138">
        <f t="shared" si="28"/>
        <v>0</v>
      </c>
      <c r="G22" s="138">
        <f t="shared" si="28"/>
        <v>0.03</v>
      </c>
      <c r="H22" s="138">
        <f t="shared" si="28"/>
        <v>0.97</v>
      </c>
      <c r="I22" s="138">
        <f t="shared" si="28"/>
        <v>0</v>
      </c>
      <c r="J22" s="138">
        <f t="shared" si="28"/>
        <v>0</v>
      </c>
      <c r="K22" s="138">
        <f t="shared" si="28"/>
        <v>0</v>
      </c>
      <c r="L22" s="138">
        <f t="shared" si="28"/>
        <v>0</v>
      </c>
      <c r="M22" s="174">
        <f t="shared" si="4"/>
        <v>0.11372783241804732</v>
      </c>
      <c r="O22" s="173">
        <v>18</v>
      </c>
      <c r="P22" s="180">
        <f t="shared" si="16"/>
        <v>2001</v>
      </c>
      <c r="Q22" s="138" t="str">
        <f t="shared" ref="Q22:Z34" si="29">VLOOKUP($B22,techs,Q$2,FALSE)</f>
        <v/>
      </c>
      <c r="R22" s="138">
        <f t="shared" si="29"/>
        <v>0</v>
      </c>
      <c r="S22" s="138">
        <f t="shared" si="29"/>
        <v>0</v>
      </c>
      <c r="T22" s="138">
        <f t="shared" si="29"/>
        <v>0</v>
      </c>
      <c r="U22" s="138">
        <f t="shared" si="29"/>
        <v>0.24</v>
      </c>
      <c r="V22" s="138">
        <f t="shared" si="29"/>
        <v>0.76</v>
      </c>
      <c r="W22" s="138">
        <f t="shared" si="29"/>
        <v>0</v>
      </c>
      <c r="X22" s="138">
        <f t="shared" si="29"/>
        <v>0</v>
      </c>
      <c r="Y22" s="138">
        <f t="shared" si="29"/>
        <v>0</v>
      </c>
      <c r="Z22" s="138">
        <f t="shared" si="29"/>
        <v>0</v>
      </c>
      <c r="AA22" s="174">
        <f t="shared" si="6"/>
        <v>4.7950618785204235E-2</v>
      </c>
      <c r="AC22" s="173">
        <v>18</v>
      </c>
      <c r="AD22" s="180">
        <f t="shared" si="17"/>
        <v>2001</v>
      </c>
      <c r="AE22" s="138">
        <f t="shared" ref="AE22:AN34" si="30">VLOOKUP($B22,techs,AE$2,FALSE)</f>
        <v>0</v>
      </c>
      <c r="AF22" s="138">
        <f t="shared" si="30"/>
        <v>0</v>
      </c>
      <c r="AG22" s="138">
        <f t="shared" si="30"/>
        <v>0</v>
      </c>
      <c r="AH22" s="138">
        <f t="shared" si="30"/>
        <v>0</v>
      </c>
      <c r="AI22" s="138">
        <f t="shared" si="30"/>
        <v>0.78</v>
      </c>
      <c r="AJ22" s="138">
        <f t="shared" si="30"/>
        <v>0.22</v>
      </c>
      <c r="AK22" s="138">
        <f t="shared" si="30"/>
        <v>0</v>
      </c>
      <c r="AL22" s="138">
        <f t="shared" si="30"/>
        <v>0</v>
      </c>
      <c r="AM22" s="138">
        <f t="shared" si="30"/>
        <v>0</v>
      </c>
      <c r="AN22" s="138">
        <f t="shared" si="30"/>
        <v>0</v>
      </c>
      <c r="AO22" s="174">
        <f t="shared" si="8"/>
        <v>5.5015043206744292E-4</v>
      </c>
      <c r="AP22" s="139"/>
      <c r="AR22" s="180">
        <f t="shared" si="18"/>
        <v>2001</v>
      </c>
      <c r="AS22" s="103" t="str">
        <f t="shared" si="19"/>
        <v>A</v>
      </c>
      <c r="AT22" s="140">
        <f t="shared" si="9"/>
        <v>2.9276680742488311E-4</v>
      </c>
      <c r="AU22" s="147"/>
      <c r="AX22" s="180">
        <f t="shared" si="20"/>
        <v>2001</v>
      </c>
      <c r="AY22" s="103" t="str">
        <f t="shared" si="21"/>
        <v>A</v>
      </c>
      <c r="AZ22" s="140">
        <f t="shared" si="10"/>
        <v>2.2525983105470783E-3</v>
      </c>
      <c r="BA22" s="147"/>
      <c r="BD22" s="180">
        <f t="shared" si="22"/>
        <v>2001</v>
      </c>
      <c r="BE22" s="103" t="str">
        <f t="shared" si="23"/>
        <v>M</v>
      </c>
      <c r="BF22" s="140">
        <f t="shared" si="11"/>
        <v>3.0296496114219111E-3</v>
      </c>
      <c r="BG22" s="147"/>
      <c r="BJ22" s="180">
        <f t="shared" si="24"/>
        <v>2001</v>
      </c>
      <c r="BK22" s="103" t="str">
        <f t="shared" si="25"/>
        <v>N</v>
      </c>
      <c r="BL22" s="140">
        <f t="shared" si="12"/>
        <v>1.8251384711417404E-3</v>
      </c>
      <c r="BM22" s="147"/>
      <c r="BP22" s="180">
        <f t="shared" si="26"/>
        <v>2001</v>
      </c>
      <c r="BQ22" s="103" t="str">
        <f t="shared" si="27"/>
        <v>N</v>
      </c>
      <c r="BR22" s="140">
        <f t="shared" si="13"/>
        <v>1.8628479519814246E-3</v>
      </c>
      <c r="BS22" s="147"/>
    </row>
    <row r="23" spans="1:71" ht="13">
      <c r="A23" s="173">
        <v>19</v>
      </c>
      <c r="B23" s="180">
        <f t="shared" si="15"/>
        <v>2000</v>
      </c>
      <c r="C23" s="138" t="str">
        <f t="shared" si="28"/>
        <v/>
      </c>
      <c r="D23" s="138">
        <f t="shared" si="28"/>
        <v>0</v>
      </c>
      <c r="E23" s="138">
        <f t="shared" si="28"/>
        <v>0</v>
      </c>
      <c r="F23" s="138">
        <f t="shared" si="28"/>
        <v>0</v>
      </c>
      <c r="G23" s="138">
        <f t="shared" si="28"/>
        <v>0.44</v>
      </c>
      <c r="H23" s="138">
        <f t="shared" si="28"/>
        <v>0.56000000000000005</v>
      </c>
      <c r="I23" s="138">
        <f t="shared" si="28"/>
        <v>0</v>
      </c>
      <c r="J23" s="138">
        <f t="shared" si="28"/>
        <v>0</v>
      </c>
      <c r="K23" s="138">
        <f t="shared" si="28"/>
        <v>0</v>
      </c>
      <c r="L23" s="138">
        <f t="shared" si="28"/>
        <v>0</v>
      </c>
      <c r="M23" s="174">
        <f t="shared" si="4"/>
        <v>9.8535481178136472E-2</v>
      </c>
      <c r="O23" s="173">
        <v>19</v>
      </c>
      <c r="P23" s="180">
        <f t="shared" si="16"/>
        <v>2000</v>
      </c>
      <c r="Q23" s="138" t="str">
        <f t="shared" si="29"/>
        <v/>
      </c>
      <c r="R23" s="138">
        <f t="shared" si="29"/>
        <v>0</v>
      </c>
      <c r="S23" s="138">
        <f t="shared" si="29"/>
        <v>0</v>
      </c>
      <c r="T23" s="138">
        <f t="shared" si="29"/>
        <v>0</v>
      </c>
      <c r="U23" s="138">
        <f t="shared" si="29"/>
        <v>0.63</v>
      </c>
      <c r="V23" s="138">
        <f t="shared" si="29"/>
        <v>0.37</v>
      </c>
      <c r="W23" s="138">
        <f t="shared" si="29"/>
        <v>0</v>
      </c>
      <c r="X23" s="138">
        <f t="shared" si="29"/>
        <v>0</v>
      </c>
      <c r="Y23" s="138">
        <f t="shared" si="29"/>
        <v>0</v>
      </c>
      <c r="Z23" s="138">
        <f t="shared" si="29"/>
        <v>0</v>
      </c>
      <c r="AA23" s="174">
        <f t="shared" si="6"/>
        <v>4.2499111386028798E-2</v>
      </c>
      <c r="AC23" s="173">
        <v>19</v>
      </c>
      <c r="AD23" s="180">
        <f t="shared" si="17"/>
        <v>2000</v>
      </c>
      <c r="AE23" s="138">
        <f t="shared" si="30"/>
        <v>0</v>
      </c>
      <c r="AF23" s="138">
        <f t="shared" si="30"/>
        <v>0</v>
      </c>
      <c r="AG23" s="138">
        <f t="shared" si="30"/>
        <v>0</v>
      </c>
      <c r="AH23" s="138">
        <f t="shared" si="30"/>
        <v>0</v>
      </c>
      <c r="AI23" s="138">
        <f t="shared" si="30"/>
        <v>0.93</v>
      </c>
      <c r="AJ23" s="138">
        <f t="shared" si="30"/>
        <v>7.0000000000000007E-2</v>
      </c>
      <c r="AK23" s="138">
        <f t="shared" si="30"/>
        <v>0</v>
      </c>
      <c r="AL23" s="138">
        <f t="shared" si="30"/>
        <v>0</v>
      </c>
      <c r="AM23" s="138">
        <f t="shared" si="30"/>
        <v>0</v>
      </c>
      <c r="AN23" s="138">
        <f t="shared" si="30"/>
        <v>0</v>
      </c>
      <c r="AO23" s="174">
        <f t="shared" si="8"/>
        <v>5.6939280527723102E-4</v>
      </c>
      <c r="AP23" s="139"/>
      <c r="AR23" s="180">
        <f t="shared" si="18"/>
        <v>2000</v>
      </c>
      <c r="AS23" s="103" t="str">
        <f t="shared" si="19"/>
        <v>A</v>
      </c>
      <c r="AT23" s="140">
        <f t="shared" si="9"/>
        <v>2.5232246569572951E-4</v>
      </c>
      <c r="AU23" s="147"/>
      <c r="AX23" s="180">
        <f t="shared" si="20"/>
        <v>2000</v>
      </c>
      <c r="AY23" s="103" t="str">
        <f t="shared" si="21"/>
        <v>A</v>
      </c>
      <c r="AZ23" s="140">
        <f t="shared" si="10"/>
        <v>1.5028202527884629E-3</v>
      </c>
      <c r="BA23" s="147"/>
      <c r="BD23" s="180">
        <f t="shared" si="22"/>
        <v>2000</v>
      </c>
      <c r="BE23" s="103" t="str">
        <f t="shared" si="23"/>
        <v>M</v>
      </c>
      <c r="BF23" s="140">
        <f t="shared" si="11"/>
        <v>3.3409325585111974E-3</v>
      </c>
      <c r="BG23" s="147"/>
      <c r="BJ23" s="180">
        <f t="shared" si="24"/>
        <v>2000</v>
      </c>
      <c r="BK23" s="103" t="str">
        <f t="shared" si="25"/>
        <v>N</v>
      </c>
      <c r="BL23" s="140">
        <f t="shared" si="12"/>
        <v>1.4223888170759207E-3</v>
      </c>
      <c r="BM23" s="147"/>
      <c r="BP23" s="180">
        <f t="shared" si="26"/>
        <v>2000</v>
      </c>
      <c r="BQ23" s="103" t="str">
        <f t="shared" si="27"/>
        <v>N</v>
      </c>
      <c r="BR23" s="140">
        <f t="shared" si="13"/>
        <v>1.9958486834133634E-3</v>
      </c>
      <c r="BS23" s="147"/>
    </row>
    <row r="24" spans="1:71" ht="13">
      <c r="A24" s="173">
        <v>20</v>
      </c>
      <c r="B24" s="180">
        <f t="shared" si="15"/>
        <v>1999</v>
      </c>
      <c r="C24" s="138" t="str">
        <f t="shared" si="28"/>
        <v/>
      </c>
      <c r="D24" s="138">
        <f t="shared" si="28"/>
        <v>0</v>
      </c>
      <c r="E24" s="138">
        <f t="shared" si="28"/>
        <v>0</v>
      </c>
      <c r="F24" s="138">
        <f t="shared" si="28"/>
        <v>0</v>
      </c>
      <c r="G24" s="138">
        <f t="shared" si="28"/>
        <v>0.67</v>
      </c>
      <c r="H24" s="138">
        <f t="shared" si="28"/>
        <v>0.33</v>
      </c>
      <c r="I24" s="138">
        <f t="shared" si="28"/>
        <v>0</v>
      </c>
      <c r="J24" s="138">
        <f t="shared" si="28"/>
        <v>0</v>
      </c>
      <c r="K24" s="138">
        <f t="shared" si="28"/>
        <v>0</v>
      </c>
      <c r="L24" s="138">
        <f t="shared" si="28"/>
        <v>0</v>
      </c>
      <c r="M24" s="174">
        <f t="shared" si="4"/>
        <v>7.4543447126960774E-2</v>
      </c>
      <c r="O24" s="173">
        <v>20</v>
      </c>
      <c r="P24" s="180">
        <f t="shared" si="16"/>
        <v>1999</v>
      </c>
      <c r="Q24" s="138" t="str">
        <f t="shared" si="29"/>
        <v/>
      </c>
      <c r="R24" s="138">
        <f t="shared" si="29"/>
        <v>0</v>
      </c>
      <c r="S24" s="138">
        <f t="shared" si="29"/>
        <v>0</v>
      </c>
      <c r="T24" s="138">
        <f t="shared" si="29"/>
        <v>0</v>
      </c>
      <c r="U24" s="138">
        <f t="shared" si="29"/>
        <v>0.61</v>
      </c>
      <c r="V24" s="138">
        <f t="shared" si="29"/>
        <v>0.39</v>
      </c>
      <c r="W24" s="138">
        <f t="shared" si="29"/>
        <v>0</v>
      </c>
      <c r="X24" s="138">
        <f t="shared" si="29"/>
        <v>0</v>
      </c>
      <c r="Y24" s="138">
        <f t="shared" si="29"/>
        <v>0</v>
      </c>
      <c r="Z24" s="138">
        <f t="shared" si="29"/>
        <v>0</v>
      </c>
      <c r="AA24" s="174">
        <f t="shared" si="6"/>
        <v>3.4264489523431738E-2</v>
      </c>
      <c r="AC24" s="173">
        <v>20</v>
      </c>
      <c r="AD24" s="180">
        <f t="shared" si="17"/>
        <v>1999</v>
      </c>
      <c r="AE24" s="138">
        <f t="shared" si="30"/>
        <v>0</v>
      </c>
      <c r="AF24" s="138">
        <f t="shared" si="30"/>
        <v>0</v>
      </c>
      <c r="AG24" s="138">
        <f t="shared" si="30"/>
        <v>0</v>
      </c>
      <c r="AH24" s="138">
        <f t="shared" si="30"/>
        <v>0</v>
      </c>
      <c r="AI24" s="138">
        <f t="shared" si="30"/>
        <v>0.98</v>
      </c>
      <c r="AJ24" s="138">
        <f t="shared" si="30"/>
        <v>0.02</v>
      </c>
      <c r="AK24" s="138">
        <f t="shared" si="30"/>
        <v>0</v>
      </c>
      <c r="AL24" s="138">
        <f t="shared" si="30"/>
        <v>0</v>
      </c>
      <c r="AM24" s="138">
        <f t="shared" si="30"/>
        <v>0</v>
      </c>
      <c r="AN24" s="138">
        <f t="shared" si="30"/>
        <v>0</v>
      </c>
      <c r="AO24" s="174">
        <f t="shared" si="8"/>
        <v>8.1010550372622727E-4</v>
      </c>
      <c r="AP24" s="139"/>
      <c r="AR24" s="180">
        <f t="shared" si="18"/>
        <v>1999</v>
      </c>
      <c r="AS24" s="103" t="str">
        <f t="shared" si="19"/>
        <v>A</v>
      </c>
      <c r="AT24" s="140">
        <f t="shared" si="9"/>
        <v>1.074614197496294E-4</v>
      </c>
      <c r="AU24" s="147"/>
      <c r="AX24" s="180">
        <f t="shared" si="20"/>
        <v>1999</v>
      </c>
      <c r="AY24" s="103" t="str">
        <f t="shared" si="21"/>
        <v>A</v>
      </c>
      <c r="AZ24" s="140">
        <f t="shared" si="10"/>
        <v>1.630563369305476E-3</v>
      </c>
      <c r="BA24" s="147"/>
      <c r="BD24" s="180">
        <f t="shared" si="22"/>
        <v>1999</v>
      </c>
      <c r="BE24" s="103" t="str">
        <f t="shared" si="23"/>
        <v>M</v>
      </c>
      <c r="BF24" s="140">
        <f t="shared" si="11"/>
        <v>2.0077800512877716E-3</v>
      </c>
      <c r="BG24" s="147"/>
      <c r="BJ24" s="180">
        <f t="shared" si="24"/>
        <v>1999</v>
      </c>
      <c r="BK24" s="103" t="str">
        <f t="shared" si="25"/>
        <v>N</v>
      </c>
      <c r="BL24" s="140">
        <f t="shared" si="12"/>
        <v>1.044387686384133E-3</v>
      </c>
      <c r="BM24" s="147"/>
      <c r="BP24" s="180">
        <f t="shared" si="26"/>
        <v>1999</v>
      </c>
      <c r="BQ24" s="103" t="str">
        <f t="shared" si="27"/>
        <v>N</v>
      </c>
      <c r="BR24" s="140">
        <f t="shared" si="13"/>
        <v>1.0255967592689434E-3</v>
      </c>
      <c r="BS24" s="147"/>
    </row>
    <row r="25" spans="1:71" ht="13">
      <c r="A25" s="173">
        <v>21</v>
      </c>
      <c r="B25" s="180">
        <f t="shared" si="15"/>
        <v>1998</v>
      </c>
      <c r="C25" s="138" t="str">
        <f t="shared" si="28"/>
        <v/>
      </c>
      <c r="D25" s="138">
        <f t="shared" si="28"/>
        <v>0</v>
      </c>
      <c r="E25" s="138">
        <f t="shared" si="28"/>
        <v>0</v>
      </c>
      <c r="F25" s="138">
        <f t="shared" si="28"/>
        <v>0</v>
      </c>
      <c r="G25" s="138">
        <f t="shared" si="28"/>
        <v>0.82</v>
      </c>
      <c r="H25" s="138">
        <f t="shared" si="28"/>
        <v>0.18</v>
      </c>
      <c r="I25" s="138">
        <f t="shared" si="28"/>
        <v>0</v>
      </c>
      <c r="J25" s="138">
        <f t="shared" si="28"/>
        <v>0</v>
      </c>
      <c r="K25" s="138">
        <f t="shared" si="28"/>
        <v>0</v>
      </c>
      <c r="L25" s="138">
        <f t="shared" si="28"/>
        <v>0</v>
      </c>
      <c r="M25" s="174">
        <f t="shared" si="4"/>
        <v>5.7209243635394244E-2</v>
      </c>
      <c r="O25" s="173">
        <v>21</v>
      </c>
      <c r="P25" s="180">
        <f t="shared" si="16"/>
        <v>1998</v>
      </c>
      <c r="Q25" s="138" t="str">
        <f t="shared" si="29"/>
        <v/>
      </c>
      <c r="R25" s="138">
        <f t="shared" si="29"/>
        <v>0</v>
      </c>
      <c r="S25" s="138">
        <f t="shared" si="29"/>
        <v>0</v>
      </c>
      <c r="T25" s="138">
        <f t="shared" si="29"/>
        <v>0</v>
      </c>
      <c r="U25" s="138">
        <f t="shared" si="29"/>
        <v>0.87</v>
      </c>
      <c r="V25" s="138">
        <f t="shared" si="29"/>
        <v>0.13</v>
      </c>
      <c r="W25" s="138">
        <f t="shared" si="29"/>
        <v>0</v>
      </c>
      <c r="X25" s="138">
        <f t="shared" si="29"/>
        <v>0</v>
      </c>
      <c r="Y25" s="138">
        <f t="shared" si="29"/>
        <v>0</v>
      </c>
      <c r="Z25" s="138">
        <f t="shared" si="29"/>
        <v>0</v>
      </c>
      <c r="AA25" s="174">
        <f t="shared" si="6"/>
        <v>2.6724794910993107E-2</v>
      </c>
      <c r="AC25" s="173">
        <v>21</v>
      </c>
      <c r="AD25" s="180">
        <f t="shared" si="17"/>
        <v>1998</v>
      </c>
      <c r="AE25" s="138">
        <f t="shared" si="30"/>
        <v>0</v>
      </c>
      <c r="AF25" s="138">
        <f t="shared" si="30"/>
        <v>0</v>
      </c>
      <c r="AG25" s="138">
        <f t="shared" si="30"/>
        <v>0</v>
      </c>
      <c r="AH25" s="138">
        <f t="shared" si="30"/>
        <v>0</v>
      </c>
      <c r="AI25" s="138">
        <f t="shared" si="30"/>
        <v>1</v>
      </c>
      <c r="AJ25" s="138">
        <f t="shared" si="30"/>
        <v>0</v>
      </c>
      <c r="AK25" s="138">
        <f t="shared" si="30"/>
        <v>0</v>
      </c>
      <c r="AL25" s="138">
        <f t="shared" si="30"/>
        <v>0</v>
      </c>
      <c r="AM25" s="138">
        <f t="shared" si="30"/>
        <v>0</v>
      </c>
      <c r="AN25" s="138">
        <f t="shared" si="30"/>
        <v>0</v>
      </c>
      <c r="AO25" s="174">
        <f t="shared" si="8"/>
        <v>3.5408990734885244E-4</v>
      </c>
      <c r="AP25" s="139"/>
      <c r="AR25" s="180">
        <f t="shared" si="18"/>
        <v>1998</v>
      </c>
      <c r="AS25" s="103" t="str">
        <f t="shared" si="19"/>
        <v>A</v>
      </c>
      <c r="AT25" s="140">
        <f t="shared" si="9"/>
        <v>1.0309066022582676E-4</v>
      </c>
      <c r="AU25" s="147"/>
      <c r="AX25" s="180">
        <f t="shared" si="20"/>
        <v>1998</v>
      </c>
      <c r="AY25" s="103" t="str">
        <f t="shared" si="21"/>
        <v>A</v>
      </c>
      <c r="AZ25" s="140">
        <f t="shared" si="10"/>
        <v>4.2296347167227778E-4</v>
      </c>
      <c r="BA25" s="147"/>
      <c r="BD25" s="180">
        <f t="shared" si="22"/>
        <v>1998</v>
      </c>
      <c r="BE25" s="103" t="str">
        <f t="shared" si="23"/>
        <v>M</v>
      </c>
      <c r="BF25" s="140">
        <f t="shared" si="11"/>
        <v>1.2557659910565878E-3</v>
      </c>
      <c r="BG25" s="147"/>
      <c r="BJ25" s="180">
        <f t="shared" si="24"/>
        <v>1998</v>
      </c>
      <c r="BK25" s="103" t="str">
        <f t="shared" si="25"/>
        <v>N</v>
      </c>
      <c r="BL25" s="140">
        <f t="shared" si="12"/>
        <v>7.4912477699331831E-4</v>
      </c>
      <c r="BM25" s="147"/>
      <c r="BP25" s="180">
        <f t="shared" si="26"/>
        <v>1998</v>
      </c>
      <c r="BQ25" s="103" t="str">
        <f t="shared" si="27"/>
        <v>N</v>
      </c>
      <c r="BR25" s="140">
        <f t="shared" si="13"/>
        <v>8.2232595841679119E-4</v>
      </c>
      <c r="BS25" s="147"/>
    </row>
    <row r="26" spans="1:71" ht="13">
      <c r="A26" s="173">
        <v>22</v>
      </c>
      <c r="B26" s="180">
        <f t="shared" si="15"/>
        <v>1997</v>
      </c>
      <c r="C26" s="138" t="str">
        <f t="shared" si="28"/>
        <v/>
      </c>
      <c r="D26" s="138">
        <f t="shared" si="28"/>
        <v>0</v>
      </c>
      <c r="E26" s="138">
        <f t="shared" si="28"/>
        <v>0</v>
      </c>
      <c r="F26" s="138">
        <f t="shared" si="28"/>
        <v>0.2</v>
      </c>
      <c r="G26" s="138">
        <f t="shared" si="28"/>
        <v>0.68</v>
      </c>
      <c r="H26" s="138">
        <f t="shared" si="28"/>
        <v>0.12</v>
      </c>
      <c r="I26" s="138">
        <f t="shared" si="28"/>
        <v>0</v>
      </c>
      <c r="J26" s="138">
        <f t="shared" si="28"/>
        <v>0</v>
      </c>
      <c r="K26" s="138">
        <f t="shared" si="28"/>
        <v>0</v>
      </c>
      <c r="L26" s="138">
        <f t="shared" si="28"/>
        <v>0</v>
      </c>
      <c r="M26" s="174">
        <f t="shared" si="4"/>
        <v>4.5803846136654516E-2</v>
      </c>
      <c r="O26" s="173">
        <v>22</v>
      </c>
      <c r="P26" s="180">
        <f t="shared" si="16"/>
        <v>1997</v>
      </c>
      <c r="Q26" s="138" t="str">
        <f t="shared" si="29"/>
        <v/>
      </c>
      <c r="R26" s="138">
        <f t="shared" si="29"/>
        <v>0</v>
      </c>
      <c r="S26" s="138">
        <f t="shared" si="29"/>
        <v>0</v>
      </c>
      <c r="T26" s="138">
        <f t="shared" si="29"/>
        <v>0</v>
      </c>
      <c r="U26" s="138">
        <f t="shared" si="29"/>
        <v>1</v>
      </c>
      <c r="V26" s="138">
        <f t="shared" si="29"/>
        <v>0</v>
      </c>
      <c r="W26" s="138">
        <f t="shared" si="29"/>
        <v>0</v>
      </c>
      <c r="X26" s="138">
        <f t="shared" si="29"/>
        <v>0</v>
      </c>
      <c r="Y26" s="138">
        <f t="shared" si="29"/>
        <v>0</v>
      </c>
      <c r="Z26" s="138">
        <f t="shared" si="29"/>
        <v>0</v>
      </c>
      <c r="AA26" s="174">
        <f t="shared" si="6"/>
        <v>2.2827242750227062E-2</v>
      </c>
      <c r="AC26" s="173">
        <v>22</v>
      </c>
      <c r="AD26" s="180">
        <f t="shared" si="17"/>
        <v>1997</v>
      </c>
      <c r="AE26" s="138">
        <f t="shared" si="30"/>
        <v>0</v>
      </c>
      <c r="AF26" s="138">
        <f t="shared" si="30"/>
        <v>0</v>
      </c>
      <c r="AG26" s="138">
        <f t="shared" si="30"/>
        <v>0.1</v>
      </c>
      <c r="AH26" s="138">
        <f t="shared" si="30"/>
        <v>0.05</v>
      </c>
      <c r="AI26" s="138">
        <f t="shared" si="30"/>
        <v>0.85</v>
      </c>
      <c r="AJ26" s="138">
        <f t="shared" si="30"/>
        <v>0</v>
      </c>
      <c r="AK26" s="138">
        <f t="shared" si="30"/>
        <v>0</v>
      </c>
      <c r="AL26" s="138">
        <f t="shared" si="30"/>
        <v>0</v>
      </c>
      <c r="AM26" s="138">
        <f t="shared" si="30"/>
        <v>0</v>
      </c>
      <c r="AN26" s="138">
        <f t="shared" si="30"/>
        <v>0</v>
      </c>
      <c r="AO26" s="174">
        <f t="shared" si="8"/>
        <v>3.7700886303296738E-4</v>
      </c>
      <c r="AP26" s="139"/>
      <c r="AR26" s="180">
        <f t="shared" si="18"/>
        <v>1997</v>
      </c>
      <c r="AS26" s="103" t="str">
        <f t="shared" si="19"/>
        <v>A</v>
      </c>
      <c r="AT26" s="140">
        <f t="shared" si="9"/>
        <v>2.4761463912390479E-5</v>
      </c>
      <c r="AU26" s="147"/>
      <c r="AX26" s="180">
        <f t="shared" si="20"/>
        <v>1997</v>
      </c>
      <c r="AY26" s="103" t="str">
        <f t="shared" si="21"/>
        <v>A</v>
      </c>
      <c r="AZ26" s="140">
        <f t="shared" si="10"/>
        <v>1.1698537087372969E-3</v>
      </c>
      <c r="BA26" s="147"/>
      <c r="BD26" s="180">
        <f t="shared" si="22"/>
        <v>1997</v>
      </c>
      <c r="BE26" s="103" t="str">
        <f t="shared" si="23"/>
        <v>M</v>
      </c>
      <c r="BF26" s="140">
        <f t="shared" si="11"/>
        <v>1.3261937718426549E-3</v>
      </c>
      <c r="BG26" s="147"/>
      <c r="BJ26" s="180">
        <f t="shared" si="24"/>
        <v>1997</v>
      </c>
      <c r="BK26" s="103" t="str">
        <f t="shared" si="25"/>
        <v>N</v>
      </c>
      <c r="BL26" s="140">
        <f t="shared" si="12"/>
        <v>5.7197745178972379E-4</v>
      </c>
      <c r="BM26" s="147"/>
      <c r="BP26" s="180">
        <f t="shared" si="26"/>
        <v>1997</v>
      </c>
      <c r="BQ26" s="103" t="str">
        <f t="shared" si="27"/>
        <v>N</v>
      </c>
      <c r="BR26" s="140">
        <f t="shared" si="13"/>
        <v>7.33333027265502E-4</v>
      </c>
      <c r="BS26" s="147"/>
    </row>
    <row r="27" spans="1:71" ht="13">
      <c r="A27" s="173">
        <v>23</v>
      </c>
      <c r="B27" s="180">
        <f t="shared" si="15"/>
        <v>1996</v>
      </c>
      <c r="C27" s="138" t="str">
        <f t="shared" si="28"/>
        <v/>
      </c>
      <c r="D27" s="138">
        <f t="shared" si="28"/>
        <v>0</v>
      </c>
      <c r="E27" s="138">
        <f t="shared" si="28"/>
        <v>0</v>
      </c>
      <c r="F27" s="138">
        <f t="shared" si="28"/>
        <v>0.4</v>
      </c>
      <c r="G27" s="138">
        <f t="shared" si="28"/>
        <v>0.54</v>
      </c>
      <c r="H27" s="138">
        <f t="shared" si="28"/>
        <v>0.06</v>
      </c>
      <c r="I27" s="138">
        <f t="shared" si="28"/>
        <v>0</v>
      </c>
      <c r="J27" s="138">
        <f t="shared" si="28"/>
        <v>0</v>
      </c>
      <c r="K27" s="138">
        <f t="shared" si="28"/>
        <v>0</v>
      </c>
      <c r="L27" s="138">
        <f t="shared" si="28"/>
        <v>0</v>
      </c>
      <c r="M27" s="174">
        <f t="shared" si="4"/>
        <v>3.0863638731871392E-2</v>
      </c>
      <c r="O27" s="173">
        <v>23</v>
      </c>
      <c r="P27" s="180">
        <f t="shared" si="16"/>
        <v>1996</v>
      </c>
      <c r="Q27" s="138" t="str">
        <f t="shared" si="29"/>
        <v/>
      </c>
      <c r="R27" s="138">
        <f t="shared" si="29"/>
        <v>0</v>
      </c>
      <c r="S27" s="138">
        <f t="shared" si="29"/>
        <v>0</v>
      </c>
      <c r="T27" s="138">
        <f t="shared" si="29"/>
        <v>0</v>
      </c>
      <c r="U27" s="138">
        <f t="shared" si="29"/>
        <v>1</v>
      </c>
      <c r="V27" s="138">
        <f t="shared" si="29"/>
        <v>0</v>
      </c>
      <c r="W27" s="138">
        <f t="shared" si="29"/>
        <v>0</v>
      </c>
      <c r="X27" s="138">
        <f t="shared" si="29"/>
        <v>0</v>
      </c>
      <c r="Y27" s="138">
        <f t="shared" si="29"/>
        <v>0</v>
      </c>
      <c r="Z27" s="138">
        <f t="shared" si="29"/>
        <v>0</v>
      </c>
      <c r="AA27" s="174">
        <f t="shared" si="6"/>
        <v>1.4822276784389861E-2</v>
      </c>
      <c r="AC27" s="173">
        <v>23</v>
      </c>
      <c r="AD27" s="180">
        <f t="shared" si="17"/>
        <v>1996</v>
      </c>
      <c r="AE27" s="138">
        <f t="shared" si="30"/>
        <v>0</v>
      </c>
      <c r="AF27" s="138">
        <f t="shared" si="30"/>
        <v>0</v>
      </c>
      <c r="AG27" s="138">
        <f t="shared" si="30"/>
        <v>0.25</v>
      </c>
      <c r="AH27" s="138">
        <f t="shared" si="30"/>
        <v>0.1</v>
      </c>
      <c r="AI27" s="138">
        <f t="shared" si="30"/>
        <v>0.65</v>
      </c>
      <c r="AJ27" s="138">
        <f t="shared" si="30"/>
        <v>0</v>
      </c>
      <c r="AK27" s="138">
        <f t="shared" si="30"/>
        <v>0</v>
      </c>
      <c r="AL27" s="138">
        <f t="shared" si="30"/>
        <v>0</v>
      </c>
      <c r="AM27" s="138">
        <f t="shared" si="30"/>
        <v>0</v>
      </c>
      <c r="AN27" s="138">
        <f t="shared" si="30"/>
        <v>0</v>
      </c>
      <c r="AO27" s="174">
        <f t="shared" si="8"/>
        <v>2.4752472138844155E-4</v>
      </c>
      <c r="AP27" s="139"/>
      <c r="AR27" s="180">
        <f t="shared" si="18"/>
        <v>1996</v>
      </c>
      <c r="AS27" s="103" t="str">
        <f t="shared" si="19"/>
        <v>A</v>
      </c>
      <c r="AT27" s="140">
        <f t="shared" si="9"/>
        <v>2.3835455538703477E-5</v>
      </c>
      <c r="AU27" s="147"/>
      <c r="AX27" s="180">
        <f t="shared" si="20"/>
        <v>1996</v>
      </c>
      <c r="AY27" s="103" t="str">
        <f t="shared" si="21"/>
        <v>A</v>
      </c>
      <c r="AZ27" s="140">
        <f t="shared" si="10"/>
        <v>7.4062374796786694E-4</v>
      </c>
      <c r="BA27" s="147"/>
      <c r="BD27" s="180">
        <f t="shared" si="22"/>
        <v>1996</v>
      </c>
      <c r="BE27" s="103" t="str">
        <f t="shared" si="23"/>
        <v>M</v>
      </c>
      <c r="BF27" s="140">
        <f t="shared" si="11"/>
        <v>1.0995474243201409E-3</v>
      </c>
      <c r="BG27" s="147"/>
      <c r="BJ27" s="180">
        <f t="shared" si="24"/>
        <v>1996</v>
      </c>
      <c r="BK27" s="103" t="str">
        <f t="shared" si="25"/>
        <v>N</v>
      </c>
      <c r="BL27" s="140">
        <f t="shared" si="12"/>
        <v>4.9080229512290022E-4</v>
      </c>
      <c r="BM27" s="147"/>
      <c r="BP27" s="180">
        <f t="shared" si="26"/>
        <v>1996</v>
      </c>
      <c r="BQ27" s="103" t="str">
        <f t="shared" si="27"/>
        <v>N</v>
      </c>
      <c r="BR27" s="140">
        <f t="shared" si="13"/>
        <v>6.1381015006503105E-4</v>
      </c>
      <c r="BS27" s="147"/>
    </row>
    <row r="28" spans="1:71" ht="13">
      <c r="A28" s="173">
        <v>24</v>
      </c>
      <c r="B28" s="180">
        <f t="shared" si="15"/>
        <v>1995</v>
      </c>
      <c r="C28" s="138" t="str">
        <f t="shared" si="28"/>
        <v/>
      </c>
      <c r="D28" s="138">
        <f t="shared" si="28"/>
        <v>0</v>
      </c>
      <c r="E28" s="138">
        <f t="shared" si="28"/>
        <v>0</v>
      </c>
      <c r="F28" s="138">
        <f t="shared" si="28"/>
        <v>0.6</v>
      </c>
      <c r="G28" s="138">
        <f t="shared" si="28"/>
        <v>0.4</v>
      </c>
      <c r="H28" s="138">
        <f t="shared" si="28"/>
        <v>0</v>
      </c>
      <c r="I28" s="138">
        <f t="shared" si="28"/>
        <v>0</v>
      </c>
      <c r="J28" s="138">
        <f t="shared" si="28"/>
        <v>0</v>
      </c>
      <c r="K28" s="138">
        <f t="shared" si="28"/>
        <v>0</v>
      </c>
      <c r="L28" s="138">
        <f t="shared" si="28"/>
        <v>0</v>
      </c>
      <c r="M28" s="174">
        <f t="shared" si="4"/>
        <v>2.9798879167228745E-2</v>
      </c>
      <c r="O28" s="173">
        <v>24</v>
      </c>
      <c r="P28" s="180">
        <f t="shared" si="16"/>
        <v>1995</v>
      </c>
      <c r="Q28" s="138" t="str">
        <f t="shared" si="29"/>
        <v/>
      </c>
      <c r="R28" s="138">
        <f t="shared" si="29"/>
        <v>0</v>
      </c>
      <c r="S28" s="138">
        <f t="shared" si="29"/>
        <v>0</v>
      </c>
      <c r="T28" s="138">
        <f t="shared" si="29"/>
        <v>0.2</v>
      </c>
      <c r="U28" s="138">
        <f t="shared" si="29"/>
        <v>0.8</v>
      </c>
      <c r="V28" s="138">
        <f t="shared" si="29"/>
        <v>0</v>
      </c>
      <c r="W28" s="138">
        <f t="shared" si="29"/>
        <v>0</v>
      </c>
      <c r="X28" s="138">
        <f t="shared" si="29"/>
        <v>0</v>
      </c>
      <c r="Y28" s="138">
        <f t="shared" si="29"/>
        <v>0</v>
      </c>
      <c r="Z28" s="138">
        <f t="shared" si="29"/>
        <v>0</v>
      </c>
      <c r="AA28" s="174">
        <f t="shared" si="6"/>
        <v>1.4537069275902174E-2</v>
      </c>
      <c r="AC28" s="173">
        <v>24</v>
      </c>
      <c r="AD28" s="180">
        <f t="shared" si="17"/>
        <v>1995</v>
      </c>
      <c r="AE28" s="138">
        <f t="shared" si="30"/>
        <v>0</v>
      </c>
      <c r="AF28" s="138">
        <f t="shared" si="30"/>
        <v>0.45</v>
      </c>
      <c r="AG28" s="138">
        <f t="shared" si="30"/>
        <v>0.3</v>
      </c>
      <c r="AH28" s="138">
        <f t="shared" si="30"/>
        <v>0.25</v>
      </c>
      <c r="AI28" s="138">
        <f t="shared" si="30"/>
        <v>0</v>
      </c>
      <c r="AJ28" s="138">
        <f t="shared" si="30"/>
        <v>0</v>
      </c>
      <c r="AK28" s="138">
        <f t="shared" si="30"/>
        <v>0</v>
      </c>
      <c r="AL28" s="138">
        <f t="shared" si="30"/>
        <v>0</v>
      </c>
      <c r="AM28" s="138">
        <f t="shared" si="30"/>
        <v>0</v>
      </c>
      <c r="AN28" s="138">
        <f t="shared" si="30"/>
        <v>0</v>
      </c>
      <c r="AO28" s="174">
        <f t="shared" si="8"/>
        <v>2.9918786732638407E-4</v>
      </c>
      <c r="AP28" s="139"/>
      <c r="AR28" s="180">
        <f t="shared" si="18"/>
        <v>1995</v>
      </c>
      <c r="AS28" s="103" t="str">
        <f t="shared" si="19"/>
        <v>M</v>
      </c>
      <c r="AT28" s="140">
        <f t="shared" si="9"/>
        <v>2.3013160102869416E-5</v>
      </c>
      <c r="AU28" s="147"/>
      <c r="AX28" s="180">
        <f t="shared" si="20"/>
        <v>1995</v>
      </c>
      <c r="AY28" s="103" t="str">
        <f t="shared" si="21"/>
        <v>M</v>
      </c>
      <c r="AZ28" s="140">
        <f t="shared" si="10"/>
        <v>6.7049797180495708E-4</v>
      </c>
      <c r="BA28" s="147"/>
      <c r="BD28" s="180">
        <f t="shared" si="22"/>
        <v>1995</v>
      </c>
      <c r="BE28" s="103" t="str">
        <f t="shared" si="23"/>
        <v>M</v>
      </c>
      <c r="BF28" s="140">
        <f t="shared" si="11"/>
        <v>1.2436638425682895E-3</v>
      </c>
      <c r="BG28" s="147"/>
      <c r="BJ28" s="180">
        <f t="shared" si="24"/>
        <v>1995</v>
      </c>
      <c r="BK28" s="103" t="str">
        <f t="shared" si="25"/>
        <v>U</v>
      </c>
      <c r="BL28" s="140">
        <f t="shared" si="12"/>
        <v>3.6888325365924983E-4</v>
      </c>
      <c r="BM28" s="147"/>
      <c r="BP28" s="180">
        <f t="shared" si="26"/>
        <v>1995</v>
      </c>
      <c r="BQ28" s="103" t="str">
        <f t="shared" si="27"/>
        <v>U</v>
      </c>
      <c r="BR28" s="140">
        <f t="shared" si="13"/>
        <v>5.1146502147241511E-4</v>
      </c>
      <c r="BS28" s="147"/>
    </row>
    <row r="29" spans="1:71" ht="13">
      <c r="A29" s="173">
        <v>25</v>
      </c>
      <c r="B29" s="180">
        <f t="shared" si="15"/>
        <v>1994</v>
      </c>
      <c r="C29" s="138" t="str">
        <f t="shared" si="28"/>
        <v/>
      </c>
      <c r="D29" s="138">
        <f t="shared" si="28"/>
        <v>0</v>
      </c>
      <c r="E29" s="138">
        <f t="shared" si="28"/>
        <v>0</v>
      </c>
      <c r="F29" s="138">
        <f t="shared" si="28"/>
        <v>0.8</v>
      </c>
      <c r="G29" s="138">
        <f t="shared" si="28"/>
        <v>0.2</v>
      </c>
      <c r="H29" s="138">
        <f t="shared" si="28"/>
        <v>0</v>
      </c>
      <c r="I29" s="138">
        <f t="shared" si="28"/>
        <v>0</v>
      </c>
      <c r="J29" s="138">
        <f t="shared" si="28"/>
        <v>0</v>
      </c>
      <c r="K29" s="138">
        <f t="shared" si="28"/>
        <v>0</v>
      </c>
      <c r="L29" s="138">
        <f t="shared" si="28"/>
        <v>0</v>
      </c>
      <c r="M29" s="174">
        <f t="shared" si="4"/>
        <v>2.0623721297132403E-2</v>
      </c>
      <c r="O29" s="173">
        <v>25</v>
      </c>
      <c r="P29" s="180">
        <f t="shared" si="16"/>
        <v>1994</v>
      </c>
      <c r="Q29" s="138" t="str">
        <f t="shared" si="29"/>
        <v/>
      </c>
      <c r="R29" s="138">
        <f t="shared" si="29"/>
        <v>0</v>
      </c>
      <c r="S29" s="138">
        <f t="shared" si="29"/>
        <v>0</v>
      </c>
      <c r="T29" s="138">
        <f t="shared" si="29"/>
        <v>0.6</v>
      </c>
      <c r="U29" s="138">
        <f t="shared" si="29"/>
        <v>0.4</v>
      </c>
      <c r="V29" s="138">
        <f t="shared" si="29"/>
        <v>0</v>
      </c>
      <c r="W29" s="138">
        <f t="shared" si="29"/>
        <v>0</v>
      </c>
      <c r="X29" s="138">
        <f t="shared" si="29"/>
        <v>0</v>
      </c>
      <c r="Y29" s="138">
        <f t="shared" si="29"/>
        <v>0</v>
      </c>
      <c r="Z29" s="138">
        <f t="shared" si="29"/>
        <v>0</v>
      </c>
      <c r="AA29" s="174">
        <f t="shared" si="6"/>
        <v>1.1496842371993147E-2</v>
      </c>
      <c r="AC29" s="173">
        <v>25</v>
      </c>
      <c r="AD29" s="180">
        <f t="shared" si="17"/>
        <v>1994</v>
      </c>
      <c r="AE29" s="138">
        <f t="shared" si="30"/>
        <v>0</v>
      </c>
      <c r="AF29" s="138">
        <f t="shared" si="30"/>
        <v>0.45</v>
      </c>
      <c r="AG29" s="138">
        <f t="shared" si="30"/>
        <v>0.3</v>
      </c>
      <c r="AH29" s="138">
        <f t="shared" si="30"/>
        <v>0.25</v>
      </c>
      <c r="AI29" s="138">
        <f t="shared" si="30"/>
        <v>0</v>
      </c>
      <c r="AJ29" s="138">
        <f t="shared" si="30"/>
        <v>0</v>
      </c>
      <c r="AK29" s="138">
        <f t="shared" si="30"/>
        <v>0</v>
      </c>
      <c r="AL29" s="138">
        <f t="shared" si="30"/>
        <v>0</v>
      </c>
      <c r="AM29" s="138">
        <f t="shared" si="30"/>
        <v>0</v>
      </c>
      <c r="AN29" s="138">
        <f t="shared" si="30"/>
        <v>0</v>
      </c>
      <c r="AO29" s="174">
        <f t="shared" si="8"/>
        <v>1.7374637480947289E-4</v>
      </c>
      <c r="AP29" s="139"/>
      <c r="AR29" s="180">
        <f t="shared" si="18"/>
        <v>1994</v>
      </c>
      <c r="AS29" s="103" t="str">
        <f t="shared" si="19"/>
        <v>M</v>
      </c>
      <c r="AT29" s="140">
        <f t="shared" si="9"/>
        <v>0</v>
      </c>
      <c r="AU29" s="147"/>
      <c r="AX29" s="180">
        <f t="shared" si="20"/>
        <v>1994</v>
      </c>
      <c r="AY29" s="103" t="str">
        <f t="shared" si="21"/>
        <v>M</v>
      </c>
      <c r="AZ29" s="140">
        <f t="shared" si="10"/>
        <v>4.4189383168639039E-4</v>
      </c>
      <c r="BA29" s="147"/>
      <c r="BD29" s="180">
        <f t="shared" si="22"/>
        <v>1994</v>
      </c>
      <c r="BE29" s="103" t="str">
        <f t="shared" si="23"/>
        <v>M</v>
      </c>
      <c r="BF29" s="140">
        <f t="shared" si="11"/>
        <v>6.8225862102779932E-4</v>
      </c>
      <c r="BG29" s="147"/>
      <c r="BJ29" s="180">
        <f t="shared" si="24"/>
        <v>1994</v>
      </c>
      <c r="BK29" s="103" t="str">
        <f t="shared" si="25"/>
        <v>U</v>
      </c>
      <c r="BL29" s="140">
        <f t="shared" si="12"/>
        <v>3.0234880239895856E-4</v>
      </c>
      <c r="BM29" s="147"/>
      <c r="BP29" s="180">
        <f t="shared" si="26"/>
        <v>1994</v>
      </c>
      <c r="BQ29" s="103" t="str">
        <f t="shared" si="27"/>
        <v>U</v>
      </c>
      <c r="BR29" s="140">
        <f t="shared" si="13"/>
        <v>3.3033773941630069E-4</v>
      </c>
      <c r="BS29" s="147"/>
    </row>
    <row r="30" spans="1:71" ht="13">
      <c r="A30" s="173">
        <v>26</v>
      </c>
      <c r="B30" s="180">
        <f t="shared" si="15"/>
        <v>1993</v>
      </c>
      <c r="C30" s="138" t="str">
        <f t="shared" si="28"/>
        <v/>
      </c>
      <c r="D30" s="138">
        <f t="shared" si="28"/>
        <v>0</v>
      </c>
      <c r="E30" s="138">
        <f t="shared" si="28"/>
        <v>0</v>
      </c>
      <c r="F30" s="138">
        <f t="shared" si="28"/>
        <v>1</v>
      </c>
      <c r="G30" s="138">
        <f t="shared" si="28"/>
        <v>0</v>
      </c>
      <c r="H30" s="138">
        <f t="shared" si="28"/>
        <v>0</v>
      </c>
      <c r="I30" s="138">
        <f t="shared" si="28"/>
        <v>0</v>
      </c>
      <c r="J30" s="138">
        <f t="shared" si="28"/>
        <v>0</v>
      </c>
      <c r="K30" s="138">
        <f t="shared" si="28"/>
        <v>0</v>
      </c>
      <c r="L30" s="138">
        <f t="shared" si="28"/>
        <v>0</v>
      </c>
      <c r="M30" s="174">
        <f t="shared" si="4"/>
        <v>1.6054984632372309E-2</v>
      </c>
      <c r="O30" s="173">
        <v>26</v>
      </c>
      <c r="P30" s="180">
        <f t="shared" si="16"/>
        <v>1993</v>
      </c>
      <c r="Q30" s="138" t="str">
        <f t="shared" si="29"/>
        <v/>
      </c>
      <c r="R30" s="138">
        <f t="shared" si="29"/>
        <v>0</v>
      </c>
      <c r="S30" s="138">
        <f t="shared" si="29"/>
        <v>0.05</v>
      </c>
      <c r="T30" s="138">
        <f t="shared" si="29"/>
        <v>0.95</v>
      </c>
      <c r="U30" s="138">
        <f t="shared" si="29"/>
        <v>0</v>
      </c>
      <c r="V30" s="138">
        <f t="shared" si="29"/>
        <v>0</v>
      </c>
      <c r="W30" s="138">
        <f t="shared" si="29"/>
        <v>0</v>
      </c>
      <c r="X30" s="138">
        <f t="shared" si="29"/>
        <v>0</v>
      </c>
      <c r="Y30" s="138">
        <f t="shared" si="29"/>
        <v>0</v>
      </c>
      <c r="Z30" s="138">
        <f t="shared" si="29"/>
        <v>0</v>
      </c>
      <c r="AA30" s="174">
        <f t="shared" si="6"/>
        <v>8.6034760508128527E-3</v>
      </c>
      <c r="AC30" s="173">
        <v>26</v>
      </c>
      <c r="AD30" s="180">
        <f t="shared" si="17"/>
        <v>1993</v>
      </c>
      <c r="AE30" s="138">
        <f t="shared" si="30"/>
        <v>0</v>
      </c>
      <c r="AF30" s="138">
        <f t="shared" si="30"/>
        <v>0.45</v>
      </c>
      <c r="AG30" s="138">
        <f t="shared" si="30"/>
        <v>0.3</v>
      </c>
      <c r="AH30" s="138">
        <f t="shared" si="30"/>
        <v>0.25</v>
      </c>
      <c r="AI30" s="138">
        <f t="shared" si="30"/>
        <v>0</v>
      </c>
      <c r="AJ30" s="138">
        <f t="shared" si="30"/>
        <v>0</v>
      </c>
      <c r="AK30" s="138">
        <f t="shared" si="30"/>
        <v>0</v>
      </c>
      <c r="AL30" s="138">
        <f t="shared" si="30"/>
        <v>0</v>
      </c>
      <c r="AM30" s="138">
        <f t="shared" si="30"/>
        <v>0</v>
      </c>
      <c r="AN30" s="138">
        <f t="shared" si="30"/>
        <v>0</v>
      </c>
      <c r="AO30" s="174">
        <f t="shared" si="8"/>
        <v>1.30781290872481E-4</v>
      </c>
      <c r="AP30" s="139"/>
      <c r="AR30" s="180">
        <f t="shared" si="18"/>
        <v>1993</v>
      </c>
      <c r="AS30" s="103" t="str">
        <f t="shared" si="19"/>
        <v>M</v>
      </c>
      <c r="AT30" s="140">
        <f t="shared" si="9"/>
        <v>0</v>
      </c>
      <c r="AU30" s="147"/>
      <c r="AX30" s="180">
        <f t="shared" si="20"/>
        <v>1993</v>
      </c>
      <c r="AY30" s="103" t="str">
        <f t="shared" si="21"/>
        <v>M</v>
      </c>
      <c r="AZ30" s="140">
        <f t="shared" si="10"/>
        <v>3.8579811923316216E-4</v>
      </c>
      <c r="BA30" s="147"/>
      <c r="BD30" s="180">
        <f t="shared" si="22"/>
        <v>1993</v>
      </c>
      <c r="BE30" s="103" t="str">
        <f t="shared" si="23"/>
        <v>M</v>
      </c>
      <c r="BF30" s="140">
        <f t="shared" si="11"/>
        <v>4.8569955933035945E-4</v>
      </c>
      <c r="BG30" s="147"/>
      <c r="BJ30" s="180">
        <f t="shared" si="24"/>
        <v>1993</v>
      </c>
      <c r="BK30" s="103" t="str">
        <f t="shared" si="25"/>
        <v>U</v>
      </c>
      <c r="BL30" s="140">
        <f t="shared" si="12"/>
        <v>2.3852366317119291E-4</v>
      </c>
      <c r="BM30" s="147"/>
      <c r="BP30" s="180">
        <f t="shared" si="26"/>
        <v>1993</v>
      </c>
      <c r="BQ30" s="103" t="str">
        <f t="shared" si="27"/>
        <v>U</v>
      </c>
      <c r="BR30" s="140">
        <f t="shared" si="13"/>
        <v>3.1835845875614909E-4</v>
      </c>
      <c r="BS30" s="147"/>
    </row>
    <row r="31" spans="1:71" ht="13">
      <c r="A31" s="173">
        <v>27</v>
      </c>
      <c r="B31" s="180">
        <f t="shared" si="15"/>
        <v>1992</v>
      </c>
      <c r="C31" s="138" t="str">
        <f t="shared" si="28"/>
        <v/>
      </c>
      <c r="D31" s="138">
        <f t="shared" si="28"/>
        <v>0</v>
      </c>
      <c r="E31" s="138">
        <f t="shared" si="28"/>
        <v>0</v>
      </c>
      <c r="F31" s="138">
        <f t="shared" si="28"/>
        <v>1</v>
      </c>
      <c r="G31" s="138">
        <f t="shared" si="28"/>
        <v>0</v>
      </c>
      <c r="H31" s="138">
        <f t="shared" si="28"/>
        <v>0</v>
      </c>
      <c r="I31" s="138">
        <f t="shared" si="28"/>
        <v>0</v>
      </c>
      <c r="J31" s="138">
        <f t="shared" si="28"/>
        <v>0</v>
      </c>
      <c r="K31" s="138">
        <f t="shared" si="28"/>
        <v>0</v>
      </c>
      <c r="L31" s="138">
        <f t="shared" si="28"/>
        <v>0</v>
      </c>
      <c r="M31" s="174">
        <f t="shared" si="4"/>
        <v>1.1776076343316099E-2</v>
      </c>
      <c r="O31" s="173">
        <v>27</v>
      </c>
      <c r="P31" s="180">
        <f t="shared" si="16"/>
        <v>1992</v>
      </c>
      <c r="Q31" s="138" t="str">
        <f t="shared" si="29"/>
        <v/>
      </c>
      <c r="R31" s="138">
        <f t="shared" si="29"/>
        <v>0</v>
      </c>
      <c r="S31" s="138">
        <f t="shared" si="29"/>
        <v>0.05</v>
      </c>
      <c r="T31" s="138">
        <f t="shared" si="29"/>
        <v>0.95</v>
      </c>
      <c r="U31" s="138">
        <f t="shared" si="29"/>
        <v>0</v>
      </c>
      <c r="V31" s="138">
        <f t="shared" si="29"/>
        <v>0</v>
      </c>
      <c r="W31" s="138">
        <f t="shared" si="29"/>
        <v>0</v>
      </c>
      <c r="X31" s="138">
        <f t="shared" si="29"/>
        <v>0</v>
      </c>
      <c r="Y31" s="138">
        <f t="shared" si="29"/>
        <v>0</v>
      </c>
      <c r="Z31" s="138">
        <f t="shared" si="29"/>
        <v>0</v>
      </c>
      <c r="AA31" s="174">
        <f t="shared" si="6"/>
        <v>5.7356507005419015E-3</v>
      </c>
      <c r="AC31" s="173">
        <v>27</v>
      </c>
      <c r="AD31" s="180">
        <f t="shared" si="17"/>
        <v>1992</v>
      </c>
      <c r="AE31" s="138">
        <f t="shared" si="30"/>
        <v>0</v>
      </c>
      <c r="AF31" s="138">
        <f t="shared" si="30"/>
        <v>0.45</v>
      </c>
      <c r="AG31" s="138">
        <f t="shared" si="30"/>
        <v>0.3</v>
      </c>
      <c r="AH31" s="138">
        <f t="shared" si="30"/>
        <v>0.25</v>
      </c>
      <c r="AI31" s="138">
        <f t="shared" si="30"/>
        <v>0</v>
      </c>
      <c r="AJ31" s="138">
        <f t="shared" si="30"/>
        <v>0</v>
      </c>
      <c r="AK31" s="138">
        <f t="shared" si="30"/>
        <v>0</v>
      </c>
      <c r="AL31" s="138">
        <f t="shared" si="30"/>
        <v>0</v>
      </c>
      <c r="AM31" s="138">
        <f t="shared" si="30"/>
        <v>0</v>
      </c>
      <c r="AN31" s="138">
        <f t="shared" si="30"/>
        <v>0</v>
      </c>
      <c r="AO31" s="174">
        <f t="shared" si="8"/>
        <v>1.0850295183161992E-4</v>
      </c>
      <c r="AP31" s="139"/>
      <c r="AR31" s="180">
        <f t="shared" si="18"/>
        <v>1992</v>
      </c>
      <c r="AS31" s="103" t="str">
        <f t="shared" si="19"/>
        <v>M</v>
      </c>
      <c r="AT31" s="140">
        <f t="shared" si="9"/>
        <v>2.1220407891411375E-5</v>
      </c>
      <c r="AU31" s="147"/>
      <c r="AX31" s="180">
        <f t="shared" si="20"/>
        <v>1992</v>
      </c>
      <c r="AY31" s="103" t="str">
        <f t="shared" si="21"/>
        <v>M</v>
      </c>
      <c r="AZ31" s="140">
        <f t="shared" si="10"/>
        <v>2.7557008516654438E-4</v>
      </c>
      <c r="BA31" s="147"/>
      <c r="BD31" s="180">
        <f t="shared" si="22"/>
        <v>1992</v>
      </c>
      <c r="BE31" s="103" t="str">
        <f t="shared" si="23"/>
        <v>M</v>
      </c>
      <c r="BF31" s="140">
        <f t="shared" si="11"/>
        <v>2.8137495235292832E-4</v>
      </c>
      <c r="BG31" s="147"/>
      <c r="BJ31" s="180">
        <f t="shared" si="24"/>
        <v>1992</v>
      </c>
      <c r="BK31" s="103" t="str">
        <f t="shared" si="25"/>
        <v>U</v>
      </c>
      <c r="BL31" s="140">
        <f t="shared" si="12"/>
        <v>1.4713648422792674E-4</v>
      </c>
      <c r="BM31" s="147"/>
      <c r="BP31" s="180">
        <f t="shared" si="26"/>
        <v>1992</v>
      </c>
      <c r="BQ31" s="103" t="str">
        <f t="shared" si="27"/>
        <v>U</v>
      </c>
      <c r="BR31" s="140">
        <f t="shared" si="13"/>
        <v>2.5042932879671938E-4</v>
      </c>
      <c r="BS31" s="147"/>
    </row>
    <row r="32" spans="1:71" ht="13">
      <c r="A32" s="173">
        <v>28</v>
      </c>
      <c r="B32" s="180">
        <f t="shared" si="15"/>
        <v>1991</v>
      </c>
      <c r="C32" s="138" t="str">
        <f t="shared" si="28"/>
        <v/>
      </c>
      <c r="D32" s="138">
        <f t="shared" si="28"/>
        <v>0</v>
      </c>
      <c r="E32" s="138">
        <f t="shared" si="28"/>
        <v>0</v>
      </c>
      <c r="F32" s="138">
        <f t="shared" si="28"/>
        <v>1</v>
      </c>
      <c r="G32" s="138">
        <f t="shared" si="28"/>
        <v>0</v>
      </c>
      <c r="H32" s="138">
        <f t="shared" si="28"/>
        <v>0</v>
      </c>
      <c r="I32" s="138">
        <f t="shared" si="28"/>
        <v>0</v>
      </c>
      <c r="J32" s="138">
        <f t="shared" si="28"/>
        <v>0</v>
      </c>
      <c r="K32" s="138">
        <f t="shared" si="28"/>
        <v>0</v>
      </c>
      <c r="L32" s="138">
        <f t="shared" si="28"/>
        <v>0</v>
      </c>
      <c r="M32" s="174">
        <f t="shared" si="4"/>
        <v>1.1586968466970301E-2</v>
      </c>
      <c r="O32" s="173">
        <v>28</v>
      </c>
      <c r="P32" s="180">
        <f t="shared" si="16"/>
        <v>1991</v>
      </c>
      <c r="Q32" s="138" t="str">
        <f t="shared" si="29"/>
        <v/>
      </c>
      <c r="R32" s="138">
        <f t="shared" si="29"/>
        <v>0</v>
      </c>
      <c r="S32" s="138">
        <f t="shared" si="29"/>
        <v>0.05</v>
      </c>
      <c r="T32" s="138">
        <f t="shared" si="29"/>
        <v>0.95</v>
      </c>
      <c r="U32" s="138">
        <f t="shared" si="29"/>
        <v>0</v>
      </c>
      <c r="V32" s="138">
        <f t="shared" si="29"/>
        <v>0</v>
      </c>
      <c r="W32" s="138">
        <f t="shared" si="29"/>
        <v>0</v>
      </c>
      <c r="X32" s="138">
        <f t="shared" si="29"/>
        <v>0</v>
      </c>
      <c r="Y32" s="138">
        <f t="shared" si="29"/>
        <v>0</v>
      </c>
      <c r="Z32" s="138">
        <f t="shared" si="29"/>
        <v>0</v>
      </c>
      <c r="AA32" s="174">
        <f t="shared" si="6"/>
        <v>5.7356507005419015E-3</v>
      </c>
      <c r="AC32" s="173">
        <v>28</v>
      </c>
      <c r="AD32" s="180">
        <f t="shared" si="17"/>
        <v>1991</v>
      </c>
      <c r="AE32" s="138">
        <f t="shared" si="30"/>
        <v>0</v>
      </c>
      <c r="AF32" s="138">
        <f t="shared" si="30"/>
        <v>0.45</v>
      </c>
      <c r="AG32" s="138">
        <f t="shared" si="30"/>
        <v>0.3</v>
      </c>
      <c r="AH32" s="138">
        <f t="shared" si="30"/>
        <v>0.25</v>
      </c>
      <c r="AI32" s="138">
        <f t="shared" si="30"/>
        <v>0</v>
      </c>
      <c r="AJ32" s="138">
        <f t="shared" si="30"/>
        <v>0</v>
      </c>
      <c r="AK32" s="138">
        <f t="shared" si="30"/>
        <v>0</v>
      </c>
      <c r="AL32" s="138">
        <f t="shared" si="30"/>
        <v>0</v>
      </c>
      <c r="AM32" s="138">
        <f t="shared" si="30"/>
        <v>0</v>
      </c>
      <c r="AN32" s="138">
        <f t="shared" si="30"/>
        <v>0</v>
      </c>
      <c r="AO32" s="174">
        <f t="shared" si="8"/>
        <v>9.90767355094553E-5</v>
      </c>
      <c r="AP32" s="139"/>
      <c r="AR32" s="180">
        <f t="shared" si="18"/>
        <v>1991</v>
      </c>
      <c r="AS32" s="103" t="str">
        <f t="shared" si="19"/>
        <v>M</v>
      </c>
      <c r="AT32" s="140">
        <f t="shared" si="9"/>
        <v>2.0879636809894558E-5</v>
      </c>
      <c r="AU32" s="147"/>
      <c r="AX32" s="180">
        <f t="shared" si="20"/>
        <v>1991</v>
      </c>
      <c r="AY32" s="103" t="str">
        <f t="shared" si="21"/>
        <v>M</v>
      </c>
      <c r="AZ32" s="140">
        <f t="shared" si="10"/>
        <v>2.2045606813323547E-4</v>
      </c>
      <c r="BA32" s="147"/>
      <c r="BD32" s="180">
        <f t="shared" si="22"/>
        <v>1991</v>
      </c>
      <c r="BE32" s="103" t="str">
        <f t="shared" si="23"/>
        <v>M</v>
      </c>
      <c r="BF32" s="140">
        <f t="shared" si="11"/>
        <v>2.4883361975106043E-4</v>
      </c>
      <c r="BG32" s="147"/>
      <c r="BJ32" s="180">
        <f t="shared" si="24"/>
        <v>1991</v>
      </c>
      <c r="BK32" s="103" t="str">
        <f t="shared" si="25"/>
        <v>U</v>
      </c>
      <c r="BL32" s="140">
        <f t="shared" si="12"/>
        <v>1.3942536536612325E-4</v>
      </c>
      <c r="BM32" s="147"/>
      <c r="BP32" s="180">
        <f t="shared" si="26"/>
        <v>1991</v>
      </c>
      <c r="BQ32" s="103" t="str">
        <f t="shared" si="27"/>
        <v>U</v>
      </c>
      <c r="BR32" s="140">
        <f t="shared" si="13"/>
        <v>2.7539779839334447E-4</v>
      </c>
      <c r="BS32" s="147"/>
    </row>
    <row r="33" spans="1:74" ht="13">
      <c r="A33" s="173">
        <v>29</v>
      </c>
      <c r="B33" s="180">
        <f t="shared" si="15"/>
        <v>1990</v>
      </c>
      <c r="C33" s="138" t="str">
        <f t="shared" si="28"/>
        <v/>
      </c>
      <c r="D33" s="138">
        <f t="shared" si="28"/>
        <v>0</v>
      </c>
      <c r="E33" s="138">
        <f t="shared" si="28"/>
        <v>0</v>
      </c>
      <c r="F33" s="138">
        <f t="shared" si="28"/>
        <v>1</v>
      </c>
      <c r="G33" s="138">
        <f t="shared" si="28"/>
        <v>0</v>
      </c>
      <c r="H33" s="138">
        <f t="shared" si="28"/>
        <v>0</v>
      </c>
      <c r="I33" s="138">
        <f t="shared" si="28"/>
        <v>0</v>
      </c>
      <c r="J33" s="138">
        <f t="shared" si="28"/>
        <v>0</v>
      </c>
      <c r="K33" s="138">
        <f t="shared" si="28"/>
        <v>0</v>
      </c>
      <c r="L33" s="138">
        <f t="shared" si="28"/>
        <v>0</v>
      </c>
      <c r="M33" s="174">
        <f t="shared" si="4"/>
        <v>7.6492765634945548E-3</v>
      </c>
      <c r="O33" s="173">
        <v>29</v>
      </c>
      <c r="P33" s="180">
        <f t="shared" si="16"/>
        <v>1990</v>
      </c>
      <c r="Q33" s="138" t="str">
        <f t="shared" si="29"/>
        <v/>
      </c>
      <c r="R33" s="138">
        <f t="shared" si="29"/>
        <v>0</v>
      </c>
      <c r="S33" s="138">
        <f t="shared" si="29"/>
        <v>0.05</v>
      </c>
      <c r="T33" s="138">
        <f t="shared" si="29"/>
        <v>0.95</v>
      </c>
      <c r="U33" s="138">
        <f t="shared" si="29"/>
        <v>0</v>
      </c>
      <c r="V33" s="138">
        <f t="shared" si="29"/>
        <v>0</v>
      </c>
      <c r="W33" s="138">
        <f t="shared" si="29"/>
        <v>0</v>
      </c>
      <c r="X33" s="138">
        <f t="shared" si="29"/>
        <v>0</v>
      </c>
      <c r="Y33" s="138">
        <f t="shared" si="29"/>
        <v>0</v>
      </c>
      <c r="Z33" s="138">
        <f t="shared" si="29"/>
        <v>0</v>
      </c>
      <c r="AA33" s="174">
        <f t="shared" si="6"/>
        <v>4.3017380254064264E-3</v>
      </c>
      <c r="AC33" s="173">
        <v>29</v>
      </c>
      <c r="AD33" s="180">
        <f t="shared" si="17"/>
        <v>1990</v>
      </c>
      <c r="AE33" s="138">
        <f t="shared" si="30"/>
        <v>0</v>
      </c>
      <c r="AF33" s="138">
        <f t="shared" si="30"/>
        <v>0.45</v>
      </c>
      <c r="AG33" s="138">
        <f t="shared" si="30"/>
        <v>0.3</v>
      </c>
      <c r="AH33" s="138">
        <f t="shared" si="30"/>
        <v>0.25</v>
      </c>
      <c r="AI33" s="138">
        <f t="shared" si="30"/>
        <v>0</v>
      </c>
      <c r="AJ33" s="138">
        <f t="shared" si="30"/>
        <v>0</v>
      </c>
      <c r="AK33" s="138">
        <f t="shared" si="30"/>
        <v>0</v>
      </c>
      <c r="AL33" s="138">
        <f t="shared" si="30"/>
        <v>0</v>
      </c>
      <c r="AM33" s="138">
        <f t="shared" si="30"/>
        <v>0</v>
      </c>
      <c r="AN33" s="138">
        <f t="shared" si="30"/>
        <v>0</v>
      </c>
      <c r="AO33" s="174">
        <f t="shared" si="8"/>
        <v>9.5065918264735191E-5</v>
      </c>
      <c r="AP33" s="139"/>
      <c r="AR33" s="180">
        <f t="shared" si="18"/>
        <v>1990</v>
      </c>
      <c r="AS33" s="103" t="str">
        <f t="shared" si="19"/>
        <v>M</v>
      </c>
      <c r="AT33" s="140">
        <f t="shared" si="9"/>
        <v>0</v>
      </c>
      <c r="AU33" s="147"/>
      <c r="AX33" s="180">
        <f t="shared" si="20"/>
        <v>1990</v>
      </c>
      <c r="AY33" s="103" t="str">
        <f t="shared" si="21"/>
        <v>M</v>
      </c>
      <c r="AZ33" s="140">
        <f t="shared" si="10"/>
        <v>1.6534205109992666E-4</v>
      </c>
      <c r="BA33" s="147"/>
      <c r="BD33" s="180">
        <f t="shared" si="22"/>
        <v>1990</v>
      </c>
      <c r="BE33" s="103" t="str">
        <f t="shared" si="23"/>
        <v>M</v>
      </c>
      <c r="BF33" s="140">
        <f t="shared" si="11"/>
        <v>2.345351554259972E-4</v>
      </c>
      <c r="BG33" s="147"/>
      <c r="BJ33" s="180">
        <f t="shared" si="24"/>
        <v>1990</v>
      </c>
      <c r="BK33" s="103" t="str">
        <f t="shared" si="25"/>
        <v>U</v>
      </c>
      <c r="BL33" s="140">
        <f t="shared" si="12"/>
        <v>1.2963016032545391E-4</v>
      </c>
      <c r="BM33" s="147"/>
      <c r="BP33" s="180">
        <f t="shared" si="26"/>
        <v>1990</v>
      </c>
      <c r="BQ33" s="103" t="str">
        <f t="shared" si="27"/>
        <v>U</v>
      </c>
      <c r="BR33" s="140">
        <f t="shared" si="13"/>
        <v>2.4551940607082197E-4</v>
      </c>
      <c r="BS33" s="147"/>
    </row>
    <row r="34" spans="1:74" ht="13.5" thickBot="1">
      <c r="A34" s="175">
        <v>30</v>
      </c>
      <c r="B34" s="181">
        <f>B33-1</f>
        <v>1989</v>
      </c>
      <c r="C34" s="176" t="str">
        <f t="shared" si="28"/>
        <v/>
      </c>
      <c r="D34" s="176">
        <f t="shared" si="28"/>
        <v>0</v>
      </c>
      <c r="E34" s="176">
        <f t="shared" si="28"/>
        <v>0</v>
      </c>
      <c r="F34" s="176">
        <f t="shared" si="28"/>
        <v>1</v>
      </c>
      <c r="G34" s="176">
        <f t="shared" si="28"/>
        <v>0</v>
      </c>
      <c r="H34" s="176">
        <f t="shared" si="28"/>
        <v>0</v>
      </c>
      <c r="I34" s="176">
        <f>VLOOKUP($B34,techs,I$2,FALSE)</f>
        <v>0</v>
      </c>
      <c r="J34" s="176">
        <f t="shared" si="28"/>
        <v>0</v>
      </c>
      <c r="K34" s="176">
        <f t="shared" si="28"/>
        <v>0</v>
      </c>
      <c r="L34" s="176">
        <f t="shared" si="28"/>
        <v>0</v>
      </c>
      <c r="M34" s="177">
        <f t="shared" si="4"/>
        <v>0.11473914845241834</v>
      </c>
      <c r="O34" s="175">
        <v>30</v>
      </c>
      <c r="P34" s="181">
        <f>P33-1</f>
        <v>1989</v>
      </c>
      <c r="Q34" s="176" t="str">
        <f t="shared" si="29"/>
        <v/>
      </c>
      <c r="R34" s="176">
        <f t="shared" si="29"/>
        <v>0</v>
      </c>
      <c r="S34" s="176">
        <f t="shared" si="29"/>
        <v>0.05</v>
      </c>
      <c r="T34" s="176">
        <f t="shared" si="29"/>
        <v>0.95</v>
      </c>
      <c r="U34" s="176">
        <f t="shared" si="29"/>
        <v>0</v>
      </c>
      <c r="V34" s="176">
        <f t="shared" si="29"/>
        <v>0</v>
      </c>
      <c r="W34" s="176">
        <f t="shared" si="29"/>
        <v>0</v>
      </c>
      <c r="X34" s="176">
        <f t="shared" si="29"/>
        <v>0</v>
      </c>
      <c r="Y34" s="176">
        <f t="shared" si="29"/>
        <v>0</v>
      </c>
      <c r="Z34" s="176">
        <f t="shared" si="29"/>
        <v>0</v>
      </c>
      <c r="AA34" s="177">
        <f t="shared" si="6"/>
        <v>3.2979991528115933E-2</v>
      </c>
      <c r="AC34" s="175">
        <v>30</v>
      </c>
      <c r="AD34" s="181">
        <f>AD33-1</f>
        <v>1989</v>
      </c>
      <c r="AE34" s="176">
        <f t="shared" si="30"/>
        <v>0</v>
      </c>
      <c r="AF34" s="176">
        <f t="shared" si="30"/>
        <v>0.6</v>
      </c>
      <c r="AG34" s="176">
        <f t="shared" si="30"/>
        <v>0.25</v>
      </c>
      <c r="AH34" s="176">
        <f t="shared" si="30"/>
        <v>0.15</v>
      </c>
      <c r="AI34" s="176">
        <f t="shared" si="30"/>
        <v>0</v>
      </c>
      <c r="AJ34" s="176">
        <f t="shared" si="30"/>
        <v>0</v>
      </c>
      <c r="AK34" s="176">
        <f t="shared" si="30"/>
        <v>0</v>
      </c>
      <c r="AL34" s="176">
        <f t="shared" si="30"/>
        <v>0</v>
      </c>
      <c r="AM34" s="176">
        <f t="shared" si="30"/>
        <v>0</v>
      </c>
      <c r="AN34" s="176">
        <f t="shared" si="30"/>
        <v>0</v>
      </c>
      <c r="AO34" s="177">
        <f t="shared" si="8"/>
        <v>3.6061146435688453E-4</v>
      </c>
      <c r="AP34" s="139"/>
      <c r="AR34" s="181">
        <f>AR33-1</f>
        <v>1989</v>
      </c>
      <c r="AS34" s="103" t="str">
        <f t="shared" si="19"/>
        <v>M</v>
      </c>
      <c r="AT34" s="140">
        <f t="shared" si="9"/>
        <v>8.2703659870733681E-5</v>
      </c>
      <c r="AU34" s="170"/>
      <c r="AX34" s="181">
        <f>AX33-1</f>
        <v>1989</v>
      </c>
      <c r="AY34" s="103" t="str">
        <f t="shared" si="21"/>
        <v>M</v>
      </c>
      <c r="AZ34" s="140">
        <f t="shared" si="10"/>
        <v>1.0471663236328685E-3</v>
      </c>
      <c r="BA34" s="170"/>
      <c r="BD34" s="181">
        <f>BD33-1</f>
        <v>1989</v>
      </c>
      <c r="BE34" s="103" t="str">
        <f t="shared" si="23"/>
        <v>U</v>
      </c>
      <c r="BF34" s="140">
        <f t="shared" si="11"/>
        <v>4.9820511276826732E-4</v>
      </c>
      <c r="BG34" s="170"/>
      <c r="BJ34" s="181">
        <f>BJ33-1</f>
        <v>1989</v>
      </c>
      <c r="BK34" s="103" t="str">
        <f t="shared" si="25"/>
        <v>U</v>
      </c>
      <c r="BL34" s="140">
        <f t="shared" si="12"/>
        <v>1.7644915633367446E-3</v>
      </c>
      <c r="BM34" s="170"/>
      <c r="BP34" s="181">
        <f>BP33-1</f>
        <v>1989</v>
      </c>
      <c r="BQ34" s="103" t="str">
        <f t="shared" si="27"/>
        <v>U</v>
      </c>
      <c r="BR34" s="140">
        <f t="shared" si="13"/>
        <v>5.9444038856248601E-4</v>
      </c>
      <c r="BS34" s="170"/>
    </row>
    <row r="35" spans="1:74" ht="13">
      <c r="B35" s="101"/>
      <c r="C35" s="101"/>
      <c r="D35" s="101"/>
      <c r="E35" s="101"/>
      <c r="F35" s="101"/>
      <c r="G35" s="101"/>
      <c r="H35" s="101"/>
      <c r="I35" s="101"/>
      <c r="J35" s="101"/>
      <c r="K35" s="101"/>
      <c r="L35" s="101"/>
      <c r="M35" s="102">
        <f>INDEX('Vehicle Characteristics'!$B$30:$H$40,MATCH(B1,'Vehicle Characteristics'!$B$30:$B$40,0),MATCH(B2,'Vehicle Characteristics'!$B$30:$H$30,0))/10^9</f>
        <v>7.6509470164022764</v>
      </c>
      <c r="P35" s="101"/>
      <c r="Q35" s="101"/>
      <c r="R35" s="101"/>
      <c r="S35" s="101"/>
      <c r="T35" s="101"/>
      <c r="U35" s="101"/>
      <c r="V35" s="101"/>
      <c r="W35" s="101"/>
      <c r="X35" s="101"/>
      <c r="Y35" s="101"/>
      <c r="Z35" s="101"/>
      <c r="AA35" s="102">
        <f>INDEX('Vehicle Characteristics'!$B$30:$H$40,MATCH(P1,'Vehicle Characteristics'!$B$30:$B$40,0),MATCH(P2,'Vehicle Characteristics'!$B$30:$H$30,0))/10^9</f>
        <v>2.6030203950284978</v>
      </c>
      <c r="AD35" s="101"/>
      <c r="AE35" s="101"/>
      <c r="AF35" s="101"/>
      <c r="AG35" s="101"/>
      <c r="AH35" s="101"/>
      <c r="AI35" s="101"/>
      <c r="AJ35" s="101"/>
      <c r="AK35" s="101"/>
      <c r="AL35" s="101"/>
      <c r="AM35" s="101"/>
      <c r="AN35" s="101"/>
      <c r="AO35" s="102">
        <f>INDEX('Vehicle Characteristics'!$B$30:$H$40,MATCH(AD1,'Vehicle Characteristics'!$B$30:$B$40,0),MATCH(AD2,'Vehicle Characteristics'!$B$30:$H$30,0))/10^9</f>
        <v>4.3217459041536413E-2</v>
      </c>
      <c r="AP35" s="102"/>
      <c r="AS35" s="142"/>
      <c r="AT35" s="102">
        <f>INDEX('Vehicle Characteristics'!$B$30:$H$40,MATCH(AR1,'Vehicle Characteristics'!$B$30:$B$40,0),MATCH(AR2,'Vehicle Characteristics'!$B$30:$H$30,0))/10^9</f>
        <v>4.4160498525529897E-2</v>
      </c>
      <c r="AU35" s="141"/>
      <c r="AY35" s="142"/>
      <c r="AZ35" s="102">
        <f>INDEX('Vehicle Characteristics'!$B$30:$H$40,MATCH(AX1,'Vehicle Characteristics'!$B$30:$B$40,0),MATCH(AX2,'Vehicle Characteristics'!$B$30:$H$30,0))/10^9</f>
        <v>0.10025253605710664</v>
      </c>
      <c r="BA35" s="141"/>
      <c r="BE35" s="142"/>
      <c r="BF35" s="102">
        <f>INDEX('Vehicle Characteristics'!$B$30:$H$40,MATCH(BD1,'Vehicle Characteristics'!$B$30:$B$40,0),MATCH(BD2,'Vehicle Characteristics'!$B$30:$H$30,0))/10^9</f>
        <v>0.32134894271150788</v>
      </c>
      <c r="BG35" s="141"/>
      <c r="BK35" s="142"/>
      <c r="BL35" s="102">
        <f>INDEX('Vehicle Characteristics'!$B$30:$H$40,MATCH(BJ1,'Vehicle Characteristics'!$B$30:$B$40,0),MATCH(BJ2,'Vehicle Characteristics'!$B$30:$H$30,0))/10^9</f>
        <v>0.1223717049817</v>
      </c>
      <c r="BM35" s="141"/>
      <c r="BQ35" s="142"/>
      <c r="BR35" s="102">
        <f>INDEX('Vehicle Characteristics'!$B$30:$H$40,MATCH(BP1,'Vehicle Characteristics'!$B$30:$B$40,0),MATCH(BP2,'Vehicle Characteristics'!$B$30:$H$30,0))/10^9</f>
        <v>8.7876652075134759E-2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1">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2">P39*VLOOKUP($A39,N2OEF,3,FALSE)</f>
        <v>0</v>
      </c>
      <c r="AA39" s="110">
        <f>P39*VLOOKUP($A39,CH4EF,3,FALSE)</f>
        <v>0</v>
      </c>
      <c r="AC39" s="117" t="s">
        <v>37</v>
      </c>
      <c r="AD39" s="109">
        <f>SUMPRODUCT(AE$4:AE$34,AO$4:AO$34)</f>
        <v>0</v>
      </c>
      <c r="AE39" s="103"/>
      <c r="AF39" s="103"/>
      <c r="AG39" s="103"/>
      <c r="AH39" s="103"/>
      <c r="AI39" s="103"/>
      <c r="AJ39" s="103"/>
      <c r="AK39" s="103"/>
      <c r="AL39" s="103"/>
      <c r="AM39" s="109"/>
      <c r="AN39" s="109">
        <f t="shared" ref="AN39:AN48" si="33">AD39*VLOOKUP($A39,N2OEF,4,FALSE)</f>
        <v>0</v>
      </c>
      <c r="AO39" s="110">
        <f>AD39*VLOOKUP($A39,CH4EF,4,FALSE)</f>
        <v>0</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U39" s="146"/>
      <c r="BV39" s="147"/>
    </row>
    <row r="40" spans="1:74" ht="13">
      <c r="A40" s="117" t="s">
        <v>31</v>
      </c>
      <c r="B40" s="109">
        <f>SUMPRODUCT(D$4:D$34,M$4:M$34)</f>
        <v>0</v>
      </c>
      <c r="C40" s="103"/>
      <c r="D40" s="103"/>
      <c r="E40" s="103"/>
      <c r="F40" s="103"/>
      <c r="G40" s="103"/>
      <c r="H40" s="103"/>
      <c r="I40" s="103"/>
      <c r="J40" s="103"/>
      <c r="K40" s="109"/>
      <c r="L40" s="109">
        <f t="shared" si="31"/>
        <v>0</v>
      </c>
      <c r="M40" s="110">
        <f>B40*VLOOKUP($A40,CH4EF,2,FALSE)</f>
        <v>0</v>
      </c>
      <c r="O40" s="117" t="s">
        <v>31</v>
      </c>
      <c r="P40" s="109">
        <f>SUMPRODUCT(R$4:R$34,AA$4:AA$34)</f>
        <v>0</v>
      </c>
      <c r="Q40" s="103"/>
      <c r="R40" s="103"/>
      <c r="S40" s="103"/>
      <c r="T40" s="103"/>
      <c r="U40" s="103"/>
      <c r="V40" s="103"/>
      <c r="W40" s="103"/>
      <c r="X40" s="103"/>
      <c r="Y40" s="109"/>
      <c r="Z40" s="109">
        <f t="shared" si="32"/>
        <v>0</v>
      </c>
      <c r="AA40" s="110">
        <f>P40*VLOOKUP($A40,CH4EF,3,FALSE)</f>
        <v>0</v>
      </c>
      <c r="AC40" s="117" t="s">
        <v>31</v>
      </c>
      <c r="AD40" s="109">
        <f>SUMPRODUCT(AF$4:AF$34,AO$4:AO$34)</f>
        <v>6.2422939099049748E-4</v>
      </c>
      <c r="AE40" s="103"/>
      <c r="AF40" s="103"/>
      <c r="AG40" s="103"/>
      <c r="AH40" s="103"/>
      <c r="AI40" s="103"/>
      <c r="AJ40" s="103"/>
      <c r="AK40" s="103"/>
      <c r="AL40" s="103"/>
      <c r="AM40" s="109"/>
      <c r="AN40" s="109">
        <f t="shared" si="33"/>
        <v>2.9526050193850532E-5</v>
      </c>
      <c r="AO40" s="110">
        <f>AD40*VLOOKUP($A40,CH4EF,4,FALSE)</f>
        <v>2.6099030837312701E-4</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U40" s="146"/>
      <c r="BV40" s="147"/>
    </row>
    <row r="41" spans="1:74" ht="13">
      <c r="A41" s="117" t="s">
        <v>29</v>
      </c>
      <c r="B41" s="109">
        <f>SUMPRODUCT(E$4:E$34,M$4:M$34)</f>
        <v>0</v>
      </c>
      <c r="C41" s="103"/>
      <c r="D41" s="103"/>
      <c r="E41" s="103"/>
      <c r="F41" s="103"/>
      <c r="G41" s="103"/>
      <c r="H41" s="103"/>
      <c r="I41" s="103"/>
      <c r="J41" s="103"/>
      <c r="K41" s="109"/>
      <c r="L41" s="109">
        <f t="shared" si="31"/>
        <v>0</v>
      </c>
      <c r="M41" s="110">
        <f>B41*VLOOKUP($A41,CH4EF,2,FALSE)</f>
        <v>0</v>
      </c>
      <c r="O41" s="117" t="s">
        <v>29</v>
      </c>
      <c r="P41" s="109">
        <f>SUMPRODUCT(S$4:S$34,AA$4:AA$34)</f>
        <v>2.8678253502709512E-3</v>
      </c>
      <c r="Q41" s="103"/>
      <c r="R41" s="103"/>
      <c r="S41" s="103"/>
      <c r="T41" s="103"/>
      <c r="U41" s="103"/>
      <c r="V41" s="103"/>
      <c r="W41" s="103"/>
      <c r="X41" s="103"/>
      <c r="Y41" s="109"/>
      <c r="Z41" s="109">
        <f t="shared" si="32"/>
        <v>1.8325403988231378E-4</v>
      </c>
      <c r="AA41" s="110">
        <f>P41*VLOOKUP($A41,CH4EF,3,FALSE)</f>
        <v>4.3476232310107622E-4</v>
      </c>
      <c r="AC41" s="117" t="s">
        <v>29</v>
      </c>
      <c r="AD41" s="109">
        <f>SUMPRODUCT(AG$4:AG$34,AO$4:AO$34)</f>
        <v>4.6164327432387278E-4</v>
      </c>
      <c r="AE41" s="103"/>
      <c r="AF41" s="103"/>
      <c r="AG41" s="103"/>
      <c r="AH41" s="103"/>
      <c r="AI41" s="103"/>
      <c r="AJ41" s="103"/>
      <c r="AK41" s="103"/>
      <c r="AL41" s="103"/>
      <c r="AM41" s="109"/>
      <c r="AN41" s="109">
        <f t="shared" si="33"/>
        <v>6.0798419228454052E-5</v>
      </c>
      <c r="AO41" s="110">
        <f>AD41*VLOOKUP($A41,CH4EF,4,FALSE)</f>
        <v>1.0876315543070443E-4</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U41" s="146"/>
      <c r="BV41" s="147"/>
    </row>
    <row r="42" spans="1:74" ht="13">
      <c r="A42" s="117" t="s">
        <v>27</v>
      </c>
      <c r="B42" s="109">
        <f>SUMPRODUCT(F$4:F$34,M$4:M$34)</f>
        <v>0.21769098371669421</v>
      </c>
      <c r="C42" s="103"/>
      <c r="D42" s="103"/>
      <c r="E42" s="103"/>
      <c r="F42" s="103"/>
      <c r="G42" s="103"/>
      <c r="H42" s="103"/>
      <c r="I42" s="103"/>
      <c r="J42" s="103"/>
      <c r="K42" s="109"/>
      <c r="L42" s="109">
        <f t="shared" si="31"/>
        <v>1.4084606646470113E-2</v>
      </c>
      <c r="M42" s="110">
        <f>B42*VLOOKUP($A42,CH4EF,2,FALSE)</f>
        <v>1.5325445253655274E-2</v>
      </c>
      <c r="O42" s="117" t="s">
        <v>27</v>
      </c>
      <c r="P42" s="109">
        <f>SUMPRODUCT(T$4:T$34,AA$4:AA$34)</f>
        <v>6.4294200933524392E-2</v>
      </c>
      <c r="Q42" s="103"/>
      <c r="R42" s="103"/>
      <c r="S42" s="103"/>
      <c r="T42" s="103"/>
      <c r="U42" s="103"/>
      <c r="V42" s="103"/>
      <c r="W42" s="103"/>
      <c r="X42" s="103"/>
      <c r="Y42" s="109"/>
      <c r="Z42" s="109">
        <f t="shared" si="32"/>
        <v>6.7894676185801762E-3</v>
      </c>
      <c r="AA42" s="110">
        <f t="shared" ref="AA42:AA48" si="34">P42*VLOOKUP($A42,CH4EF,3,FALSE)</f>
        <v>4.9892299924414931E-3</v>
      </c>
      <c r="AC42" s="117" t="s">
        <v>27</v>
      </c>
      <c r="AD42" s="109">
        <f>SUMPRODUCT(AH$4:AH$34,AO$4:AO$34)</f>
        <v>3.2428491959756226E-4</v>
      </c>
      <c r="AE42" s="103"/>
      <c r="AF42" s="103"/>
      <c r="AG42" s="103"/>
      <c r="AH42" s="103"/>
      <c r="AI42" s="103"/>
      <c r="AJ42" s="103"/>
      <c r="AK42" s="103"/>
      <c r="AL42" s="103"/>
      <c r="AM42" s="109"/>
      <c r="AN42" s="109">
        <f t="shared" si="33"/>
        <v>6.9234830334079537E-5</v>
      </c>
      <c r="AO42" s="110">
        <f>AD42*VLOOKUP($A42,CH4EF,4,FALSE)</f>
        <v>8.5286933854158875E-5</v>
      </c>
      <c r="AP42" s="109"/>
      <c r="AQ42" s="127" t="s">
        <v>33</v>
      </c>
      <c r="AR42" s="148">
        <f>SUMIF(AS$4:AS$34,$AQ42,AT$4:AT$34)</f>
        <v>5.1664933354458788E-3</v>
      </c>
      <c r="AS42" s="148"/>
      <c r="AT42" s="148">
        <f>AR42*VLOOKUP($AQ42,N2OEF,5,FALSE)</f>
        <v>5.1664933354458786E-6</v>
      </c>
      <c r="AU42" s="149">
        <f>AR42*VLOOKUP($AQ42,CH4EF,5,FALSE)</f>
        <v>2.5832466677229393E-6</v>
      </c>
      <c r="AW42" s="127" t="s">
        <v>33</v>
      </c>
      <c r="AX42" s="148">
        <f>SUMIF(AY$4:AY$34,$AQ42,AZ$4:AZ$34)</f>
        <v>2.5186058642440907E-2</v>
      </c>
      <c r="AY42" s="148"/>
      <c r="AZ42" s="148">
        <f>AX42*VLOOKUP($AQ42,N2OEF,6,FALSE)</f>
        <v>3.526048209941727E-5</v>
      </c>
      <c r="BA42" s="149">
        <f>AX42*VLOOKUP($AQ42,CH4EF,6,FALSE)</f>
        <v>2.2667452778196814E-5</v>
      </c>
      <c r="BC42" s="127" t="s">
        <v>33</v>
      </c>
      <c r="BD42" s="148">
        <f>SUMIF(BE$4:BE$34,$AQ42,BF$4:BF$34)</f>
        <v>2.5596996536659054E-2</v>
      </c>
      <c r="BE42" s="148"/>
      <c r="BF42" s="148">
        <f>BD42*VLOOKUP($AQ42,N2OEF,7,FALSE)</f>
        <v>1.2286558337596345E-4</v>
      </c>
      <c r="BG42" s="149">
        <f>BD42*VLOOKUP($AQ42,CH4EF,7,FALSE)</f>
        <v>1.3054468233696117E-4</v>
      </c>
      <c r="BI42" s="127"/>
      <c r="BJ42" s="148"/>
      <c r="BK42" s="148"/>
      <c r="BL42" s="148"/>
      <c r="BM42" s="149"/>
      <c r="BO42" s="127"/>
      <c r="BP42" s="148"/>
      <c r="BQ42" s="148"/>
      <c r="BR42" s="148"/>
      <c r="BS42" s="149"/>
      <c r="BU42" s="146"/>
      <c r="BV42" s="147"/>
    </row>
    <row r="43" spans="1:74" ht="13">
      <c r="A43" s="117" t="s">
        <v>25</v>
      </c>
      <c r="B43" s="109">
        <f>SUMPRODUCT(G$4:G$34,M$4:M$34)</f>
        <v>0.20889409641316667</v>
      </c>
      <c r="C43" s="103"/>
      <c r="D43" s="103"/>
      <c r="E43" s="103"/>
      <c r="F43" s="103"/>
      <c r="G43" s="103"/>
      <c r="H43" s="103"/>
      <c r="I43" s="103"/>
      <c r="J43" s="103"/>
      <c r="K43" s="109"/>
      <c r="L43" s="109">
        <f t="shared" si="31"/>
        <v>8.961556736124851E-3</v>
      </c>
      <c r="M43" s="110">
        <f t="shared" ref="M43:M48" si="35">B43*VLOOKUP($A43,CH4EF,2,FALSE)</f>
        <v>5.6610300127968166E-3</v>
      </c>
      <c r="O43" s="117" t="s">
        <v>25</v>
      </c>
      <c r="P43" s="109">
        <f>SUMPRODUCT(U$4:U$34,AA$4:AA$34)</f>
        <v>0.17210889667974227</v>
      </c>
      <c r="Q43" s="103"/>
      <c r="R43" s="103"/>
      <c r="S43" s="103"/>
      <c r="T43" s="103"/>
      <c r="U43" s="103"/>
      <c r="V43" s="103"/>
      <c r="W43" s="103"/>
      <c r="X43" s="103"/>
      <c r="Y43" s="109"/>
      <c r="Z43" s="109">
        <f t="shared" si="32"/>
        <v>1.4990684900805552E-2</v>
      </c>
      <c r="AA43" s="110">
        <f t="shared" si="34"/>
        <v>7.7793221299243499E-3</v>
      </c>
      <c r="AC43" s="117" t="s">
        <v>25</v>
      </c>
      <c r="AD43" s="109">
        <f>SUMPRODUCT(AI$4:AI$34,AO$4:AO$34)</f>
        <v>3.5608186700068953E-3</v>
      </c>
      <c r="AE43" s="103"/>
      <c r="AF43" s="103"/>
      <c r="AG43" s="103"/>
      <c r="AH43" s="103"/>
      <c r="AI43" s="103"/>
      <c r="AJ43" s="103"/>
      <c r="AK43" s="103"/>
      <c r="AL43" s="103"/>
      <c r="AM43" s="109"/>
      <c r="AN43" s="109">
        <f t="shared" si="33"/>
        <v>6.2314326725120667E-4</v>
      </c>
      <c r="AO43" s="110">
        <f t="shared" ref="AO43:AO48" si="36">AD43*VLOOKUP($A43,CH4EF,4,FALSE)</f>
        <v>2.3323362288545164E-4</v>
      </c>
      <c r="AP43" s="109"/>
      <c r="AQ43" s="117" t="s">
        <v>35</v>
      </c>
      <c r="AR43" s="150">
        <f>SUMIF(AS$4:AS$34,$AQ43,AT$4:AT$34)</f>
        <v>1.4781686467490903E-4</v>
      </c>
      <c r="AS43" s="150"/>
      <c r="AT43" s="150">
        <f>AR43*VLOOKUP($AQ43,N2OEF,5,FALSE)</f>
        <v>1.4781686467490904E-7</v>
      </c>
      <c r="AU43" s="151">
        <f>AR43*VLOOKUP($AQ43,CH4EF,5,FALSE)</f>
        <v>7.3908432337454519E-8</v>
      </c>
      <c r="AW43" s="117" t="s">
        <v>35</v>
      </c>
      <c r="AX43" s="150">
        <f>SUMIF(AY$4:AY$34,$AQ43,AZ$4:AZ$34)</f>
        <v>3.2067244507570846E-3</v>
      </c>
      <c r="AY43" s="150"/>
      <c r="AZ43" s="150">
        <f>AX43*VLOOKUP($AQ43,N2OEF,6,FALSE)</f>
        <v>4.4894142310599185E-6</v>
      </c>
      <c r="BA43" s="151">
        <f>AX43*VLOOKUP($AQ43,CH4EF,6,FALSE)</f>
        <v>2.8860520056813762E-6</v>
      </c>
      <c r="BC43" s="117" t="s">
        <v>35</v>
      </c>
      <c r="BD43" s="150">
        <f>SUMIF(BE$4:BE$34,$AQ43,BF$4:BF$34)</f>
        <v>2.1675934043529643E-2</v>
      </c>
      <c r="BE43" s="150"/>
      <c r="BF43" s="150">
        <f>BD43*VLOOKUP($AQ43,N2OEF,7,FALSE)</f>
        <v>1.0404448340894228E-4</v>
      </c>
      <c r="BG43" s="151">
        <f>BD43*VLOOKUP($AQ43,CH4EF,7,FALSE)</f>
        <v>1.1054726362200118E-4</v>
      </c>
      <c r="BI43" s="117" t="s">
        <v>31</v>
      </c>
      <c r="BJ43" s="150">
        <f>SUMIF(BK$4:BK$34,$BI43,BL$4:BL$34)</f>
        <v>1.8081583789994311E-2</v>
      </c>
      <c r="BK43" s="150"/>
      <c r="BL43" s="150">
        <f>BJ43*VLOOKUP($AQ43,N2OEF,8,FALSE)</f>
        <v>1.5007714545695278E-4</v>
      </c>
      <c r="BM43" s="151">
        <f>BJ43*VLOOKUP($AQ43,CH4EF,7,FALSE)</f>
        <v>9.2216077328970998E-5</v>
      </c>
      <c r="BO43" s="117" t="s">
        <v>31</v>
      </c>
      <c r="BP43" s="150">
        <f>SUMIF(BQ$4:BQ$34,$BI43,BR$4:BR$34)</f>
        <v>1.486629660715847E-2</v>
      </c>
      <c r="BQ43" s="150"/>
      <c r="BR43" s="150">
        <f>BP43*VLOOKUP($AQ43,N2OEF,8,FALSE)</f>
        <v>1.233902618394153E-4</v>
      </c>
      <c r="BS43" s="151">
        <f>BP43*VLOOKUP($AQ43,CH4EF,7,FALSE)</f>
        <v>7.5818112696508211E-5</v>
      </c>
      <c r="BU43" s="146"/>
      <c r="BV43" s="147"/>
    </row>
    <row r="44" spans="1:74" ht="13">
      <c r="A44" s="117" t="s">
        <v>23</v>
      </c>
      <c r="B44" s="109">
        <f>SUMPRODUCT(H$4:H$34,M$4:M$34)</f>
        <v>0.65543729292929975</v>
      </c>
      <c r="C44" s="103"/>
      <c r="D44" s="103"/>
      <c r="E44" s="103"/>
      <c r="F44" s="103"/>
      <c r="G44" s="103"/>
      <c r="H44" s="103"/>
      <c r="I44" s="103"/>
      <c r="J44" s="103"/>
      <c r="K44" s="109"/>
      <c r="L44" s="109">
        <f t="shared" si="31"/>
        <v>1.3436464505050646E-2</v>
      </c>
      <c r="M44" s="110">
        <f t="shared" si="35"/>
        <v>6.5543729292929977E-3</v>
      </c>
      <c r="O44" s="117" t="s">
        <v>23</v>
      </c>
      <c r="P44" s="109">
        <f>SUMPRODUCT(V$4:V$34,AA$4:AA$34)</f>
        <v>0.22514621904820953</v>
      </c>
      <c r="Q44" s="103"/>
      <c r="R44" s="103"/>
      <c r="S44" s="103"/>
      <c r="T44" s="103"/>
      <c r="U44" s="103"/>
      <c r="V44" s="103"/>
      <c r="W44" s="103"/>
      <c r="X44" s="103"/>
      <c r="Y44" s="109"/>
      <c r="Z44" s="109">
        <f t="shared" si="32"/>
        <v>5.0207606847750726E-3</v>
      </c>
      <c r="AA44" s="110">
        <f t="shared" si="34"/>
        <v>3.3321640419135012E-3</v>
      </c>
      <c r="AC44" s="117" t="s">
        <v>23</v>
      </c>
      <c r="AD44" s="109">
        <f>SUMPRODUCT(AJ$4:AJ$34,AO$4:AO$34)</f>
        <v>1.5134108226165744E-3</v>
      </c>
      <c r="AE44" s="103"/>
      <c r="AF44" s="103"/>
      <c r="AG44" s="103"/>
      <c r="AH44" s="103"/>
      <c r="AI44" s="103"/>
      <c r="AJ44" s="103"/>
      <c r="AK44" s="103"/>
      <c r="AL44" s="103"/>
      <c r="AM44" s="109"/>
      <c r="AN44" s="109">
        <f t="shared" si="33"/>
        <v>7.0524944333932372E-5</v>
      </c>
      <c r="AO44" s="110">
        <f t="shared" si="36"/>
        <v>4.5402324678497233E-5</v>
      </c>
      <c r="AP44" s="109"/>
      <c r="AQ44" s="117" t="s">
        <v>37</v>
      </c>
      <c r="AR44" s="150">
        <f>SUMIF(AS$4:AS$34,$AQ44,AT$4:AT$34)</f>
        <v>0</v>
      </c>
      <c r="AS44" s="150"/>
      <c r="AT44" s="150">
        <f>AR44*VLOOKUP($AQ44,N2OEF,5,FALSE)</f>
        <v>0</v>
      </c>
      <c r="AU44" s="151">
        <f>AR44*VLOOKUP($AQ44,CH4EF,5,FALSE)</f>
        <v>0</v>
      </c>
      <c r="AW44" s="117" t="s">
        <v>37</v>
      </c>
      <c r="AX44" s="150">
        <f>SUMIF(AY$4:AY$34,$AQ44,AZ$4:AZ$34)</f>
        <v>0</v>
      </c>
      <c r="AY44" s="150"/>
      <c r="AZ44" s="150">
        <f>AX44*VLOOKUP($AQ44,N2OEF,6,FALSE)</f>
        <v>0</v>
      </c>
      <c r="BA44" s="151">
        <f>AX44*VLOOKUP($AQ44,CH4EF,6,FALSE)</f>
        <v>0</v>
      </c>
      <c r="BC44" s="117" t="s">
        <v>37</v>
      </c>
      <c r="BD44" s="150">
        <f>SUMIF(BE$4:BE$34,$AQ44,BF$4:BF$34)</f>
        <v>4.9820511276826732E-4</v>
      </c>
      <c r="BE44" s="150"/>
      <c r="BF44" s="150">
        <f>BD44*VLOOKUP($AQ44,N2OEF,7,FALSE)</f>
        <v>2.3913845412876831E-6</v>
      </c>
      <c r="BG44" s="151">
        <f>BD44*VLOOKUP($AQ44,CH4EF,7,FALSE)</f>
        <v>2.5408460751181635E-6</v>
      </c>
      <c r="BI44" s="117" t="s">
        <v>37</v>
      </c>
      <c r="BJ44" s="150">
        <f>SUMIF(BK$4:BK$34,$AQ44,BL$4:BL$34)</f>
        <v>3.0904392924856498E-3</v>
      </c>
      <c r="BK44" s="150"/>
      <c r="BL44" s="150">
        <f>BJ44*VLOOKUP($AQ44,N2OEF,8,FALSE)</f>
        <v>2.5650646127630895E-5</v>
      </c>
      <c r="BM44" s="151">
        <f>BJ44*VLOOKUP($AQ44,CH4EF,7,FALSE)</f>
        <v>1.5761240391676814E-5</v>
      </c>
      <c r="BO44" s="117" t="s">
        <v>37</v>
      </c>
      <c r="BP44" s="150">
        <f>SUMIF(BQ$4:BQ$34,$AQ44,BR$4:BR$34)</f>
        <v>2.5259481414682365E-3</v>
      </c>
      <c r="BQ44" s="150"/>
      <c r="BR44" s="150">
        <f>BP44*VLOOKUP($AQ44,N2OEF,8,FALSE)</f>
        <v>2.0965369574186362E-5</v>
      </c>
      <c r="BS44" s="151">
        <f>BP44*VLOOKUP($AQ44,CH4EF,7,FALSE)</f>
        <v>1.2882335521488007E-5</v>
      </c>
      <c r="BU44" s="146"/>
      <c r="BV44" s="147"/>
    </row>
    <row r="45" spans="1:74" ht="13">
      <c r="A45" s="117" t="s">
        <v>273</v>
      </c>
      <c r="B45" s="109">
        <f>SUMPRODUCT(I$4:I$34,M$4:M$34)</f>
        <v>1.9447653384611385</v>
      </c>
      <c r="C45" s="103"/>
      <c r="D45" s="103"/>
      <c r="E45" s="103"/>
      <c r="F45" s="103"/>
      <c r="G45" s="103"/>
      <c r="H45" s="103"/>
      <c r="I45" s="103"/>
      <c r="J45" s="103"/>
      <c r="K45" s="109"/>
      <c r="L45" s="109">
        <f t="shared" si="31"/>
        <v>8.3624909553828963E-3</v>
      </c>
      <c r="M45" s="110">
        <f t="shared" si="35"/>
        <v>1.3613357369227971E-2</v>
      </c>
      <c r="O45" s="117" t="s">
        <v>273</v>
      </c>
      <c r="P45" s="109">
        <f>SUMPRODUCT(W$4:W$34,AA$4:AA$34)</f>
        <v>0.41857965545472753</v>
      </c>
      <c r="Q45" s="103"/>
      <c r="R45" s="103"/>
      <c r="S45" s="103"/>
      <c r="T45" s="103"/>
      <c r="U45" s="103"/>
      <c r="V45" s="103"/>
      <c r="W45" s="103"/>
      <c r="X45" s="103"/>
      <c r="Y45" s="109"/>
      <c r="Z45" s="109">
        <f t="shared" si="32"/>
        <v>2.385904036091947E-3</v>
      </c>
      <c r="AA45" s="110">
        <f t="shared" si="34"/>
        <v>3.5160691058197112E-3</v>
      </c>
      <c r="AC45" s="117" t="s">
        <v>273</v>
      </c>
      <c r="AD45" s="109">
        <f>SUMPRODUCT(AK$4:AK$34,AO$4:AO$34)</f>
        <v>6.7284543391733925E-3</v>
      </c>
      <c r="AE45" s="103"/>
      <c r="AF45" s="103"/>
      <c r="AG45" s="103"/>
      <c r="AH45" s="103"/>
      <c r="AI45" s="103"/>
      <c r="AJ45" s="103"/>
      <c r="AK45" s="103"/>
      <c r="AL45" s="103"/>
      <c r="AM45" s="109"/>
      <c r="AN45" s="109">
        <f t="shared" si="33"/>
        <v>3.2969426261949622E-5</v>
      </c>
      <c r="AO45" s="110">
        <f t="shared" si="36"/>
        <v>2.6308256466167965E-4</v>
      </c>
      <c r="AP45" s="109"/>
      <c r="AQ45" s="117" t="s">
        <v>185</v>
      </c>
      <c r="AR45" s="150">
        <f>SUMIF(AS$4:AS$34,$AQ45,AT$4:AT$34)</f>
        <v>3.8846188325409113E-2</v>
      </c>
      <c r="AS45" s="150"/>
      <c r="AT45" s="150">
        <f>AR45*VLOOKUP($AQ45,N2OEF,5,FALSE)</f>
        <v>7.4584681584785486E-4</v>
      </c>
      <c r="AU45" s="151">
        <f>AR45*VLOOKUP($AQ45,CH4EF,5,FALSE)</f>
        <v>1.1731548874273552E-3</v>
      </c>
      <c r="AW45" s="117" t="s">
        <v>185</v>
      </c>
      <c r="AX45" s="150">
        <f>SUMIF(AY$4:AY$34,$AQ45,AZ$4:AZ$34)</f>
        <v>7.185975296390866E-2</v>
      </c>
      <c r="AY45" s="150"/>
      <c r="AZ45" s="150">
        <f>AX45*VLOOKUP($AQ45,N2OEF,6,FALSE)</f>
        <v>1.5377987134276452E-3</v>
      </c>
      <c r="BA45" s="151">
        <f>AX45*VLOOKUP($AQ45,CH4EF,6,FALSE)</f>
        <v>2.0839328359533514E-3</v>
      </c>
      <c r="BC45" s="117" t="s">
        <v>185</v>
      </c>
      <c r="BD45" s="150">
        <f>SUMIF(BE$4:BE$34,$AQ45,BF$4:BF$34)</f>
        <v>0.27357780701855106</v>
      </c>
      <c r="BE45" s="150"/>
      <c r="BF45" s="150">
        <f>BD45*VLOOKUP($AQ45,N2OEF,7,FALSE)</f>
        <v>1.1791203482499551E-2</v>
      </c>
      <c r="BG45" s="151">
        <f>BD45*VLOOKUP($AQ45,CH4EF,7,FALSE)</f>
        <v>2.5989891666762348E-3</v>
      </c>
      <c r="BI45" s="117"/>
      <c r="BJ45" s="150"/>
      <c r="BK45" s="150"/>
      <c r="BL45" s="150"/>
      <c r="BM45" s="151"/>
      <c r="BO45" s="117"/>
      <c r="BP45" s="150"/>
      <c r="BQ45" s="150"/>
      <c r="BR45" s="150"/>
      <c r="BS45" s="151"/>
      <c r="BU45" s="146"/>
      <c r="BV45" s="147"/>
    </row>
    <row r="46" spans="1:74" ht="13">
      <c r="A46" s="117" t="s">
        <v>21</v>
      </c>
      <c r="B46" s="109">
        <f>SUMPRODUCT(J$4:J$34,M$4:M$34)</f>
        <v>2.8477186610489911</v>
      </c>
      <c r="C46" s="111"/>
      <c r="D46" s="111"/>
      <c r="E46" s="111"/>
      <c r="F46" s="111"/>
      <c r="G46" s="111"/>
      <c r="H46" s="111"/>
      <c r="I46" s="111"/>
      <c r="J46" s="111"/>
      <c r="K46" s="109"/>
      <c r="L46" s="109">
        <f t="shared" si="31"/>
        <v>1.3669049573035157E-2</v>
      </c>
      <c r="M46" s="110">
        <f t="shared" si="35"/>
        <v>2.0503574359552735E-2</v>
      </c>
      <c r="O46" s="117" t="s">
        <v>21</v>
      </c>
      <c r="P46" s="109">
        <f>SUMPRODUCT(X$4:X$34,AA$4:AA$34)</f>
        <v>1.089071707626774</v>
      </c>
      <c r="Q46" s="111"/>
      <c r="R46" s="111"/>
      <c r="S46" s="111"/>
      <c r="T46" s="111"/>
      <c r="U46" s="111"/>
      <c r="V46" s="111"/>
      <c r="W46" s="111"/>
      <c r="X46" s="111"/>
      <c r="Y46" s="109"/>
      <c r="Z46" s="109">
        <f t="shared" si="32"/>
        <v>2.7226792690669349E-3</v>
      </c>
      <c r="AA46" s="110">
        <f t="shared" si="34"/>
        <v>1.089071707626774E-2</v>
      </c>
      <c r="AC46" s="117" t="s">
        <v>21</v>
      </c>
      <c r="AD46" s="109">
        <f>SUMPRODUCT(AL$4:AL$34,AO$4:AO$34)</f>
        <v>1.6703853364375628E-2</v>
      </c>
      <c r="AE46" s="111"/>
      <c r="AF46" s="111"/>
      <c r="AG46" s="111"/>
      <c r="AH46" s="111"/>
      <c r="AI46" s="111"/>
      <c r="AJ46" s="111"/>
      <c r="AK46" s="111"/>
      <c r="AL46" s="111"/>
      <c r="AM46" s="109"/>
      <c r="AN46" s="109">
        <f t="shared" si="33"/>
        <v>2.5055780046563441E-5</v>
      </c>
      <c r="AO46" s="110">
        <f t="shared" si="36"/>
        <v>4.9610444492195619E-4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U46" s="146"/>
      <c r="BV46" s="147"/>
    </row>
    <row r="47" spans="1:74" ht="13">
      <c r="A47" s="117" t="s">
        <v>290</v>
      </c>
      <c r="B47" s="109">
        <f>SUMPRODUCT(K$4:K$34,M$4:M$34)</f>
        <v>0.8279464789430282</v>
      </c>
      <c r="C47" s="111"/>
      <c r="D47" s="111"/>
      <c r="E47" s="111"/>
      <c r="F47" s="111"/>
      <c r="G47" s="111"/>
      <c r="H47" s="111"/>
      <c r="I47" s="111"/>
      <c r="J47" s="111"/>
      <c r="K47" s="109"/>
      <c r="L47" s="109">
        <f t="shared" si="31"/>
        <v>9.935357747316337E-4</v>
      </c>
      <c r="M47" s="110">
        <f t="shared" si="35"/>
        <v>3.7257591552436265E-3</v>
      </c>
      <c r="O47" s="117" t="s">
        <v>290</v>
      </c>
      <c r="P47" s="109">
        <f>SUMPRODUCT(Y$4:Y$34,AA$4:AA$34)</f>
        <v>0.28660529984471234</v>
      </c>
      <c r="Q47" s="111"/>
      <c r="R47" s="111"/>
      <c r="S47" s="111"/>
      <c r="T47" s="111"/>
      <c r="U47" s="111"/>
      <c r="V47" s="111"/>
      <c r="W47" s="111"/>
      <c r="X47" s="111"/>
      <c r="Y47" s="109"/>
      <c r="Z47" s="109">
        <f t="shared" si="32"/>
        <v>3.4392635981365477E-4</v>
      </c>
      <c r="AA47" s="110">
        <f t="shared" si="34"/>
        <v>1.8629344489906302E-3</v>
      </c>
      <c r="AC47" s="117" t="s">
        <v>290</v>
      </c>
      <c r="AD47" s="109">
        <f>SUMPRODUCT(AM$4:AM$34,AO$4:AO$34)</f>
        <v>5.6165310577458837E-3</v>
      </c>
      <c r="AE47" s="111"/>
      <c r="AF47" s="111"/>
      <c r="AG47" s="111"/>
      <c r="AH47" s="111"/>
      <c r="AI47" s="111"/>
      <c r="AJ47" s="111"/>
      <c r="AK47" s="111"/>
      <c r="AL47" s="111"/>
      <c r="AM47" s="109"/>
      <c r="AN47" s="109">
        <f t="shared" si="33"/>
        <v>7.638482238534402E-5</v>
      </c>
      <c r="AO47" s="110">
        <f t="shared" si="36"/>
        <v>2.3083942647335581E-4</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U47" s="146"/>
      <c r="BV47" s="147"/>
    </row>
    <row r="48" spans="1:74" ht="13">
      <c r="A48" s="117" t="s">
        <v>289</v>
      </c>
      <c r="B48" s="109">
        <f>SUMPRODUCT(L$4:L$34,M$4:M$34)</f>
        <v>0.9420414204518992</v>
      </c>
      <c r="C48" s="111"/>
      <c r="D48" s="111"/>
      <c r="E48" s="111"/>
      <c r="F48" s="111"/>
      <c r="G48" s="111"/>
      <c r="H48" s="111"/>
      <c r="I48" s="111"/>
      <c r="J48" s="111"/>
      <c r="K48" s="109"/>
      <c r="L48" s="109">
        <f t="shared" si="31"/>
        <v>1.4130621306778488E-3</v>
      </c>
      <c r="M48" s="110">
        <f t="shared" si="35"/>
        <v>5.1812278124854453E-3</v>
      </c>
      <c r="O48" s="117" t="s">
        <v>289</v>
      </c>
      <c r="P48" s="109">
        <f>SUMPRODUCT(Z$4:Z$34,AA$4:AA$34)</f>
        <v>0.34188183105901554</v>
      </c>
      <c r="Q48" s="111"/>
      <c r="R48" s="111"/>
      <c r="S48" s="111"/>
      <c r="T48" s="111"/>
      <c r="U48" s="111"/>
      <c r="V48" s="111"/>
      <c r="W48" s="111"/>
      <c r="X48" s="111"/>
      <c r="Y48" s="109"/>
      <c r="Z48" s="109">
        <f t="shared" si="32"/>
        <v>4.1025819727081859E-4</v>
      </c>
      <c r="AA48" s="110">
        <f t="shared" si="34"/>
        <v>3.1453128457429431E-3</v>
      </c>
      <c r="AC48" s="117" t="s">
        <v>289</v>
      </c>
      <c r="AD48" s="109">
        <f>SUMPRODUCT(AN$4:AN$34,AO$4:AO$34)</f>
        <v>7.6455998411832588E-3</v>
      </c>
      <c r="AE48" s="111"/>
      <c r="AF48" s="111"/>
      <c r="AG48" s="111"/>
      <c r="AH48" s="111"/>
      <c r="AI48" s="111"/>
      <c r="AJ48" s="111"/>
      <c r="AK48" s="111"/>
      <c r="AL48" s="111"/>
      <c r="AM48" s="109"/>
      <c r="AN48" s="109">
        <f t="shared" si="33"/>
        <v>4.8167278999454529E-5</v>
      </c>
      <c r="AO48" s="110">
        <f t="shared" si="36"/>
        <v>1.9266911599781812E-4</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U48" s="146"/>
      <c r="BV48" s="147"/>
    </row>
    <row r="49" spans="1:85" ht="13.5" thickBot="1">
      <c r="A49" s="119" t="s">
        <v>89</v>
      </c>
      <c r="B49" s="112">
        <f>SUM(B39:B48)</f>
        <v>7.6444942719642182</v>
      </c>
      <c r="C49" s="113"/>
      <c r="D49" s="113"/>
      <c r="E49" s="113"/>
      <c r="F49" s="113"/>
      <c r="G49" s="113"/>
      <c r="H49" s="113"/>
      <c r="I49" s="113"/>
      <c r="J49" s="113"/>
      <c r="K49" s="114"/>
      <c r="L49" s="114">
        <f>SUM(L39:L48)</f>
        <v>6.0920766321473155E-2</v>
      </c>
      <c r="M49" s="114">
        <f>SUM(M39:M48)</f>
        <v>7.0564766892254868E-2</v>
      </c>
      <c r="O49" s="119" t="s">
        <v>89</v>
      </c>
      <c r="P49" s="112">
        <f>SUM(P39:P48)</f>
        <v>2.6005556359969768</v>
      </c>
      <c r="Q49" s="113"/>
      <c r="R49" s="113"/>
      <c r="S49" s="113"/>
      <c r="T49" s="113"/>
      <c r="U49" s="113"/>
      <c r="V49" s="113"/>
      <c r="W49" s="113"/>
      <c r="X49" s="113"/>
      <c r="Y49" s="114"/>
      <c r="Z49" s="114">
        <f>SUM(Z39:Z48)</f>
        <v>3.2846935106286473E-2</v>
      </c>
      <c r="AA49" s="114">
        <f>SUM(AA39:AA48)</f>
        <v>3.5950511964201445E-2</v>
      </c>
      <c r="AC49" s="119" t="s">
        <v>89</v>
      </c>
      <c r="AD49" s="112">
        <f>SUM(AD39:AD48)</f>
        <v>4.3178825680013563E-2</v>
      </c>
      <c r="AE49" s="113"/>
      <c r="AF49" s="113"/>
      <c r="AG49" s="113"/>
      <c r="AH49" s="113"/>
      <c r="AI49" s="113"/>
      <c r="AJ49" s="113"/>
      <c r="AK49" s="113"/>
      <c r="AL49" s="113"/>
      <c r="AM49" s="114"/>
      <c r="AN49" s="114">
        <f>SUM(AN39:AN48)</f>
        <v>1.0358048190348349E-3</v>
      </c>
      <c r="AO49" s="114">
        <f>SUM(AO39:AO48)</f>
        <v>1.916371897276749E-3</v>
      </c>
      <c r="AP49" s="126"/>
      <c r="AQ49" s="118" t="s">
        <v>89</v>
      </c>
      <c r="AR49" s="152">
        <f>SUM(AR42:AR45)</f>
        <v>4.4160498525529904E-2</v>
      </c>
      <c r="AS49" s="153"/>
      <c r="AT49" s="153">
        <f>SUM(AT42:AT45)</f>
        <v>7.5116112604797563E-4</v>
      </c>
      <c r="AU49" s="154">
        <f>SUM(AU42:AU45)</f>
        <v>1.1758120425274157E-3</v>
      </c>
      <c r="AW49" s="118" t="s">
        <v>89</v>
      </c>
      <c r="AX49" s="152">
        <f>SUM(AX42:AX45)</f>
        <v>0.10025253605710666</v>
      </c>
      <c r="AY49" s="153"/>
      <c r="AZ49" s="153">
        <f>SUM(AZ42:AZ45)</f>
        <v>1.5775486097581225E-3</v>
      </c>
      <c r="BA49" s="154">
        <f>SUM(BA42:BA45)</f>
        <v>2.1094863407372295E-3</v>
      </c>
      <c r="BC49" s="118" t="s">
        <v>89</v>
      </c>
      <c r="BD49" s="152">
        <f>SUM(BD42:BD46)</f>
        <v>0.32134894271150805</v>
      </c>
      <c r="BE49" s="153"/>
      <c r="BF49" s="153">
        <f>SUM(BF42:BF46)</f>
        <v>1.2020504933825744E-2</v>
      </c>
      <c r="BG49" s="154">
        <f>SUM(BG42:BG46)</f>
        <v>2.8426219587103152E-3</v>
      </c>
      <c r="BI49" s="118" t="s">
        <v>89</v>
      </c>
      <c r="BJ49" s="152">
        <f>SUM(BJ42:BJ44)</f>
        <v>2.1172023082479962E-2</v>
      </c>
      <c r="BK49" s="153"/>
      <c r="BL49" s="153">
        <f>SUM(BL42:BL44)</f>
        <v>1.7572779158458367E-4</v>
      </c>
      <c r="BM49" s="154">
        <f>SUM(BM42:BM44)</f>
        <v>1.0797731772064782E-4</v>
      </c>
      <c r="BO49" s="118" t="s">
        <v>89</v>
      </c>
      <c r="BP49" s="152">
        <f>SUM(BP42:BP44)</f>
        <v>1.7392244748626707E-2</v>
      </c>
      <c r="BQ49" s="153"/>
      <c r="BR49" s="153">
        <f>SUM(BR42:BR44)</f>
        <v>1.4435563141360167E-4</v>
      </c>
      <c r="BS49" s="154">
        <f>SUM(BS42:BS44)</f>
        <v>8.8700448217996221E-5</v>
      </c>
      <c r="BU49" s="155">
        <f>SUM(BL49,BF49,AZ49,AT49,AN49,Z49,L49,BR49)</f>
        <v>0.1094728043394245</v>
      </c>
      <c r="BV49" s="156">
        <f>SUM(BM49,BG49,BA49,AU49,AO49,AA49,M49,BS49)</f>
        <v>0.11475624886164668</v>
      </c>
    </row>
    <row r="51" spans="1:85" s="104" customFormat="1" ht="13">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theme="9" tint="0.79998168889431442"/>
  </sheetPr>
  <dimension ref="A1:CG51"/>
  <sheetViews>
    <sheetView zoomScale="110" zoomScaleNormal="110" workbookViewId="0">
      <selection activeCell="BO49" sqref="BO49"/>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9.1796875" style="134"/>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2"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2" ht="13">
      <c r="A2" s="171"/>
      <c r="B2" s="398">
        <v>2020</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2020</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2020</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2020</v>
      </c>
      <c r="AS2" s="135"/>
      <c r="AT2" s="135"/>
      <c r="AU2" s="164"/>
      <c r="AX2" s="128">
        <f>$B$2</f>
        <v>2020</v>
      </c>
      <c r="AY2" s="135"/>
      <c r="AZ2" s="135"/>
      <c r="BA2" s="164"/>
      <c r="BD2" s="128">
        <f>$B$2</f>
        <v>2020</v>
      </c>
      <c r="BE2" s="135"/>
      <c r="BF2" s="135"/>
      <c r="BG2" s="164"/>
      <c r="BJ2" s="128">
        <f>$B$2</f>
        <v>2020</v>
      </c>
      <c r="BK2" s="135"/>
      <c r="BL2" s="135"/>
      <c r="BM2" s="164"/>
      <c r="BP2" s="128">
        <f>$B$2</f>
        <v>2020</v>
      </c>
      <c r="BQ2" s="135"/>
      <c r="BR2" s="135"/>
      <c r="BS2" s="164"/>
      <c r="BT2" s="123"/>
    </row>
    <row r="3" spans="1:72">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c r="BT3" s="103"/>
    </row>
    <row r="4" spans="1:72" ht="13">
      <c r="A4" s="173">
        <v>0</v>
      </c>
      <c r="B4" s="178">
        <f>B2</f>
        <v>2020</v>
      </c>
      <c r="C4" s="138" t="str">
        <f>VLOOKUP($B4,techs,C$2,FALSE)</f>
        <v/>
      </c>
      <c r="D4" s="138">
        <f t="shared" ref="C4:L21" si="3">VLOOKUP($B4,techs,D$2,FALSE)</f>
        <v>0</v>
      </c>
      <c r="E4" s="138">
        <f t="shared" si="3"/>
        <v>0</v>
      </c>
      <c r="F4" s="138">
        <f t="shared" si="3"/>
        <v>0</v>
      </c>
      <c r="G4" s="138">
        <f t="shared" si="3"/>
        <v>0</v>
      </c>
      <c r="H4" s="138">
        <f t="shared" si="3"/>
        <v>0</v>
      </c>
      <c r="I4" s="138">
        <f>VLOOKUP($B4,techs,I$2,FALSE)</f>
        <v>0</v>
      </c>
      <c r="J4" s="138">
        <f>VLOOKUP($B4,techs,J$2,FALSE)</f>
        <v>0</v>
      </c>
      <c r="K4" s="138">
        <f>VLOOKUP($B4,techs,K$2,FALSE)</f>
        <v>0.5</v>
      </c>
      <c r="L4" s="138">
        <f>VLOOKUP($B4,techs,L$2,FALSE)</f>
        <v>0.5</v>
      </c>
      <c r="M4" s="174">
        <f t="shared" ref="M4:M34" si="4">VLOOKUP($A4,VMTtoMY20,2,FALSE)*$M$35</f>
        <v>0.46915688353700169</v>
      </c>
      <c r="O4" s="173">
        <v>0</v>
      </c>
      <c r="P4" s="178">
        <f>P2</f>
        <v>2020</v>
      </c>
      <c r="Q4" s="137" t="str">
        <f t="shared" ref="Q4:Z21" si="5">VLOOKUP($B4,techs,Q$2,FALSE)</f>
        <v/>
      </c>
      <c r="R4" s="138">
        <f t="shared" si="5"/>
        <v>0</v>
      </c>
      <c r="S4" s="138">
        <f t="shared" si="5"/>
        <v>0</v>
      </c>
      <c r="T4" s="138">
        <f t="shared" si="5"/>
        <v>0</v>
      </c>
      <c r="U4" s="138">
        <f t="shared" si="5"/>
        <v>0</v>
      </c>
      <c r="V4" s="138">
        <f t="shared" si="5"/>
        <v>0</v>
      </c>
      <c r="W4" s="138">
        <f t="shared" si="5"/>
        <v>0</v>
      </c>
      <c r="X4" s="138">
        <f t="shared" si="5"/>
        <v>0</v>
      </c>
      <c r="Y4" s="138">
        <f t="shared" si="5"/>
        <v>0.5</v>
      </c>
      <c r="Z4" s="138">
        <f t="shared" si="5"/>
        <v>0.5</v>
      </c>
      <c r="AA4" s="174">
        <f t="shared" ref="AA4:AA34" si="6">VLOOKUP($A4,VMTtoMY20,3,FALSE)*$AA$35</f>
        <v>0.15849718010868352</v>
      </c>
      <c r="AC4" s="173">
        <v>0</v>
      </c>
      <c r="AD4" s="178">
        <f>AD2</f>
        <v>2020</v>
      </c>
      <c r="AE4" s="137">
        <f t="shared" ref="AE4:AN21" si="7">VLOOKUP($B4,techs,AE$2,FALSE)</f>
        <v>0</v>
      </c>
      <c r="AF4" s="138">
        <f t="shared" si="7"/>
        <v>0</v>
      </c>
      <c r="AG4" s="138">
        <f t="shared" si="7"/>
        <v>0</v>
      </c>
      <c r="AH4" s="138">
        <f t="shared" si="7"/>
        <v>0</v>
      </c>
      <c r="AI4" s="138">
        <f t="shared" si="7"/>
        <v>0</v>
      </c>
      <c r="AJ4" s="138">
        <f t="shared" si="7"/>
        <v>0</v>
      </c>
      <c r="AK4" s="138">
        <f t="shared" si="7"/>
        <v>0</v>
      </c>
      <c r="AL4" s="138">
        <f t="shared" si="7"/>
        <v>0</v>
      </c>
      <c r="AM4" s="138">
        <f t="shared" si="7"/>
        <v>0.5</v>
      </c>
      <c r="AN4" s="138">
        <f t="shared" si="7"/>
        <v>0.5</v>
      </c>
      <c r="AO4" s="174">
        <f t="shared" ref="AO4:AO34" si="8">VLOOKUP($A4,VMTtoMY20,4,FALSE)*$AO$35</f>
        <v>3.014926752817003E-3</v>
      </c>
      <c r="AP4" s="139"/>
      <c r="AR4" s="178">
        <f>AR2</f>
        <v>2020</v>
      </c>
      <c r="AS4" s="103" t="str">
        <f>VLOOKUP(AR4,techs,2,FALSE)</f>
        <v>AF</v>
      </c>
      <c r="AT4" s="140">
        <f t="shared" ref="AT4:AT34" si="9">VLOOKUP($A4,VMTtoMY20,5,FALSE)*AT$35</f>
        <v>2.3341811434330222E-3</v>
      </c>
      <c r="AU4" s="167"/>
      <c r="AX4" s="178">
        <f>AX2</f>
        <v>2020</v>
      </c>
      <c r="AY4" s="103" t="str">
        <f>VLOOKUP(AX4,techs,2,FALSE)</f>
        <v>AF</v>
      </c>
      <c r="AZ4" s="140">
        <f t="shared" ref="AZ4:AZ34" si="10">VLOOKUP($A4,VMTtoMY20,6,FALSE)*AZ$35</f>
        <v>1.1611121024185982E-2</v>
      </c>
      <c r="BA4" s="167"/>
      <c r="BD4" s="178">
        <f>BD2</f>
        <v>2020</v>
      </c>
      <c r="BE4" s="103" t="str">
        <f>VLOOKUP(BD4,techs,3,FALSE)</f>
        <v>AF</v>
      </c>
      <c r="BF4" s="140">
        <f t="shared" ref="BF4:BF34" si="11">VLOOKUP($A4,VMTtoMY20,7,FALSE)*BF$35</f>
        <v>2.4792678714628532E-2</v>
      </c>
      <c r="BG4" s="167"/>
      <c r="BJ4" s="178">
        <f>BJ2</f>
        <v>2020</v>
      </c>
      <c r="BK4" s="103" t="str">
        <f>VLOOKUP(BJ4,techs,4,FALSE)</f>
        <v>A</v>
      </c>
      <c r="BL4" s="140">
        <f t="shared" ref="BL4:BL34" si="12">VLOOKUP($A4,VMTtoMY20,8,FALSE)*BL$35</f>
        <v>2.7329520250329323E-2</v>
      </c>
      <c r="BM4" s="167"/>
      <c r="BP4" s="178">
        <f>BP2</f>
        <v>2020</v>
      </c>
      <c r="BQ4" s="103" t="str">
        <f>VLOOKUP(BP4,techs,4,FALSE)</f>
        <v>A</v>
      </c>
      <c r="BR4" s="140">
        <f t="shared" ref="BR4:BR34" si="13">VLOOKUP($A4,VMTtoMY20,9,FALSE)*BR$35</f>
        <v>5.1386340104811927E-3</v>
      </c>
      <c r="BS4" s="167"/>
    </row>
    <row r="5" spans="1:72" ht="13">
      <c r="A5" s="173">
        <v>1</v>
      </c>
      <c r="B5" s="180">
        <f>B4-1</f>
        <v>2019</v>
      </c>
      <c r="C5" s="138" t="str">
        <f>VLOOKUP($B5,techs,C$2,FALSE)</f>
        <v/>
      </c>
      <c r="D5" s="138">
        <f t="shared" si="3"/>
        <v>0</v>
      </c>
      <c r="E5" s="138">
        <f t="shared" si="3"/>
        <v>0</v>
      </c>
      <c r="F5" s="138">
        <f t="shared" si="3"/>
        <v>0</v>
      </c>
      <c r="G5" s="138">
        <f t="shared" si="3"/>
        <v>0</v>
      </c>
      <c r="H5" s="138">
        <f t="shared" si="3"/>
        <v>0</v>
      </c>
      <c r="I5" s="138">
        <f t="shared" si="3"/>
        <v>0.03</v>
      </c>
      <c r="J5" s="138">
        <f t="shared" si="3"/>
        <v>0</v>
      </c>
      <c r="K5" s="138">
        <f t="shared" si="3"/>
        <v>0.44</v>
      </c>
      <c r="L5" s="138">
        <f t="shared" si="3"/>
        <v>0.53</v>
      </c>
      <c r="M5" s="174">
        <f t="shared" si="4"/>
        <v>0.46024348830131062</v>
      </c>
      <c r="O5" s="173">
        <v>1</v>
      </c>
      <c r="P5" s="180">
        <f>P4-1</f>
        <v>2019</v>
      </c>
      <c r="Q5" s="138" t="str">
        <f t="shared" si="5"/>
        <v/>
      </c>
      <c r="R5" s="138">
        <f t="shared" si="5"/>
        <v>0</v>
      </c>
      <c r="S5" s="138">
        <f t="shared" si="5"/>
        <v>0</v>
      </c>
      <c r="T5" s="138">
        <f t="shared" si="5"/>
        <v>0</v>
      </c>
      <c r="U5" s="138">
        <f t="shared" si="5"/>
        <v>0</v>
      </c>
      <c r="V5" s="138">
        <f t="shared" si="5"/>
        <v>0</v>
      </c>
      <c r="W5" s="138">
        <f t="shared" si="5"/>
        <v>0.03</v>
      </c>
      <c r="X5" s="138">
        <f t="shared" si="5"/>
        <v>0</v>
      </c>
      <c r="Y5" s="138">
        <f t="shared" si="5"/>
        <v>0.44</v>
      </c>
      <c r="Z5" s="138">
        <f t="shared" si="5"/>
        <v>0.53</v>
      </c>
      <c r="AA5" s="174">
        <f t="shared" si="6"/>
        <v>0.15819341527686978</v>
      </c>
      <c r="AC5" s="173">
        <v>1</v>
      </c>
      <c r="AD5" s="180">
        <f>AD4-1</f>
        <v>2019</v>
      </c>
      <c r="AE5" s="138">
        <f t="shared" si="7"/>
        <v>0</v>
      </c>
      <c r="AF5" s="138">
        <f t="shared" si="7"/>
        <v>0</v>
      </c>
      <c r="AG5" s="138">
        <f t="shared" si="7"/>
        <v>0</v>
      </c>
      <c r="AH5" s="138">
        <f t="shared" si="7"/>
        <v>0</v>
      </c>
      <c r="AI5" s="138">
        <f t="shared" si="7"/>
        <v>0</v>
      </c>
      <c r="AJ5" s="138">
        <f t="shared" si="7"/>
        <v>0</v>
      </c>
      <c r="AK5" s="138">
        <f t="shared" si="7"/>
        <v>0.1</v>
      </c>
      <c r="AL5" s="138">
        <f t="shared" si="7"/>
        <v>0</v>
      </c>
      <c r="AM5" s="138">
        <f t="shared" si="7"/>
        <v>0.4</v>
      </c>
      <c r="AN5" s="138">
        <f t="shared" si="7"/>
        <v>0.5</v>
      </c>
      <c r="AO5" s="174">
        <f t="shared" si="8"/>
        <v>3.0606909048528524E-3</v>
      </c>
      <c r="AP5" s="139"/>
      <c r="AR5" s="180">
        <f>AR4-1</f>
        <v>2019</v>
      </c>
      <c r="AS5" s="103" t="str">
        <f>VLOOKUP(AR5,techs,2,FALSE)</f>
        <v>AF</v>
      </c>
      <c r="AT5" s="140">
        <f t="shared" si="9"/>
        <v>1.3281040766903642E-3</v>
      </c>
      <c r="AU5" s="147"/>
      <c r="AX5" s="180">
        <f>AX4-1</f>
        <v>2019</v>
      </c>
      <c r="AY5" s="103" t="str">
        <f>VLOOKUP(AX5,techs,2,FALSE)</f>
        <v>AF</v>
      </c>
      <c r="AZ5" s="140">
        <f t="shared" si="10"/>
        <v>1.0011543854279411E-2</v>
      </c>
      <c r="BA5" s="147"/>
      <c r="BD5" s="180">
        <f>BD4-1</f>
        <v>2019</v>
      </c>
      <c r="BE5" s="103" t="str">
        <f>VLOOKUP(BD5,techs,3,FALSE)</f>
        <v>AF</v>
      </c>
      <c r="BF5" s="140">
        <f t="shared" si="11"/>
        <v>2.5329296030332397E-2</v>
      </c>
      <c r="BG5" s="147"/>
      <c r="BJ5" s="180">
        <f>BJ4-1</f>
        <v>2019</v>
      </c>
      <c r="BK5" s="103" t="str">
        <f>VLOOKUP(BJ5,techs,4,FALSE)</f>
        <v>A</v>
      </c>
      <c r="BL5" s="140">
        <f t="shared" si="12"/>
        <v>1.4593348623795521E-2</v>
      </c>
      <c r="BM5" s="147"/>
      <c r="BP5" s="180">
        <f>BP4-1</f>
        <v>2019</v>
      </c>
      <c r="BQ5" s="103" t="str">
        <f>VLOOKUP(BP5,techs,4,FALSE)</f>
        <v>A</v>
      </c>
      <c r="BR5" s="140">
        <f t="shared" si="13"/>
        <v>5.1477493582107788E-3</v>
      </c>
      <c r="BS5" s="147"/>
    </row>
    <row r="6" spans="1:72" ht="13">
      <c r="A6" s="173">
        <v>2</v>
      </c>
      <c r="B6" s="180">
        <f t="shared" ref="B6:B33" si="14">B5-1</f>
        <v>2018</v>
      </c>
      <c r="C6" s="138" t="str">
        <f>VLOOKUP($B6,techs,C$2,FALSE)</f>
        <v/>
      </c>
      <c r="D6" s="138">
        <f t="shared" si="3"/>
        <v>0</v>
      </c>
      <c r="E6" s="138">
        <f t="shared" si="3"/>
        <v>0</v>
      </c>
      <c r="F6" s="138">
        <f t="shared" si="3"/>
        <v>0</v>
      </c>
      <c r="G6" s="138">
        <f t="shared" si="3"/>
        <v>0</v>
      </c>
      <c r="H6" s="138">
        <f t="shared" si="3"/>
        <v>0</v>
      </c>
      <c r="I6" s="138">
        <f t="shared" si="3"/>
        <v>7.0000000000000007E-2</v>
      </c>
      <c r="J6" s="138">
        <f t="shared" si="3"/>
        <v>0</v>
      </c>
      <c r="K6" s="138">
        <f t="shared" si="3"/>
        <v>0.42</v>
      </c>
      <c r="L6" s="138">
        <f t="shared" si="3"/>
        <v>0.52</v>
      </c>
      <c r="M6" s="174">
        <f t="shared" si="4"/>
        <v>0.45061441899560029</v>
      </c>
      <c r="O6" s="173">
        <v>2</v>
      </c>
      <c r="P6" s="180">
        <f t="shared" ref="P6:P33" si="15">P5-1</f>
        <v>2018</v>
      </c>
      <c r="Q6" s="138" t="str">
        <f>VLOOKUP($B6,techs,Q$2,FALSE)</f>
        <v/>
      </c>
      <c r="R6" s="138">
        <f t="shared" si="5"/>
        <v>0</v>
      </c>
      <c r="S6" s="138">
        <f t="shared" si="5"/>
        <v>0</v>
      </c>
      <c r="T6" s="138">
        <f t="shared" si="5"/>
        <v>0</v>
      </c>
      <c r="U6" s="138">
        <f t="shared" si="5"/>
        <v>0</v>
      </c>
      <c r="V6" s="138">
        <f t="shared" si="5"/>
        <v>0</v>
      </c>
      <c r="W6" s="138">
        <f t="shared" si="5"/>
        <v>7.0000000000000007E-2</v>
      </c>
      <c r="X6" s="138">
        <f t="shared" si="5"/>
        <v>0</v>
      </c>
      <c r="Y6" s="138">
        <f t="shared" si="5"/>
        <v>0.38</v>
      </c>
      <c r="Z6" s="138">
        <f t="shared" si="5"/>
        <v>0.55000000000000004</v>
      </c>
      <c r="AA6" s="174">
        <f t="shared" si="6"/>
        <v>0.15215768183061093</v>
      </c>
      <c r="AC6" s="173">
        <v>2</v>
      </c>
      <c r="AD6" s="180">
        <f t="shared" ref="AD6:AD33" si="16">AD5-1</f>
        <v>2018</v>
      </c>
      <c r="AE6" s="138">
        <f t="shared" si="7"/>
        <v>0</v>
      </c>
      <c r="AF6" s="138">
        <f t="shared" si="7"/>
        <v>0</v>
      </c>
      <c r="AG6" s="138">
        <f t="shared" si="7"/>
        <v>0</v>
      </c>
      <c r="AH6" s="138">
        <f t="shared" si="7"/>
        <v>0</v>
      </c>
      <c r="AI6" s="138">
        <f t="shared" si="7"/>
        <v>0</v>
      </c>
      <c r="AJ6" s="138">
        <f t="shared" si="7"/>
        <v>0</v>
      </c>
      <c r="AK6" s="138">
        <f t="shared" si="7"/>
        <v>0.13</v>
      </c>
      <c r="AL6" s="138">
        <f t="shared" si="7"/>
        <v>0</v>
      </c>
      <c r="AM6" s="138">
        <f t="shared" si="7"/>
        <v>0.35</v>
      </c>
      <c r="AN6" s="138">
        <f t="shared" si="7"/>
        <v>0.52</v>
      </c>
      <c r="AO6" s="174">
        <f t="shared" si="8"/>
        <v>2.8760139871861967E-3</v>
      </c>
      <c r="AP6" s="139"/>
      <c r="AR6" s="180">
        <f t="shared" ref="AR6:AR33" si="17">AR5-1</f>
        <v>2018</v>
      </c>
      <c r="AS6" s="103" t="str">
        <f t="shared" ref="AS6:AS34" si="18">VLOOKUP(AR6,techs,2,FALSE)</f>
        <v>AF</v>
      </c>
      <c r="AT6" s="140">
        <f t="shared" si="9"/>
        <v>4.4838548327325235E-4</v>
      </c>
      <c r="AU6" s="147"/>
      <c r="AX6" s="180">
        <f t="shared" ref="AX6:AX33" si="19">AX5-1</f>
        <v>2018</v>
      </c>
      <c r="AY6" s="103" t="str">
        <f t="shared" ref="AY6:AY34" si="20">VLOOKUP(AX6,techs,2,FALSE)</f>
        <v>AF</v>
      </c>
      <c r="AZ6" s="140">
        <f t="shared" si="10"/>
        <v>8.1066943091048019E-3</v>
      </c>
      <c r="BA6" s="147"/>
      <c r="BD6" s="180">
        <f t="shared" ref="BD6:BD33" si="21">BD5-1</f>
        <v>2018</v>
      </c>
      <c r="BE6" s="103" t="str">
        <f t="shared" ref="BE6:BE34" si="22">VLOOKUP(BD6,techs,3,FALSE)</f>
        <v>AF</v>
      </c>
      <c r="BF6" s="140">
        <f t="shared" si="11"/>
        <v>2.4079014221105151E-2</v>
      </c>
      <c r="BG6" s="147"/>
      <c r="BJ6" s="180">
        <f t="shared" ref="BJ6:BJ33" si="23">BJ5-1</f>
        <v>2018</v>
      </c>
      <c r="BK6" s="103" t="str">
        <f t="shared" ref="BK6:BK34" si="24">VLOOKUP(BJ6,techs,4,FALSE)</f>
        <v>A</v>
      </c>
      <c r="BL6" s="140">
        <f t="shared" si="12"/>
        <v>1.1041497616532499E-2</v>
      </c>
      <c r="BM6" s="147"/>
      <c r="BP6" s="180">
        <f t="shared" ref="BP6:BP33" si="25">BP5-1</f>
        <v>2018</v>
      </c>
      <c r="BQ6" s="103" t="str">
        <f t="shared" ref="BQ6:BQ34" si="26">VLOOKUP(BP6,techs,4,FALSE)</f>
        <v>A</v>
      </c>
      <c r="BR6" s="140">
        <f t="shared" si="13"/>
        <v>4.7285623055027641E-3</v>
      </c>
      <c r="BS6" s="147"/>
    </row>
    <row r="7" spans="1:72" ht="13">
      <c r="A7" s="173">
        <v>3</v>
      </c>
      <c r="B7" s="180">
        <f t="shared" si="14"/>
        <v>2017</v>
      </c>
      <c r="C7" s="138" t="str">
        <f t="shared" si="3"/>
        <v/>
      </c>
      <c r="D7" s="138">
        <f t="shared" si="3"/>
        <v>0</v>
      </c>
      <c r="E7" s="138">
        <f t="shared" si="3"/>
        <v>0</v>
      </c>
      <c r="F7" s="138">
        <f t="shared" si="3"/>
        <v>0</v>
      </c>
      <c r="G7" s="138">
        <f t="shared" si="3"/>
        <v>0</v>
      </c>
      <c r="H7" s="138">
        <f t="shared" si="3"/>
        <v>0</v>
      </c>
      <c r="I7" s="138">
        <f t="shared" si="3"/>
        <v>0.14000000000000001</v>
      </c>
      <c r="J7" s="138">
        <f t="shared" si="3"/>
        <v>0</v>
      </c>
      <c r="K7" s="138">
        <f t="shared" si="3"/>
        <v>0.28999999999999998</v>
      </c>
      <c r="L7" s="138">
        <f t="shared" si="3"/>
        <v>0.56000000000000005</v>
      </c>
      <c r="M7" s="174">
        <f t="shared" si="4"/>
        <v>0.38162343864576859</v>
      </c>
      <c r="O7" s="173">
        <v>3</v>
      </c>
      <c r="P7" s="180">
        <f t="shared" si="15"/>
        <v>2017</v>
      </c>
      <c r="Q7" s="138" t="str">
        <f>VLOOKUP($B7,techs,Q$2,FALSE)</f>
        <v/>
      </c>
      <c r="R7" s="138">
        <f t="shared" si="5"/>
        <v>0</v>
      </c>
      <c r="S7" s="138">
        <f t="shared" si="5"/>
        <v>0</v>
      </c>
      <c r="T7" s="138">
        <f t="shared" si="5"/>
        <v>0</v>
      </c>
      <c r="U7" s="138">
        <f t="shared" si="5"/>
        <v>0</v>
      </c>
      <c r="V7" s="138">
        <f t="shared" si="5"/>
        <v>0</v>
      </c>
      <c r="W7" s="138">
        <f t="shared" si="5"/>
        <v>0.09</v>
      </c>
      <c r="X7" s="138">
        <f t="shared" si="5"/>
        <v>0.14000000000000001</v>
      </c>
      <c r="Y7" s="138">
        <f t="shared" si="5"/>
        <v>0.28000000000000003</v>
      </c>
      <c r="Z7" s="138">
        <f t="shared" si="5"/>
        <v>0.48</v>
      </c>
      <c r="AA7" s="174">
        <f t="shared" si="6"/>
        <v>0.18944297088875256</v>
      </c>
      <c r="AC7" s="173">
        <v>3</v>
      </c>
      <c r="AD7" s="180">
        <f t="shared" si="16"/>
        <v>2017</v>
      </c>
      <c r="AE7" s="138">
        <f>VLOOKUP($B7,techs,AE$2,FALSE)</f>
        <v>0</v>
      </c>
      <c r="AF7" s="138">
        <f t="shared" si="7"/>
        <v>0</v>
      </c>
      <c r="AG7" s="138">
        <f t="shared" si="7"/>
        <v>0</v>
      </c>
      <c r="AH7" s="138">
        <f t="shared" si="7"/>
        <v>0</v>
      </c>
      <c r="AI7" s="138">
        <f t="shared" si="7"/>
        <v>0</v>
      </c>
      <c r="AJ7" s="138">
        <f t="shared" si="7"/>
        <v>0</v>
      </c>
      <c r="AK7" s="138">
        <f t="shared" si="7"/>
        <v>0.08</v>
      </c>
      <c r="AL7" s="138">
        <f t="shared" si="7"/>
        <v>0.08</v>
      </c>
      <c r="AM7" s="138">
        <f t="shared" si="7"/>
        <v>0.39</v>
      </c>
      <c r="AN7" s="138">
        <f t="shared" si="7"/>
        <v>0.45</v>
      </c>
      <c r="AO7" s="174">
        <f t="shared" si="8"/>
        <v>3.099528159892174E-3</v>
      </c>
      <c r="AP7" s="139"/>
      <c r="AR7" s="180">
        <f t="shared" si="17"/>
        <v>2017</v>
      </c>
      <c r="AS7" s="103" t="str">
        <f t="shared" si="18"/>
        <v>AF</v>
      </c>
      <c r="AT7" s="140">
        <f t="shared" si="9"/>
        <v>8.763132979478404E-5</v>
      </c>
      <c r="AU7" s="147"/>
      <c r="AX7" s="180">
        <f t="shared" si="19"/>
        <v>2017</v>
      </c>
      <c r="AY7" s="103" t="str">
        <f t="shared" si="20"/>
        <v>AF</v>
      </c>
      <c r="AZ7" s="140">
        <f t="shared" si="10"/>
        <v>8.350371152904516E-3</v>
      </c>
      <c r="BA7" s="147"/>
      <c r="BD7" s="180">
        <f t="shared" si="21"/>
        <v>2017</v>
      </c>
      <c r="BE7" s="103" t="str">
        <f t="shared" si="22"/>
        <v>AF</v>
      </c>
      <c r="BF7" s="140">
        <f t="shared" si="11"/>
        <v>2.6764184587065969E-2</v>
      </c>
      <c r="BG7" s="147"/>
      <c r="BJ7" s="180">
        <f t="shared" si="23"/>
        <v>2017</v>
      </c>
      <c r="BK7" s="103" t="str">
        <f t="shared" si="24"/>
        <v>A</v>
      </c>
      <c r="BL7" s="140">
        <f t="shared" si="12"/>
        <v>6.694736163254029E-3</v>
      </c>
      <c r="BM7" s="147"/>
      <c r="BP7" s="180">
        <f t="shared" si="25"/>
        <v>2017</v>
      </c>
      <c r="BQ7" s="103" t="str">
        <f t="shared" si="26"/>
        <v>A</v>
      </c>
      <c r="BR7" s="140">
        <f t="shared" si="13"/>
        <v>6.6129739245752691E-3</v>
      </c>
      <c r="BS7" s="147"/>
    </row>
    <row r="8" spans="1:72" ht="13">
      <c r="A8" s="173">
        <v>4</v>
      </c>
      <c r="B8" s="180">
        <f t="shared" si="14"/>
        <v>2016</v>
      </c>
      <c r="C8" s="138" t="str">
        <f t="shared" si="3"/>
        <v/>
      </c>
      <c r="D8" s="138">
        <f t="shared" si="3"/>
        <v>0</v>
      </c>
      <c r="E8" s="138">
        <f>VLOOKUP($B8,techs,E$2,FALSE)</f>
        <v>0</v>
      </c>
      <c r="F8" s="138">
        <f t="shared" si="3"/>
        <v>0</v>
      </c>
      <c r="G8" s="138">
        <f t="shared" si="3"/>
        <v>0</v>
      </c>
      <c r="H8" s="138">
        <f t="shared" si="3"/>
        <v>0</v>
      </c>
      <c r="I8" s="138">
        <f t="shared" si="3"/>
        <v>0.25</v>
      </c>
      <c r="J8" s="138">
        <f t="shared" si="3"/>
        <v>0.5</v>
      </c>
      <c r="K8" s="138">
        <f t="shared" si="3"/>
        <v>0.18</v>
      </c>
      <c r="L8" s="138">
        <f t="shared" si="3"/>
        <v>0.06</v>
      </c>
      <c r="M8" s="174">
        <f t="shared" si="4"/>
        <v>0.42234366669787243</v>
      </c>
      <c r="O8" s="173">
        <v>4</v>
      </c>
      <c r="P8" s="180">
        <f t="shared" si="15"/>
        <v>2016</v>
      </c>
      <c r="Q8" s="138" t="str">
        <f t="shared" si="5"/>
        <v/>
      </c>
      <c r="R8" s="138">
        <f t="shared" si="5"/>
        <v>0</v>
      </c>
      <c r="S8" s="138">
        <f t="shared" si="5"/>
        <v>0</v>
      </c>
      <c r="T8" s="138">
        <f t="shared" si="5"/>
        <v>0</v>
      </c>
      <c r="U8" s="138">
        <f t="shared" si="5"/>
        <v>0</v>
      </c>
      <c r="V8" s="138">
        <f t="shared" si="5"/>
        <v>0</v>
      </c>
      <c r="W8" s="138">
        <f t="shared" si="5"/>
        <v>0.2</v>
      </c>
      <c r="X8" s="138">
        <f t="shared" si="5"/>
        <v>0.62</v>
      </c>
      <c r="Y8" s="138">
        <f t="shared" si="5"/>
        <v>0.16</v>
      </c>
      <c r="Z8" s="138">
        <f t="shared" si="5"/>
        <v>0.02</v>
      </c>
      <c r="AA8" s="174">
        <f t="shared" si="6"/>
        <v>0.17441499374575647</v>
      </c>
      <c r="AC8" s="173">
        <v>4</v>
      </c>
      <c r="AD8" s="180">
        <f t="shared" si="16"/>
        <v>2016</v>
      </c>
      <c r="AE8" s="138">
        <f t="shared" si="7"/>
        <v>0</v>
      </c>
      <c r="AF8" s="138">
        <f t="shared" si="7"/>
        <v>0</v>
      </c>
      <c r="AG8" s="138">
        <f t="shared" si="7"/>
        <v>0</v>
      </c>
      <c r="AH8" s="138">
        <f t="shared" si="7"/>
        <v>0</v>
      </c>
      <c r="AI8" s="138">
        <f t="shared" si="7"/>
        <v>0</v>
      </c>
      <c r="AJ8" s="138">
        <f t="shared" si="7"/>
        <v>0</v>
      </c>
      <c r="AK8" s="138">
        <f t="shared" si="7"/>
        <v>0.24</v>
      </c>
      <c r="AL8" s="138">
        <f t="shared" si="7"/>
        <v>0.1</v>
      </c>
      <c r="AM8" s="138">
        <f t="shared" si="7"/>
        <v>0.21</v>
      </c>
      <c r="AN8" s="138">
        <f t="shared" si="7"/>
        <v>0.44</v>
      </c>
      <c r="AO8" s="174">
        <f t="shared" si="8"/>
        <v>2.7524602211164992E-3</v>
      </c>
      <c r="AP8" s="139"/>
      <c r="AR8" s="180">
        <f t="shared" si="17"/>
        <v>2016</v>
      </c>
      <c r="AS8" s="103" t="str">
        <f t="shared" si="18"/>
        <v>AF</v>
      </c>
      <c r="AT8" s="140">
        <f t="shared" si="9"/>
        <v>4.2737752928506716E-4</v>
      </c>
      <c r="AU8" s="147"/>
      <c r="AX8" s="180">
        <f t="shared" si="19"/>
        <v>2016</v>
      </c>
      <c r="AY8" s="103" t="str">
        <f t="shared" si="20"/>
        <v>AF</v>
      </c>
      <c r="AZ8" s="140">
        <f t="shared" si="10"/>
        <v>6.8440182910501739E-3</v>
      </c>
      <c r="BA8" s="147"/>
      <c r="BD8" s="180">
        <f t="shared" si="21"/>
        <v>2016</v>
      </c>
      <c r="BE8" s="103" t="str">
        <f t="shared" si="22"/>
        <v>AF</v>
      </c>
      <c r="BF8" s="140">
        <f t="shared" si="11"/>
        <v>2.3955781087570353E-2</v>
      </c>
      <c r="BG8" s="147"/>
      <c r="BJ8" s="180">
        <f t="shared" si="23"/>
        <v>2016</v>
      </c>
      <c r="BK8" s="103" t="str">
        <f t="shared" si="24"/>
        <v>A</v>
      </c>
      <c r="BL8" s="140">
        <f t="shared" si="12"/>
        <v>5.3975173762604474E-3</v>
      </c>
      <c r="BM8" s="147"/>
      <c r="BP8" s="180">
        <f t="shared" si="25"/>
        <v>2016</v>
      </c>
      <c r="BQ8" s="103" t="str">
        <f t="shared" si="26"/>
        <v>A</v>
      </c>
      <c r="BR8" s="140">
        <f t="shared" si="13"/>
        <v>6.0075367814842488E-3</v>
      </c>
      <c r="BS8" s="147"/>
    </row>
    <row r="9" spans="1:72" ht="13">
      <c r="A9" s="173">
        <v>5</v>
      </c>
      <c r="B9" s="180">
        <f t="shared" si="14"/>
        <v>2015</v>
      </c>
      <c r="C9" s="138" t="str">
        <f t="shared" si="3"/>
        <v/>
      </c>
      <c r="D9" s="138">
        <f t="shared" si="3"/>
        <v>0</v>
      </c>
      <c r="E9" s="138">
        <f t="shared" si="3"/>
        <v>0</v>
      </c>
      <c r="F9" s="138">
        <f t="shared" si="3"/>
        <v>0</v>
      </c>
      <c r="G9" s="138">
        <f t="shared" si="3"/>
        <v>0</v>
      </c>
      <c r="H9" s="138">
        <f t="shared" si="3"/>
        <v>0</v>
      </c>
      <c r="I9" s="138">
        <f t="shared" si="3"/>
        <v>0.33</v>
      </c>
      <c r="J9" s="138">
        <f t="shared" si="3"/>
        <v>0.56000000000000005</v>
      </c>
      <c r="K9" s="138">
        <f t="shared" si="3"/>
        <v>0.11</v>
      </c>
      <c r="L9" s="138">
        <f t="shared" si="3"/>
        <v>0</v>
      </c>
      <c r="M9" s="174">
        <f t="shared" si="4"/>
        <v>0.43205352042512268</v>
      </c>
      <c r="O9" s="173">
        <v>5</v>
      </c>
      <c r="P9" s="180">
        <f t="shared" si="15"/>
        <v>2015</v>
      </c>
      <c r="Q9" s="138" t="str">
        <f t="shared" si="5"/>
        <v/>
      </c>
      <c r="R9" s="138">
        <f t="shared" si="5"/>
        <v>0</v>
      </c>
      <c r="S9" s="138">
        <f t="shared" si="5"/>
        <v>0</v>
      </c>
      <c r="T9" s="138">
        <f t="shared" si="5"/>
        <v>0</v>
      </c>
      <c r="U9" s="138">
        <f t="shared" si="5"/>
        <v>0</v>
      </c>
      <c r="V9" s="138">
        <f t="shared" si="5"/>
        <v>0</v>
      </c>
      <c r="W9" s="138">
        <f t="shared" si="5"/>
        <v>0.22</v>
      </c>
      <c r="X9" s="138">
        <f t="shared" si="5"/>
        <v>0.72</v>
      </c>
      <c r="Y9" s="138">
        <f t="shared" si="5"/>
        <v>0.06</v>
      </c>
      <c r="Z9" s="138">
        <f t="shared" si="5"/>
        <v>0</v>
      </c>
      <c r="AA9" s="174">
        <f t="shared" si="6"/>
        <v>0.15480875084291892</v>
      </c>
      <c r="AC9" s="173">
        <v>5</v>
      </c>
      <c r="AD9" s="180">
        <f t="shared" si="16"/>
        <v>2015</v>
      </c>
      <c r="AE9" s="138">
        <f t="shared" si="7"/>
        <v>0</v>
      </c>
      <c r="AF9" s="138">
        <f t="shared" si="7"/>
        <v>0</v>
      </c>
      <c r="AG9" s="138">
        <f t="shared" si="7"/>
        <v>0</v>
      </c>
      <c r="AH9" s="138">
        <f t="shared" si="7"/>
        <v>0</v>
      </c>
      <c r="AI9" s="138">
        <f t="shared" si="7"/>
        <v>0</v>
      </c>
      <c r="AJ9" s="138">
        <f t="shared" si="7"/>
        <v>0</v>
      </c>
      <c r="AK9" s="138">
        <f t="shared" si="7"/>
        <v>0.31</v>
      </c>
      <c r="AL9" s="138">
        <f t="shared" si="7"/>
        <v>0.64</v>
      </c>
      <c r="AM9" s="138">
        <f t="shared" si="7"/>
        <v>0.05</v>
      </c>
      <c r="AN9" s="138">
        <f t="shared" si="7"/>
        <v>0</v>
      </c>
      <c r="AO9" s="174">
        <f t="shared" si="8"/>
        <v>2.8844018189987781E-3</v>
      </c>
      <c r="AP9" s="139"/>
      <c r="AR9" s="180">
        <f t="shared" si="17"/>
        <v>2015</v>
      </c>
      <c r="AS9" s="103" t="str">
        <f t="shared" si="18"/>
        <v>AF</v>
      </c>
      <c r="AT9" s="140">
        <f t="shared" si="9"/>
        <v>9.3194779822299255E-3</v>
      </c>
      <c r="AU9" s="147"/>
      <c r="AX9" s="180">
        <f t="shared" si="19"/>
        <v>2015</v>
      </c>
      <c r="AY9" s="103" t="str">
        <f t="shared" si="20"/>
        <v>AF</v>
      </c>
      <c r="AZ9" s="140">
        <f t="shared" si="10"/>
        <v>5.2949421181505193E-3</v>
      </c>
      <c r="BA9" s="147"/>
      <c r="BD9" s="180">
        <f t="shared" si="21"/>
        <v>2015</v>
      </c>
      <c r="BE9" s="103" t="str">
        <f t="shared" si="22"/>
        <v>AF</v>
      </c>
      <c r="BF9" s="140">
        <f t="shared" si="11"/>
        <v>2.4614220541725327E-2</v>
      </c>
      <c r="BG9" s="147"/>
      <c r="BJ9" s="180">
        <f t="shared" si="23"/>
        <v>2015</v>
      </c>
      <c r="BK9" s="103" t="str">
        <f t="shared" si="24"/>
        <v>A</v>
      </c>
      <c r="BL9" s="140">
        <f t="shared" si="12"/>
        <v>4.5645928385822923E-3</v>
      </c>
      <c r="BM9" s="147"/>
      <c r="BP9" s="180">
        <f t="shared" si="25"/>
        <v>2015</v>
      </c>
      <c r="BQ9" s="103" t="str">
        <f t="shared" si="26"/>
        <v>A</v>
      </c>
      <c r="BR9" s="140">
        <f t="shared" si="13"/>
        <v>5.3215753269552383E-3</v>
      </c>
      <c r="BS9" s="147"/>
    </row>
    <row r="10" spans="1:72" ht="13">
      <c r="A10" s="173">
        <v>6</v>
      </c>
      <c r="B10" s="180">
        <f t="shared" si="14"/>
        <v>2014</v>
      </c>
      <c r="C10" s="138" t="str">
        <f t="shared" si="3"/>
        <v/>
      </c>
      <c r="D10" s="138">
        <f t="shared" si="3"/>
        <v>0</v>
      </c>
      <c r="E10" s="138">
        <f t="shared" si="3"/>
        <v>0</v>
      </c>
      <c r="F10" s="138">
        <f t="shared" si="3"/>
        <v>0</v>
      </c>
      <c r="G10" s="138">
        <f t="shared" si="3"/>
        <v>0</v>
      </c>
      <c r="H10" s="138">
        <f t="shared" si="3"/>
        <v>0</v>
      </c>
      <c r="I10" s="138">
        <f t="shared" si="3"/>
        <v>0.37</v>
      </c>
      <c r="J10" s="138">
        <f t="shared" si="3"/>
        <v>0.62</v>
      </c>
      <c r="K10" s="138">
        <f t="shared" si="3"/>
        <v>0.01</v>
      </c>
      <c r="L10" s="138">
        <f t="shared" si="3"/>
        <v>0</v>
      </c>
      <c r="M10" s="174">
        <f t="shared" si="4"/>
        <v>0.42662307233019064</v>
      </c>
      <c r="O10" s="173">
        <v>6</v>
      </c>
      <c r="P10" s="180">
        <f t="shared" si="15"/>
        <v>2014</v>
      </c>
      <c r="Q10" s="138" t="str">
        <f t="shared" si="5"/>
        <v/>
      </c>
      <c r="R10" s="138">
        <f t="shared" si="5"/>
        <v>0</v>
      </c>
      <c r="S10" s="138">
        <f t="shared" si="5"/>
        <v>0</v>
      </c>
      <c r="T10" s="138">
        <f t="shared" si="5"/>
        <v>0</v>
      </c>
      <c r="U10" s="138">
        <f t="shared" si="5"/>
        <v>0</v>
      </c>
      <c r="V10" s="138">
        <f t="shared" si="5"/>
        <v>0</v>
      </c>
      <c r="W10" s="138">
        <f t="shared" si="5"/>
        <v>0.26</v>
      </c>
      <c r="X10" s="138">
        <f t="shared" si="5"/>
        <v>0.73</v>
      </c>
      <c r="Y10" s="138">
        <f t="shared" si="5"/>
        <v>0.01</v>
      </c>
      <c r="Z10" s="138">
        <f t="shared" si="5"/>
        <v>0</v>
      </c>
      <c r="AA10" s="174">
        <f t="shared" si="6"/>
        <v>0.13119556146656511</v>
      </c>
      <c r="AC10" s="173">
        <v>6</v>
      </c>
      <c r="AD10" s="180">
        <f t="shared" si="16"/>
        <v>2014</v>
      </c>
      <c r="AE10" s="138">
        <f t="shared" si="7"/>
        <v>0</v>
      </c>
      <c r="AF10" s="138">
        <f t="shared" si="7"/>
        <v>0</v>
      </c>
      <c r="AG10" s="138">
        <f t="shared" si="7"/>
        <v>0</v>
      </c>
      <c r="AH10" s="138">
        <f t="shared" si="7"/>
        <v>0</v>
      </c>
      <c r="AI10" s="138">
        <f t="shared" si="7"/>
        <v>0</v>
      </c>
      <c r="AJ10" s="138">
        <f t="shared" si="7"/>
        <v>0</v>
      </c>
      <c r="AK10" s="138">
        <f t="shared" si="7"/>
        <v>0.19</v>
      </c>
      <c r="AL10" s="138">
        <f t="shared" si="7"/>
        <v>0.81</v>
      </c>
      <c r="AM10" s="138">
        <f t="shared" si="7"/>
        <v>0</v>
      </c>
      <c r="AN10" s="138">
        <f t="shared" si="7"/>
        <v>0</v>
      </c>
      <c r="AO10" s="174">
        <f t="shared" si="8"/>
        <v>2.4154122292105325E-3</v>
      </c>
      <c r="AP10" s="139"/>
      <c r="AR10" s="180">
        <f t="shared" si="17"/>
        <v>2014</v>
      </c>
      <c r="AS10" s="103" t="str">
        <f t="shared" si="18"/>
        <v>AF</v>
      </c>
      <c r="AT10" s="140">
        <f t="shared" si="9"/>
        <v>5.6601707771557104E-3</v>
      </c>
      <c r="AU10" s="147"/>
      <c r="AX10" s="180">
        <f t="shared" si="19"/>
        <v>2014</v>
      </c>
      <c r="AY10" s="103" t="str">
        <f t="shared" si="20"/>
        <v>AF</v>
      </c>
      <c r="AZ10" s="140">
        <f t="shared" si="10"/>
        <v>3.5192050378981326E-3</v>
      </c>
      <c r="BA10" s="147"/>
      <c r="BD10" s="180">
        <f t="shared" si="21"/>
        <v>2014</v>
      </c>
      <c r="BE10" s="103" t="str">
        <f t="shared" si="22"/>
        <v>AF</v>
      </c>
      <c r="BF10" s="140">
        <f t="shared" si="11"/>
        <v>2.1306511669368155E-2</v>
      </c>
      <c r="BG10" s="147"/>
      <c r="BJ10" s="180">
        <f t="shared" si="23"/>
        <v>2014</v>
      </c>
      <c r="BK10" s="103" t="str">
        <f t="shared" si="24"/>
        <v>A</v>
      </c>
      <c r="BL10" s="140">
        <f t="shared" si="12"/>
        <v>3.926091517804973E-3</v>
      </c>
      <c r="BM10" s="147"/>
      <c r="BP10" s="180">
        <f t="shared" si="25"/>
        <v>2014</v>
      </c>
      <c r="BQ10" s="103" t="str">
        <f t="shared" si="26"/>
        <v>A</v>
      </c>
      <c r="BR10" s="140">
        <f t="shared" si="13"/>
        <v>4.9351768540400439E-3</v>
      </c>
      <c r="BS10" s="147"/>
    </row>
    <row r="11" spans="1:72" ht="13">
      <c r="A11" s="173">
        <v>7</v>
      </c>
      <c r="B11" s="180">
        <f t="shared" si="14"/>
        <v>2013</v>
      </c>
      <c r="C11" s="138" t="str">
        <f t="shared" si="3"/>
        <v/>
      </c>
      <c r="D11" s="138">
        <f t="shared" si="3"/>
        <v>0</v>
      </c>
      <c r="E11" s="138">
        <f t="shared" si="3"/>
        <v>0</v>
      </c>
      <c r="F11" s="138">
        <f t="shared" si="3"/>
        <v>0</v>
      </c>
      <c r="G11" s="138">
        <f t="shared" si="3"/>
        <v>0</v>
      </c>
      <c r="H11" s="138">
        <f t="shared" si="3"/>
        <v>0</v>
      </c>
      <c r="I11" s="138">
        <f t="shared" si="3"/>
        <v>0.4</v>
      </c>
      <c r="J11" s="138">
        <f t="shared" si="3"/>
        <v>0.6</v>
      </c>
      <c r="K11" s="138">
        <f t="shared" si="3"/>
        <v>0</v>
      </c>
      <c r="L11" s="138">
        <f t="shared" si="3"/>
        <v>0</v>
      </c>
      <c r="M11" s="174">
        <f t="shared" si="4"/>
        <v>0.38100318778508552</v>
      </c>
      <c r="O11" s="173">
        <v>7</v>
      </c>
      <c r="P11" s="180">
        <f t="shared" si="15"/>
        <v>2013</v>
      </c>
      <c r="Q11" s="138" t="str">
        <f t="shared" si="5"/>
        <v/>
      </c>
      <c r="R11" s="138">
        <f t="shared" si="5"/>
        <v>0</v>
      </c>
      <c r="S11" s="138">
        <f t="shared" si="5"/>
        <v>0</v>
      </c>
      <c r="T11" s="138">
        <f t="shared" si="5"/>
        <v>0</v>
      </c>
      <c r="U11" s="138">
        <f t="shared" si="5"/>
        <v>0</v>
      </c>
      <c r="V11" s="138">
        <f t="shared" si="5"/>
        <v>0</v>
      </c>
      <c r="W11" s="138">
        <f t="shared" si="5"/>
        <v>0.31</v>
      </c>
      <c r="X11" s="138">
        <f t="shared" si="5"/>
        <v>0.69</v>
      </c>
      <c r="Y11" s="138">
        <f t="shared" si="5"/>
        <v>0</v>
      </c>
      <c r="Z11" s="138">
        <f t="shared" si="5"/>
        <v>0</v>
      </c>
      <c r="AA11" s="174">
        <f t="shared" si="6"/>
        <v>9.9593289957256248E-2</v>
      </c>
      <c r="AC11" s="173">
        <v>7</v>
      </c>
      <c r="AD11" s="180">
        <f t="shared" si="16"/>
        <v>2013</v>
      </c>
      <c r="AE11" s="138">
        <f t="shared" si="7"/>
        <v>0</v>
      </c>
      <c r="AF11" s="138">
        <f t="shared" si="7"/>
        <v>0</v>
      </c>
      <c r="AG11" s="138">
        <f t="shared" si="7"/>
        <v>0</v>
      </c>
      <c r="AH11" s="138">
        <f t="shared" si="7"/>
        <v>0</v>
      </c>
      <c r="AI11" s="138">
        <f t="shared" si="7"/>
        <v>0</v>
      </c>
      <c r="AJ11" s="138">
        <f t="shared" si="7"/>
        <v>0</v>
      </c>
      <c r="AK11" s="138">
        <f t="shared" si="7"/>
        <v>0.17</v>
      </c>
      <c r="AL11" s="138">
        <f t="shared" si="7"/>
        <v>0.83</v>
      </c>
      <c r="AM11" s="138">
        <f t="shared" si="7"/>
        <v>0</v>
      </c>
      <c r="AN11" s="138">
        <f t="shared" si="7"/>
        <v>0</v>
      </c>
      <c r="AO11" s="174">
        <f t="shared" si="8"/>
        <v>1.4240307171861746E-3</v>
      </c>
      <c r="AP11" s="139"/>
      <c r="AR11" s="180">
        <f t="shared" si="17"/>
        <v>2013</v>
      </c>
      <c r="AS11" s="103" t="str">
        <f t="shared" si="18"/>
        <v>AF</v>
      </c>
      <c r="AT11" s="140">
        <f t="shared" si="9"/>
        <v>4.5890208446157507E-3</v>
      </c>
      <c r="AU11" s="147"/>
      <c r="AX11" s="180">
        <f t="shared" si="19"/>
        <v>2013</v>
      </c>
      <c r="AY11" s="103" t="str">
        <f t="shared" si="20"/>
        <v>AF</v>
      </c>
      <c r="AZ11" s="140">
        <f t="shared" si="10"/>
        <v>2.5257837300571738E-3</v>
      </c>
      <c r="BA11" s="147"/>
      <c r="BD11" s="180">
        <f t="shared" si="21"/>
        <v>2013</v>
      </c>
      <c r="BE11" s="103" t="str">
        <f t="shared" si="22"/>
        <v>AF</v>
      </c>
      <c r="BF11" s="140">
        <f t="shared" si="11"/>
        <v>1.3704126224455764E-2</v>
      </c>
      <c r="BG11" s="147"/>
      <c r="BJ11" s="180">
        <f t="shared" si="23"/>
        <v>2013</v>
      </c>
      <c r="BK11" s="103" t="str">
        <f t="shared" si="24"/>
        <v>A</v>
      </c>
      <c r="BL11" s="140">
        <f t="shared" si="12"/>
        <v>3.0210562795300161E-3</v>
      </c>
      <c r="BM11" s="147"/>
      <c r="BP11" s="180">
        <f t="shared" si="25"/>
        <v>2013</v>
      </c>
      <c r="BQ11" s="103" t="str">
        <f t="shared" si="26"/>
        <v>A</v>
      </c>
      <c r="BR11" s="140">
        <f t="shared" si="13"/>
        <v>2.6030571278569084E-3</v>
      </c>
      <c r="BS11" s="147"/>
    </row>
    <row r="12" spans="1:72" ht="13">
      <c r="A12" s="173">
        <v>8</v>
      </c>
      <c r="B12" s="180">
        <f t="shared" si="14"/>
        <v>2012</v>
      </c>
      <c r="C12" s="138" t="str">
        <f t="shared" si="3"/>
        <v/>
      </c>
      <c r="D12" s="138">
        <f t="shared" si="3"/>
        <v>0</v>
      </c>
      <c r="E12" s="138">
        <f t="shared" si="3"/>
        <v>0</v>
      </c>
      <c r="F12" s="138">
        <f t="shared" si="3"/>
        <v>0</v>
      </c>
      <c r="G12" s="138">
        <f t="shared" si="3"/>
        <v>0</v>
      </c>
      <c r="H12" s="138">
        <f t="shared" si="3"/>
        <v>0</v>
      </c>
      <c r="I12" s="138">
        <f t="shared" si="3"/>
        <v>0.41</v>
      </c>
      <c r="J12" s="138">
        <f t="shared" si="3"/>
        <v>0.59</v>
      </c>
      <c r="K12" s="138">
        <f t="shared" si="3"/>
        <v>0</v>
      </c>
      <c r="L12" s="138">
        <f t="shared" si="3"/>
        <v>0</v>
      </c>
      <c r="M12" s="174">
        <f t="shared" si="4"/>
        <v>0.33079106129069175</v>
      </c>
      <c r="O12" s="173">
        <v>8</v>
      </c>
      <c r="P12" s="180">
        <f t="shared" si="15"/>
        <v>2012</v>
      </c>
      <c r="Q12" s="138" t="str">
        <f t="shared" si="5"/>
        <v/>
      </c>
      <c r="R12" s="138">
        <f t="shared" si="5"/>
        <v>0</v>
      </c>
      <c r="S12" s="138">
        <f t="shared" si="5"/>
        <v>0</v>
      </c>
      <c r="T12" s="138">
        <f t="shared" si="5"/>
        <v>0</v>
      </c>
      <c r="U12" s="138">
        <f t="shared" si="5"/>
        <v>0</v>
      </c>
      <c r="V12" s="138">
        <f t="shared" si="5"/>
        <v>0</v>
      </c>
      <c r="W12" s="138">
        <f t="shared" si="5"/>
        <v>0.24</v>
      </c>
      <c r="X12" s="138">
        <f t="shared" si="5"/>
        <v>0.76</v>
      </c>
      <c r="Y12" s="138">
        <f t="shared" si="5"/>
        <v>0</v>
      </c>
      <c r="Z12" s="138">
        <f t="shared" si="5"/>
        <v>0</v>
      </c>
      <c r="AA12" s="174">
        <f t="shared" si="6"/>
        <v>8.0734389008185567E-2</v>
      </c>
      <c r="AC12" s="173">
        <v>8</v>
      </c>
      <c r="AD12" s="180">
        <f t="shared" si="16"/>
        <v>2012</v>
      </c>
      <c r="AE12" s="138">
        <f t="shared" si="7"/>
        <v>0</v>
      </c>
      <c r="AF12" s="138">
        <f t="shared" si="7"/>
        <v>0</v>
      </c>
      <c r="AG12" s="138">
        <f t="shared" si="7"/>
        <v>0</v>
      </c>
      <c r="AH12" s="138">
        <f t="shared" si="7"/>
        <v>0</v>
      </c>
      <c r="AI12" s="138">
        <f t="shared" si="7"/>
        <v>0</v>
      </c>
      <c r="AJ12" s="138">
        <f t="shared" si="7"/>
        <v>0</v>
      </c>
      <c r="AK12" s="138">
        <f t="shared" si="7"/>
        <v>0.17</v>
      </c>
      <c r="AL12" s="138">
        <f t="shared" si="7"/>
        <v>0.83</v>
      </c>
      <c r="AM12" s="138">
        <f t="shared" si="7"/>
        <v>0</v>
      </c>
      <c r="AN12" s="138">
        <f t="shared" si="7"/>
        <v>0</v>
      </c>
      <c r="AO12" s="174">
        <f t="shared" si="8"/>
        <v>1.64988238559784E-3</v>
      </c>
      <c r="AP12" s="139"/>
      <c r="AR12" s="180">
        <f t="shared" si="17"/>
        <v>2012</v>
      </c>
      <c r="AS12" s="103" t="str">
        <f t="shared" si="18"/>
        <v>AF</v>
      </c>
      <c r="AT12" s="140">
        <f t="shared" si="9"/>
        <v>3.6460226683766002E-3</v>
      </c>
      <c r="AU12" s="147"/>
      <c r="AX12" s="180">
        <f t="shared" si="19"/>
        <v>2012</v>
      </c>
      <c r="AY12" s="103" t="str">
        <f t="shared" si="20"/>
        <v>AF</v>
      </c>
      <c r="AZ12" s="140">
        <f t="shared" si="10"/>
        <v>2.9031130201313464E-3</v>
      </c>
      <c r="BA12" s="147"/>
      <c r="BD12" s="180">
        <f t="shared" si="21"/>
        <v>2012</v>
      </c>
      <c r="BE12" s="103" t="str">
        <f t="shared" si="22"/>
        <v>AF</v>
      </c>
      <c r="BF12" s="140">
        <f t="shared" si="11"/>
        <v>1.4944960907659077E-2</v>
      </c>
      <c r="BG12" s="147"/>
      <c r="BJ12" s="180">
        <f t="shared" si="23"/>
        <v>2012</v>
      </c>
      <c r="BK12" s="103" t="str">
        <f t="shared" si="24"/>
        <v>A</v>
      </c>
      <c r="BL12" s="140">
        <f t="shared" si="12"/>
        <v>2.8863625832442385E-3</v>
      </c>
      <c r="BM12" s="147"/>
      <c r="BP12" s="180">
        <f t="shared" si="25"/>
        <v>2012</v>
      </c>
      <c r="BQ12" s="103" t="str">
        <f t="shared" si="26"/>
        <v>A</v>
      </c>
      <c r="BR12" s="140">
        <f t="shared" si="13"/>
        <v>2.4606897415497065E-3</v>
      </c>
      <c r="BS12" s="147"/>
    </row>
    <row r="13" spans="1:72" ht="13">
      <c r="A13" s="173">
        <v>9</v>
      </c>
      <c r="B13" s="180">
        <f t="shared" si="14"/>
        <v>2011</v>
      </c>
      <c r="C13" s="138" t="str">
        <f t="shared" si="3"/>
        <v/>
      </c>
      <c r="D13" s="138">
        <f t="shared" si="3"/>
        <v>0</v>
      </c>
      <c r="E13" s="138">
        <f t="shared" si="3"/>
        <v>0</v>
      </c>
      <c r="F13" s="138">
        <f t="shared" si="3"/>
        <v>0</v>
      </c>
      <c r="G13" s="138">
        <f t="shared" si="3"/>
        <v>0</v>
      </c>
      <c r="H13" s="138">
        <f t="shared" si="3"/>
        <v>0</v>
      </c>
      <c r="I13" s="138">
        <f t="shared" si="3"/>
        <v>0.42</v>
      </c>
      <c r="J13" s="138">
        <f t="shared" si="3"/>
        <v>0.57999999999999996</v>
      </c>
      <c r="K13" s="138">
        <f t="shared" si="3"/>
        <v>0</v>
      </c>
      <c r="L13" s="138">
        <f t="shared" si="3"/>
        <v>0</v>
      </c>
      <c r="M13" s="174">
        <f t="shared" si="4"/>
        <v>0.23984677884302713</v>
      </c>
      <c r="O13" s="173">
        <v>9</v>
      </c>
      <c r="P13" s="180">
        <f t="shared" si="15"/>
        <v>2011</v>
      </c>
      <c r="Q13" s="138" t="str">
        <f t="shared" si="5"/>
        <v/>
      </c>
      <c r="R13" s="138">
        <f t="shared" si="5"/>
        <v>0</v>
      </c>
      <c r="S13" s="138">
        <f t="shared" si="5"/>
        <v>0</v>
      </c>
      <c r="T13" s="138">
        <f t="shared" si="5"/>
        <v>0</v>
      </c>
      <c r="U13" s="138">
        <f t="shared" si="5"/>
        <v>0</v>
      </c>
      <c r="V13" s="138">
        <f t="shared" si="5"/>
        <v>0</v>
      </c>
      <c r="W13" s="138">
        <f t="shared" si="5"/>
        <v>0.27</v>
      </c>
      <c r="X13" s="138">
        <f t="shared" si="5"/>
        <v>0.73</v>
      </c>
      <c r="Y13" s="138">
        <f t="shared" si="5"/>
        <v>0</v>
      </c>
      <c r="Z13" s="138">
        <f t="shared" si="5"/>
        <v>0</v>
      </c>
      <c r="AA13" s="174">
        <f t="shared" si="6"/>
        <v>7.76702534696143E-2</v>
      </c>
      <c r="AC13" s="173">
        <v>9</v>
      </c>
      <c r="AD13" s="180">
        <f t="shared" si="16"/>
        <v>2011</v>
      </c>
      <c r="AE13" s="138">
        <f t="shared" si="7"/>
        <v>0</v>
      </c>
      <c r="AF13" s="138">
        <f t="shared" si="7"/>
        <v>0</v>
      </c>
      <c r="AG13" s="138">
        <f t="shared" si="7"/>
        <v>0</v>
      </c>
      <c r="AH13" s="138">
        <f t="shared" si="7"/>
        <v>0</v>
      </c>
      <c r="AI13" s="138">
        <f t="shared" si="7"/>
        <v>0</v>
      </c>
      <c r="AJ13" s="138">
        <f t="shared" si="7"/>
        <v>0</v>
      </c>
      <c r="AK13" s="138">
        <f t="shared" si="7"/>
        <v>7.0000000000000007E-2</v>
      </c>
      <c r="AL13" s="138">
        <f t="shared" si="7"/>
        <v>0.93</v>
      </c>
      <c r="AM13" s="138">
        <f t="shared" si="7"/>
        <v>0</v>
      </c>
      <c r="AN13" s="138">
        <f t="shared" si="7"/>
        <v>0</v>
      </c>
      <c r="AO13" s="174">
        <f t="shared" si="8"/>
        <v>1.0721549747431192E-3</v>
      </c>
      <c r="AP13" s="139"/>
      <c r="AR13" s="180">
        <f t="shared" si="17"/>
        <v>2011</v>
      </c>
      <c r="AS13" s="103" t="str">
        <f t="shared" si="18"/>
        <v>AF</v>
      </c>
      <c r="AT13" s="140">
        <f t="shared" si="9"/>
        <v>2.4967548693348115E-3</v>
      </c>
      <c r="AU13" s="147"/>
      <c r="AX13" s="180">
        <f t="shared" si="19"/>
        <v>2011</v>
      </c>
      <c r="AY13" s="103" t="str">
        <f t="shared" si="20"/>
        <v>AF</v>
      </c>
      <c r="AZ13" s="140">
        <f t="shared" si="10"/>
        <v>2.5226467540356589E-3</v>
      </c>
      <c r="BA13" s="147"/>
      <c r="BD13" s="180">
        <f t="shared" si="21"/>
        <v>2011</v>
      </c>
      <c r="BE13" s="103" t="str">
        <f t="shared" si="22"/>
        <v>AF</v>
      </c>
      <c r="BF13" s="140">
        <f t="shared" si="11"/>
        <v>1.008156921733052E-2</v>
      </c>
      <c r="BG13" s="147"/>
      <c r="BJ13" s="180">
        <f t="shared" si="23"/>
        <v>2011</v>
      </c>
      <c r="BK13" s="103" t="str">
        <f t="shared" si="24"/>
        <v>A</v>
      </c>
      <c r="BL13" s="140">
        <f t="shared" si="12"/>
        <v>1.8535013344546279E-3</v>
      </c>
      <c r="BM13" s="147"/>
      <c r="BP13" s="180">
        <f t="shared" si="25"/>
        <v>2011</v>
      </c>
      <c r="BQ13" s="103" t="str">
        <f t="shared" si="26"/>
        <v>A</v>
      </c>
      <c r="BR13" s="140">
        <f t="shared" si="13"/>
        <v>2.2370771780291414E-3</v>
      </c>
      <c r="BS13" s="147"/>
    </row>
    <row r="14" spans="1:72" ht="13">
      <c r="A14" s="173">
        <v>10</v>
      </c>
      <c r="B14" s="180">
        <f>B13-1</f>
        <v>2010</v>
      </c>
      <c r="C14" s="138" t="str">
        <f t="shared" si="3"/>
        <v/>
      </c>
      <c r="D14" s="138">
        <f t="shared" si="3"/>
        <v>0</v>
      </c>
      <c r="E14" s="138">
        <f t="shared" si="3"/>
        <v>0</v>
      </c>
      <c r="F14" s="138">
        <f t="shared" si="3"/>
        <v>0</v>
      </c>
      <c r="G14" s="138">
        <f t="shared" si="3"/>
        <v>0</v>
      </c>
      <c r="H14" s="138">
        <f t="shared" si="3"/>
        <v>0</v>
      </c>
      <c r="I14" s="138">
        <f t="shared" si="3"/>
        <v>0.44</v>
      </c>
      <c r="J14" s="138">
        <f t="shared" si="3"/>
        <v>0.56000000000000005</v>
      </c>
      <c r="K14" s="138">
        <f t="shared" si="3"/>
        <v>0</v>
      </c>
      <c r="L14" s="138">
        <f t="shared" si="3"/>
        <v>0</v>
      </c>
      <c r="M14" s="174">
        <f t="shared" si="4"/>
        <v>0.23745198159509237</v>
      </c>
      <c r="O14" s="173">
        <v>10</v>
      </c>
      <c r="P14" s="180">
        <f>P13-1</f>
        <v>2010</v>
      </c>
      <c r="Q14" s="138" t="str">
        <f t="shared" si="5"/>
        <v/>
      </c>
      <c r="R14" s="138">
        <f t="shared" si="5"/>
        <v>0</v>
      </c>
      <c r="S14" s="138">
        <f t="shared" si="5"/>
        <v>0</v>
      </c>
      <c r="T14" s="138">
        <f t="shared" si="5"/>
        <v>0</v>
      </c>
      <c r="U14" s="138">
        <f t="shared" si="5"/>
        <v>0</v>
      </c>
      <c r="V14" s="138">
        <f t="shared" si="5"/>
        <v>0</v>
      </c>
      <c r="W14" s="138">
        <f t="shared" si="5"/>
        <v>0.3</v>
      </c>
      <c r="X14" s="138">
        <f t="shared" si="5"/>
        <v>0.7</v>
      </c>
      <c r="Y14" s="138">
        <f t="shared" si="5"/>
        <v>0</v>
      </c>
      <c r="Z14" s="138">
        <f t="shared" si="5"/>
        <v>0</v>
      </c>
      <c r="AA14" s="174">
        <f t="shared" si="6"/>
        <v>5.8445895934807479E-2</v>
      </c>
      <c r="AC14" s="173">
        <v>10</v>
      </c>
      <c r="AD14" s="180">
        <f>AD13-1</f>
        <v>2010</v>
      </c>
      <c r="AE14" s="138">
        <f t="shared" si="7"/>
        <v>0</v>
      </c>
      <c r="AF14" s="138">
        <f t="shared" si="7"/>
        <v>0</v>
      </c>
      <c r="AG14" s="138">
        <f t="shared" si="7"/>
        <v>0</v>
      </c>
      <c r="AH14" s="138">
        <f t="shared" si="7"/>
        <v>0</v>
      </c>
      <c r="AI14" s="138">
        <f t="shared" si="7"/>
        <v>0</v>
      </c>
      <c r="AJ14" s="138">
        <f t="shared" si="7"/>
        <v>0</v>
      </c>
      <c r="AK14" s="138">
        <f t="shared" si="7"/>
        <v>0.24</v>
      </c>
      <c r="AL14" s="138">
        <f t="shared" si="7"/>
        <v>0.76</v>
      </c>
      <c r="AM14" s="138">
        <f t="shared" si="7"/>
        <v>0</v>
      </c>
      <c r="AN14" s="138">
        <f t="shared" si="7"/>
        <v>0</v>
      </c>
      <c r="AO14" s="174">
        <f t="shared" si="8"/>
        <v>5.5801807206358185E-4</v>
      </c>
      <c r="AP14" s="139"/>
      <c r="AR14" s="180">
        <f>AR13-1</f>
        <v>2010</v>
      </c>
      <c r="AS14" s="103" t="str">
        <f t="shared" si="18"/>
        <v>AF</v>
      </c>
      <c r="AT14" s="140">
        <f t="shared" si="9"/>
        <v>2.1973801955980942E-3</v>
      </c>
      <c r="AU14" s="147"/>
      <c r="AX14" s="180">
        <f>AX13-1</f>
        <v>2010</v>
      </c>
      <c r="AY14" s="103" t="str">
        <f t="shared" si="20"/>
        <v>AF</v>
      </c>
      <c r="AZ14" s="140">
        <f t="shared" si="10"/>
        <v>1.037964928366647E-3</v>
      </c>
      <c r="BA14" s="147"/>
      <c r="BD14" s="180">
        <f>BD13-1</f>
        <v>2010</v>
      </c>
      <c r="BE14" s="103" t="str">
        <f t="shared" si="22"/>
        <v>AF</v>
      </c>
      <c r="BF14" s="140">
        <f t="shared" si="11"/>
        <v>4.7398969153212844E-3</v>
      </c>
      <c r="BG14" s="147"/>
      <c r="BJ14" s="180">
        <f>BJ13-1</f>
        <v>2010</v>
      </c>
      <c r="BK14" s="103" t="str">
        <f t="shared" si="24"/>
        <v>A</v>
      </c>
      <c r="BL14" s="140">
        <f t="shared" si="12"/>
        <v>1.3475656946537237E-3</v>
      </c>
      <c r="BM14" s="147"/>
      <c r="BP14" s="180">
        <f>BP13-1</f>
        <v>2010</v>
      </c>
      <c r="BQ14" s="103" t="str">
        <f t="shared" si="26"/>
        <v>A</v>
      </c>
      <c r="BR14" s="140">
        <f t="shared" si="13"/>
        <v>2.2670687986135166E-3</v>
      </c>
      <c r="BS14" s="147"/>
    </row>
    <row r="15" spans="1:72" ht="13">
      <c r="A15" s="173">
        <v>11</v>
      </c>
      <c r="B15" s="180">
        <f t="shared" si="14"/>
        <v>2009</v>
      </c>
      <c r="C15" s="138" t="str">
        <f t="shared" si="3"/>
        <v/>
      </c>
      <c r="D15" s="138">
        <f t="shared" si="3"/>
        <v>0</v>
      </c>
      <c r="E15" s="138">
        <f t="shared" si="3"/>
        <v>0</v>
      </c>
      <c r="F15" s="138">
        <f t="shared" si="3"/>
        <v>0</v>
      </c>
      <c r="G15" s="138">
        <f t="shared" si="3"/>
        <v>0</v>
      </c>
      <c r="H15" s="138">
        <f t="shared" si="3"/>
        <v>0</v>
      </c>
      <c r="I15" s="138">
        <f t="shared" si="3"/>
        <v>0.43</v>
      </c>
      <c r="J15" s="138">
        <f t="shared" si="3"/>
        <v>0.56999999999999995</v>
      </c>
      <c r="K15" s="138">
        <f t="shared" si="3"/>
        <v>0</v>
      </c>
      <c r="L15" s="138">
        <f t="shared" si="3"/>
        <v>0</v>
      </c>
      <c r="M15" s="174">
        <f t="shared" si="4"/>
        <v>0.20025590616050626</v>
      </c>
      <c r="O15" s="173">
        <v>11</v>
      </c>
      <c r="P15" s="180">
        <f t="shared" si="15"/>
        <v>2009</v>
      </c>
      <c r="Q15" s="138" t="str">
        <f t="shared" si="5"/>
        <v/>
      </c>
      <c r="R15" s="138">
        <f t="shared" si="5"/>
        <v>0</v>
      </c>
      <c r="S15" s="138">
        <f t="shared" si="5"/>
        <v>0</v>
      </c>
      <c r="T15" s="138">
        <f t="shared" si="5"/>
        <v>0</v>
      </c>
      <c r="U15" s="138">
        <f t="shared" si="5"/>
        <v>0</v>
      </c>
      <c r="V15" s="138">
        <f t="shared" si="5"/>
        <v>0</v>
      </c>
      <c r="W15" s="138">
        <f t="shared" si="5"/>
        <v>0.34</v>
      </c>
      <c r="X15" s="138">
        <f t="shared" si="5"/>
        <v>0.66</v>
      </c>
      <c r="Y15" s="138">
        <f t="shared" si="5"/>
        <v>0</v>
      </c>
      <c r="Z15" s="138">
        <f t="shared" si="5"/>
        <v>0</v>
      </c>
      <c r="AA15" s="174">
        <f t="shared" si="6"/>
        <v>4.0559143031922096E-2</v>
      </c>
      <c r="AC15" s="173">
        <v>11</v>
      </c>
      <c r="AD15" s="180">
        <f t="shared" si="16"/>
        <v>2009</v>
      </c>
      <c r="AE15" s="138">
        <f t="shared" si="7"/>
        <v>0</v>
      </c>
      <c r="AF15" s="138">
        <f t="shared" si="7"/>
        <v>0</v>
      </c>
      <c r="AG15" s="138">
        <f t="shared" si="7"/>
        <v>0</v>
      </c>
      <c r="AH15" s="138">
        <f t="shared" si="7"/>
        <v>0</v>
      </c>
      <c r="AI15" s="138">
        <f t="shared" si="7"/>
        <v>0</v>
      </c>
      <c r="AJ15" s="138">
        <f t="shared" si="7"/>
        <v>0</v>
      </c>
      <c r="AK15" s="138">
        <f t="shared" si="7"/>
        <v>0.45</v>
      </c>
      <c r="AL15" s="138">
        <f t="shared" si="7"/>
        <v>0.55000000000000004</v>
      </c>
      <c r="AM15" s="138">
        <f t="shared" si="7"/>
        <v>0</v>
      </c>
      <c r="AN15" s="138">
        <f t="shared" si="7"/>
        <v>0</v>
      </c>
      <c r="AO15" s="174">
        <f t="shared" si="8"/>
        <v>6.8637373903372614E-4</v>
      </c>
      <c r="AP15" s="139"/>
      <c r="AR15" s="180">
        <f t="shared" si="17"/>
        <v>2009</v>
      </c>
      <c r="AS15" s="103" t="str">
        <f t="shared" si="18"/>
        <v>AF</v>
      </c>
      <c r="AT15" s="140">
        <f t="shared" si="9"/>
        <v>1.3663909919095097E-3</v>
      </c>
      <c r="AU15" s="147"/>
      <c r="AX15" s="180">
        <f t="shared" si="19"/>
        <v>2009</v>
      </c>
      <c r="AY15" s="103" t="str">
        <f t="shared" si="20"/>
        <v>AF</v>
      </c>
      <c r="AZ15" s="140">
        <f t="shared" si="10"/>
        <v>9.118167618867738E-4</v>
      </c>
      <c r="BA15" s="147"/>
      <c r="BD15" s="180">
        <f t="shared" si="21"/>
        <v>2009</v>
      </c>
      <c r="BE15" s="103" t="str">
        <f t="shared" si="22"/>
        <v>AF</v>
      </c>
      <c r="BF15" s="140">
        <f t="shared" si="11"/>
        <v>4.649555852611671E-3</v>
      </c>
      <c r="BG15" s="147"/>
      <c r="BJ15" s="180">
        <f t="shared" si="23"/>
        <v>2009</v>
      </c>
      <c r="BK15" s="103" t="str">
        <f t="shared" si="24"/>
        <v>A</v>
      </c>
      <c r="BL15" s="140">
        <f t="shared" si="12"/>
        <v>2.8394495184696595E-3</v>
      </c>
      <c r="BM15" s="147"/>
      <c r="BP15" s="180">
        <f t="shared" si="25"/>
        <v>2009</v>
      </c>
      <c r="BQ15" s="103" t="str">
        <f t="shared" si="26"/>
        <v>A</v>
      </c>
      <c r="BR15" s="140">
        <f t="shared" si="13"/>
        <v>2.3640072237567401E-3</v>
      </c>
      <c r="BS15" s="147"/>
    </row>
    <row r="16" spans="1:72" ht="13">
      <c r="A16" s="173">
        <v>12</v>
      </c>
      <c r="B16" s="180">
        <f t="shared" si="14"/>
        <v>2008</v>
      </c>
      <c r="C16" s="138" t="str">
        <f t="shared" si="3"/>
        <v/>
      </c>
      <c r="D16" s="138">
        <f t="shared" si="3"/>
        <v>0</v>
      </c>
      <c r="E16" s="138">
        <f t="shared" si="3"/>
        <v>0</v>
      </c>
      <c r="F16" s="138">
        <f t="shared" si="3"/>
        <v>0</v>
      </c>
      <c r="G16" s="138">
        <f t="shared" si="3"/>
        <v>0</v>
      </c>
      <c r="H16" s="138">
        <f t="shared" si="3"/>
        <v>0.02</v>
      </c>
      <c r="I16" s="138">
        <f t="shared" si="3"/>
        <v>0.42</v>
      </c>
      <c r="J16" s="138">
        <f t="shared" si="3"/>
        <v>0.56000000000000005</v>
      </c>
      <c r="K16" s="138">
        <f t="shared" si="3"/>
        <v>0</v>
      </c>
      <c r="L16" s="138">
        <f t="shared" si="3"/>
        <v>0</v>
      </c>
      <c r="M16" s="174">
        <f t="shared" si="4"/>
        <v>0.24230338430609985</v>
      </c>
      <c r="O16" s="173">
        <v>12</v>
      </c>
      <c r="P16" s="180">
        <f t="shared" si="15"/>
        <v>2008</v>
      </c>
      <c r="Q16" s="138" t="str">
        <f t="shared" si="5"/>
        <v/>
      </c>
      <c r="R16" s="138">
        <f t="shared" si="5"/>
        <v>0</v>
      </c>
      <c r="S16" s="138">
        <f t="shared" si="5"/>
        <v>0</v>
      </c>
      <c r="T16" s="138">
        <f t="shared" si="5"/>
        <v>0</v>
      </c>
      <c r="U16" s="138">
        <f t="shared" si="5"/>
        <v>0</v>
      </c>
      <c r="V16" s="138">
        <f t="shared" si="5"/>
        <v>0</v>
      </c>
      <c r="W16" s="138">
        <f t="shared" si="5"/>
        <v>0.34</v>
      </c>
      <c r="X16" s="138">
        <f t="shared" si="5"/>
        <v>0.66</v>
      </c>
      <c r="Y16" s="138">
        <f t="shared" si="5"/>
        <v>0</v>
      </c>
      <c r="Z16" s="138">
        <f t="shared" si="5"/>
        <v>0</v>
      </c>
      <c r="AA16" s="174">
        <f t="shared" si="6"/>
        <v>6.6530533230088035E-2</v>
      </c>
      <c r="AC16" s="173">
        <v>12</v>
      </c>
      <c r="AD16" s="180">
        <f t="shared" si="16"/>
        <v>2008</v>
      </c>
      <c r="AE16" s="138">
        <f t="shared" si="7"/>
        <v>0</v>
      </c>
      <c r="AF16" s="138">
        <f t="shared" si="7"/>
        <v>0</v>
      </c>
      <c r="AG16" s="138">
        <f t="shared" si="7"/>
        <v>0</v>
      </c>
      <c r="AH16" s="138">
        <f t="shared" si="7"/>
        <v>0</v>
      </c>
      <c r="AI16" s="138">
        <f t="shared" si="7"/>
        <v>0</v>
      </c>
      <c r="AJ16" s="138">
        <f t="shared" si="7"/>
        <v>0</v>
      </c>
      <c r="AK16" s="138">
        <f t="shared" si="7"/>
        <v>0.46</v>
      </c>
      <c r="AL16" s="138">
        <f t="shared" si="7"/>
        <v>0.54</v>
      </c>
      <c r="AM16" s="138">
        <f t="shared" si="7"/>
        <v>0</v>
      </c>
      <c r="AN16" s="138">
        <f t="shared" si="7"/>
        <v>0</v>
      </c>
      <c r="AO16" s="174">
        <f t="shared" si="8"/>
        <v>1.3146731055916755E-3</v>
      </c>
      <c r="AP16" s="139"/>
      <c r="AR16" s="180">
        <f t="shared" si="17"/>
        <v>2008</v>
      </c>
      <c r="AS16" s="103" t="str">
        <f t="shared" si="18"/>
        <v>AF</v>
      </c>
      <c r="AT16" s="140">
        <f t="shared" si="9"/>
        <v>1.3151173414976679E-4</v>
      </c>
      <c r="AU16" s="147"/>
      <c r="AX16" s="180">
        <f t="shared" si="19"/>
        <v>2008</v>
      </c>
      <c r="AY16" s="103" t="str">
        <f t="shared" si="20"/>
        <v>AF</v>
      </c>
      <c r="AZ16" s="140">
        <f t="shared" si="10"/>
        <v>2.6967633130280124E-3</v>
      </c>
      <c r="BA16" s="147"/>
      <c r="BD16" s="180">
        <f t="shared" si="21"/>
        <v>2008</v>
      </c>
      <c r="BE16" s="103" t="str">
        <f t="shared" si="22"/>
        <v>AF</v>
      </c>
      <c r="BF16" s="140">
        <f t="shared" si="11"/>
        <v>8.4069049397520312E-3</v>
      </c>
      <c r="BG16" s="147"/>
      <c r="BJ16" s="180">
        <f t="shared" si="23"/>
        <v>2008</v>
      </c>
      <c r="BK16" s="103" t="str">
        <f t="shared" si="24"/>
        <v>A</v>
      </c>
      <c r="BL16" s="140">
        <f t="shared" si="12"/>
        <v>3.3391945682796913E-3</v>
      </c>
      <c r="BM16" s="147"/>
      <c r="BP16" s="180">
        <f t="shared" si="25"/>
        <v>2008</v>
      </c>
      <c r="BQ16" s="103" t="str">
        <f t="shared" si="26"/>
        <v>A</v>
      </c>
      <c r="BR16" s="140">
        <f t="shared" si="13"/>
        <v>2.4578459260658618E-3</v>
      </c>
      <c r="BS16" s="147"/>
    </row>
    <row r="17" spans="1:71" ht="13">
      <c r="A17" s="173">
        <v>13</v>
      </c>
      <c r="B17" s="180">
        <f t="shared" si="14"/>
        <v>2007</v>
      </c>
      <c r="C17" s="138" t="str">
        <f t="shared" si="3"/>
        <v/>
      </c>
      <c r="D17" s="138">
        <f t="shared" si="3"/>
        <v>0</v>
      </c>
      <c r="E17" s="138">
        <f t="shared" si="3"/>
        <v>0</v>
      </c>
      <c r="F17" s="138">
        <f t="shared" si="3"/>
        <v>0</v>
      </c>
      <c r="G17" s="138">
        <f t="shared" si="3"/>
        <v>0</v>
      </c>
      <c r="H17" s="138">
        <f t="shared" si="3"/>
        <v>0.04</v>
      </c>
      <c r="I17" s="138">
        <f t="shared" si="3"/>
        <v>0.43</v>
      </c>
      <c r="J17" s="138">
        <f t="shared" si="3"/>
        <v>0.53</v>
      </c>
      <c r="K17" s="138">
        <f t="shared" si="3"/>
        <v>0</v>
      </c>
      <c r="L17" s="138">
        <f t="shared" si="3"/>
        <v>0</v>
      </c>
      <c r="M17" s="174">
        <f t="shared" si="4"/>
        <v>0.24346581249255497</v>
      </c>
      <c r="O17" s="173">
        <v>13</v>
      </c>
      <c r="P17" s="180">
        <f t="shared" si="15"/>
        <v>2007</v>
      </c>
      <c r="Q17" s="138" t="str">
        <f t="shared" si="5"/>
        <v/>
      </c>
      <c r="R17" s="138">
        <f t="shared" si="5"/>
        <v>0</v>
      </c>
      <c r="S17" s="138">
        <f t="shared" si="5"/>
        <v>0</v>
      </c>
      <c r="T17" s="138">
        <f t="shared" si="5"/>
        <v>0</v>
      </c>
      <c r="U17" s="138">
        <f t="shared" si="5"/>
        <v>0</v>
      </c>
      <c r="V17" s="138">
        <f t="shared" si="5"/>
        <v>0.14000000000000001</v>
      </c>
      <c r="W17" s="138">
        <f t="shared" si="5"/>
        <v>0.25</v>
      </c>
      <c r="X17" s="138">
        <f t="shared" si="5"/>
        <v>0.61</v>
      </c>
      <c r="Y17" s="138">
        <f t="shared" si="5"/>
        <v>0</v>
      </c>
      <c r="Z17" s="138">
        <f t="shared" si="5"/>
        <v>0</v>
      </c>
      <c r="AA17" s="174">
        <f t="shared" si="6"/>
        <v>6.5345481576616085E-2</v>
      </c>
      <c r="AC17" s="173">
        <v>13</v>
      </c>
      <c r="AD17" s="180">
        <f t="shared" si="16"/>
        <v>2007</v>
      </c>
      <c r="AE17" s="138">
        <f t="shared" si="7"/>
        <v>0</v>
      </c>
      <c r="AF17" s="138">
        <f t="shared" si="7"/>
        <v>0</v>
      </c>
      <c r="AG17" s="138">
        <f t="shared" si="7"/>
        <v>0</v>
      </c>
      <c r="AH17" s="138">
        <f t="shared" si="7"/>
        <v>0</v>
      </c>
      <c r="AI17" s="138">
        <f t="shared" si="7"/>
        <v>0</v>
      </c>
      <c r="AJ17" s="138">
        <f t="shared" si="7"/>
        <v>0</v>
      </c>
      <c r="AK17" s="138">
        <f t="shared" si="7"/>
        <v>0.27</v>
      </c>
      <c r="AL17" s="138">
        <f t="shared" si="7"/>
        <v>0.73</v>
      </c>
      <c r="AM17" s="138">
        <f t="shared" si="7"/>
        <v>0</v>
      </c>
      <c r="AN17" s="138">
        <f t="shared" si="7"/>
        <v>0</v>
      </c>
      <c r="AO17" s="174">
        <f t="shared" si="8"/>
        <v>8.1564433487857141E-4</v>
      </c>
      <c r="AP17" s="139"/>
      <c r="AR17" s="180">
        <f t="shared" si="17"/>
        <v>2007</v>
      </c>
      <c r="AS17" s="103" t="str">
        <f t="shared" si="18"/>
        <v>AF</v>
      </c>
      <c r="AT17" s="140">
        <f t="shared" si="9"/>
        <v>9.4797987750075573E-5</v>
      </c>
      <c r="AU17" s="147"/>
      <c r="AX17" s="180">
        <f t="shared" si="19"/>
        <v>2007</v>
      </c>
      <c r="AY17" s="103" t="str">
        <f t="shared" si="20"/>
        <v>AF</v>
      </c>
      <c r="AZ17" s="140">
        <f t="shared" si="10"/>
        <v>2.3497461329965988E-3</v>
      </c>
      <c r="BA17" s="147"/>
      <c r="BD17" s="180">
        <f t="shared" si="21"/>
        <v>2007</v>
      </c>
      <c r="BE17" s="103" t="str">
        <f t="shared" si="22"/>
        <v>AF</v>
      </c>
      <c r="BF17" s="140">
        <f t="shared" si="11"/>
        <v>1.1423649806042591E-2</v>
      </c>
      <c r="BG17" s="147"/>
      <c r="BJ17" s="180">
        <f t="shared" si="23"/>
        <v>2007</v>
      </c>
      <c r="BK17" s="103" t="str">
        <f t="shared" si="24"/>
        <v>A</v>
      </c>
      <c r="BL17" s="140">
        <f t="shared" si="12"/>
        <v>3.8429054648026258E-3</v>
      </c>
      <c r="BM17" s="147"/>
      <c r="BP17" s="180">
        <f t="shared" si="25"/>
        <v>2007</v>
      </c>
      <c r="BQ17" s="103" t="str">
        <f t="shared" si="26"/>
        <v>A</v>
      </c>
      <c r="BR17" s="140">
        <f t="shared" si="13"/>
        <v>2.0392391703070228E-3</v>
      </c>
      <c r="BS17" s="147"/>
    </row>
    <row r="18" spans="1:71" ht="13">
      <c r="A18" s="173">
        <v>14</v>
      </c>
      <c r="B18" s="180">
        <f t="shared" si="14"/>
        <v>2006</v>
      </c>
      <c r="C18" s="138" t="str">
        <f t="shared" si="3"/>
        <v/>
      </c>
      <c r="D18" s="138">
        <f t="shared" si="3"/>
        <v>0</v>
      </c>
      <c r="E18" s="138">
        <f t="shared" si="3"/>
        <v>0</v>
      </c>
      <c r="F18" s="138">
        <f t="shared" si="3"/>
        <v>0</v>
      </c>
      <c r="G18" s="138">
        <f t="shared" si="3"/>
        <v>0</v>
      </c>
      <c r="H18" s="138">
        <f t="shared" si="3"/>
        <v>0.18</v>
      </c>
      <c r="I18" s="138">
        <f t="shared" si="3"/>
        <v>0.35</v>
      </c>
      <c r="J18" s="138">
        <f t="shared" si="3"/>
        <v>0.47</v>
      </c>
      <c r="K18" s="138">
        <f t="shared" si="3"/>
        <v>0</v>
      </c>
      <c r="L18" s="138">
        <f t="shared" si="3"/>
        <v>0</v>
      </c>
      <c r="M18" s="174">
        <f t="shared" si="4"/>
        <v>0.20327312297842728</v>
      </c>
      <c r="O18" s="173">
        <v>14</v>
      </c>
      <c r="P18" s="180">
        <f t="shared" si="15"/>
        <v>2006</v>
      </c>
      <c r="Q18" s="138" t="str">
        <f t="shared" si="5"/>
        <v/>
      </c>
      <c r="R18" s="138">
        <f t="shared" si="5"/>
        <v>0</v>
      </c>
      <c r="S18" s="138">
        <f t="shared" si="5"/>
        <v>0</v>
      </c>
      <c r="T18" s="138">
        <f t="shared" si="5"/>
        <v>0</v>
      </c>
      <c r="U18" s="138">
        <f t="shared" si="5"/>
        <v>0</v>
      </c>
      <c r="V18" s="138">
        <f t="shared" si="5"/>
        <v>0.24</v>
      </c>
      <c r="W18" s="138">
        <f t="shared" si="5"/>
        <v>0.22</v>
      </c>
      <c r="X18" s="138">
        <f t="shared" si="5"/>
        <v>0.54</v>
      </c>
      <c r="Y18" s="138">
        <f t="shared" si="5"/>
        <v>0</v>
      </c>
      <c r="Z18" s="138">
        <f t="shared" si="5"/>
        <v>0</v>
      </c>
      <c r="AA18" s="174">
        <f t="shared" si="6"/>
        <v>6.0700662484418126E-2</v>
      </c>
      <c r="AC18" s="173">
        <v>14</v>
      </c>
      <c r="AD18" s="180">
        <f t="shared" si="16"/>
        <v>2006</v>
      </c>
      <c r="AE18" s="138">
        <f t="shared" si="7"/>
        <v>0</v>
      </c>
      <c r="AF18" s="138">
        <f t="shared" si="7"/>
        <v>0</v>
      </c>
      <c r="AG18" s="138">
        <f t="shared" si="7"/>
        <v>0</v>
      </c>
      <c r="AH18" s="138">
        <f t="shared" si="7"/>
        <v>0</v>
      </c>
      <c r="AI18" s="138">
        <f t="shared" si="7"/>
        <v>0</v>
      </c>
      <c r="AJ18" s="138">
        <f t="shared" si="7"/>
        <v>0.5</v>
      </c>
      <c r="AK18" s="138">
        <f t="shared" si="7"/>
        <v>0</v>
      </c>
      <c r="AL18" s="138">
        <f t="shared" si="7"/>
        <v>0.5</v>
      </c>
      <c r="AM18" s="138">
        <f t="shared" si="7"/>
        <v>0</v>
      </c>
      <c r="AN18" s="138">
        <f t="shared" si="7"/>
        <v>0</v>
      </c>
      <c r="AO18" s="174">
        <f t="shared" si="8"/>
        <v>9.7619959547125571E-4</v>
      </c>
      <c r="AP18" s="139"/>
      <c r="AR18" s="180">
        <f t="shared" si="17"/>
        <v>2006</v>
      </c>
      <c r="AS18" s="103" t="str">
        <f t="shared" si="18"/>
        <v>A</v>
      </c>
      <c r="AT18" s="140">
        <f t="shared" si="9"/>
        <v>1.2439460187953218E-3</v>
      </c>
      <c r="AU18" s="147"/>
      <c r="AX18" s="180">
        <f t="shared" si="19"/>
        <v>2006</v>
      </c>
      <c r="AY18" s="103" t="str">
        <f t="shared" si="20"/>
        <v>A</v>
      </c>
      <c r="AZ18" s="140">
        <f t="shared" si="10"/>
        <v>3.4735821825026569E-3</v>
      </c>
      <c r="BA18" s="147"/>
      <c r="BD18" s="180">
        <f t="shared" si="21"/>
        <v>2006</v>
      </c>
      <c r="BE18" s="103" t="str">
        <f t="shared" si="22"/>
        <v>A</v>
      </c>
      <c r="BF18" s="140">
        <f t="shared" si="11"/>
        <v>5.6176012677469486E-3</v>
      </c>
      <c r="BG18" s="147"/>
      <c r="BJ18" s="180">
        <f t="shared" si="23"/>
        <v>2006</v>
      </c>
      <c r="BK18" s="103" t="str">
        <f t="shared" si="24"/>
        <v>A</v>
      </c>
      <c r="BL18" s="140">
        <f t="shared" si="12"/>
        <v>3.5967327846968414E-3</v>
      </c>
      <c r="BM18" s="147"/>
      <c r="BP18" s="180">
        <f t="shared" si="25"/>
        <v>2006</v>
      </c>
      <c r="BQ18" s="103" t="str">
        <f t="shared" si="26"/>
        <v>A</v>
      </c>
      <c r="BR18" s="140">
        <f t="shared" si="13"/>
        <v>1.9103123263816417E-3</v>
      </c>
      <c r="BS18" s="147"/>
    </row>
    <row r="19" spans="1:71" ht="13">
      <c r="A19" s="173">
        <v>15</v>
      </c>
      <c r="B19" s="180">
        <f t="shared" si="14"/>
        <v>2005</v>
      </c>
      <c r="C19" s="138" t="str">
        <f t="shared" si="3"/>
        <v/>
      </c>
      <c r="D19" s="138">
        <f t="shared" si="3"/>
        <v>0</v>
      </c>
      <c r="E19" s="138">
        <f t="shared" si="3"/>
        <v>0</v>
      </c>
      <c r="F19" s="138">
        <f t="shared" si="3"/>
        <v>0</v>
      </c>
      <c r="G19" s="138">
        <f t="shared" si="3"/>
        <v>0</v>
      </c>
      <c r="H19" s="138">
        <f t="shared" si="3"/>
        <v>0.13</v>
      </c>
      <c r="I19" s="138">
        <f t="shared" si="3"/>
        <v>0.27</v>
      </c>
      <c r="J19" s="138">
        <f t="shared" si="3"/>
        <v>0.6</v>
      </c>
      <c r="K19" s="138">
        <f t="shared" si="3"/>
        <v>0</v>
      </c>
      <c r="L19" s="138">
        <f t="shared" si="3"/>
        <v>0</v>
      </c>
      <c r="M19" s="174">
        <f t="shared" si="4"/>
        <v>0.17059609555415062</v>
      </c>
      <c r="O19" s="173">
        <v>15</v>
      </c>
      <c r="P19" s="180">
        <f t="shared" si="15"/>
        <v>2005</v>
      </c>
      <c r="Q19" s="138" t="str">
        <f t="shared" si="5"/>
        <v/>
      </c>
      <c r="R19" s="138">
        <f t="shared" si="5"/>
        <v>0</v>
      </c>
      <c r="S19" s="138">
        <f t="shared" si="5"/>
        <v>0</v>
      </c>
      <c r="T19" s="138">
        <f t="shared" si="5"/>
        <v>0</v>
      </c>
      <c r="U19" s="138">
        <f t="shared" si="5"/>
        <v>0</v>
      </c>
      <c r="V19" s="138">
        <f t="shared" si="5"/>
        <v>0.17</v>
      </c>
      <c r="W19" s="138">
        <f t="shared" si="5"/>
        <v>0.17</v>
      </c>
      <c r="X19" s="138">
        <f t="shared" si="5"/>
        <v>0.66</v>
      </c>
      <c r="Y19" s="138">
        <f t="shared" si="5"/>
        <v>0</v>
      </c>
      <c r="Z19" s="138">
        <f t="shared" si="5"/>
        <v>0</v>
      </c>
      <c r="AA19" s="174">
        <f t="shared" si="6"/>
        <v>5.7906428369257495E-2</v>
      </c>
      <c r="AC19" s="173">
        <v>15</v>
      </c>
      <c r="AD19" s="180">
        <f t="shared" si="16"/>
        <v>2005</v>
      </c>
      <c r="AE19" s="138">
        <f t="shared" si="7"/>
        <v>0</v>
      </c>
      <c r="AF19" s="138">
        <f t="shared" si="7"/>
        <v>0</v>
      </c>
      <c r="AG19" s="138">
        <f t="shared" si="7"/>
        <v>0</v>
      </c>
      <c r="AH19" s="138">
        <f t="shared" si="7"/>
        <v>0</v>
      </c>
      <c r="AI19" s="138">
        <f t="shared" si="7"/>
        <v>0</v>
      </c>
      <c r="AJ19" s="138">
        <f t="shared" si="7"/>
        <v>0.15</v>
      </c>
      <c r="AK19" s="138">
        <f t="shared" si="7"/>
        <v>0</v>
      </c>
      <c r="AL19" s="138">
        <f t="shared" si="7"/>
        <v>0.85</v>
      </c>
      <c r="AM19" s="138">
        <f t="shared" si="7"/>
        <v>0</v>
      </c>
      <c r="AN19" s="138">
        <f t="shared" si="7"/>
        <v>0</v>
      </c>
      <c r="AO19" s="174">
        <f t="shared" si="8"/>
        <v>6.4004882413918988E-4</v>
      </c>
      <c r="AP19" s="139"/>
      <c r="AR19" s="180">
        <f t="shared" si="17"/>
        <v>2005</v>
      </c>
      <c r="AS19" s="103" t="str">
        <f t="shared" si="18"/>
        <v>A</v>
      </c>
      <c r="AT19" s="140">
        <f t="shared" si="9"/>
        <v>7.5661004086261907E-4</v>
      </c>
      <c r="AU19" s="147"/>
      <c r="AX19" s="180">
        <f t="shared" si="19"/>
        <v>2005</v>
      </c>
      <c r="AY19" s="103" t="str">
        <f t="shared" si="20"/>
        <v>A</v>
      </c>
      <c r="AZ19" s="140">
        <f t="shared" si="10"/>
        <v>2.6233321724876833E-3</v>
      </c>
      <c r="BA19" s="147"/>
      <c r="BD19" s="180">
        <f t="shared" si="21"/>
        <v>2005</v>
      </c>
      <c r="BE19" s="103" t="str">
        <f t="shared" si="22"/>
        <v>A</v>
      </c>
      <c r="BF19" s="140">
        <f t="shared" si="11"/>
        <v>6.3720164206080019E-3</v>
      </c>
      <c r="BG19" s="147"/>
      <c r="BJ19" s="180">
        <f t="shared" si="23"/>
        <v>2005</v>
      </c>
      <c r="BK19" s="103" t="str">
        <f t="shared" si="24"/>
        <v>N</v>
      </c>
      <c r="BL19" s="140">
        <f t="shared" si="12"/>
        <v>3.0735312024995202E-3</v>
      </c>
      <c r="BM19" s="147"/>
      <c r="BP19" s="180">
        <f t="shared" si="25"/>
        <v>2005</v>
      </c>
      <c r="BQ19" s="103" t="str">
        <f t="shared" si="26"/>
        <v>N</v>
      </c>
      <c r="BR19" s="140">
        <f t="shared" si="13"/>
        <v>1.433427177012808E-3</v>
      </c>
      <c r="BS19" s="147"/>
    </row>
    <row r="20" spans="1:71" ht="13">
      <c r="A20" s="173">
        <v>16</v>
      </c>
      <c r="B20" s="180">
        <f t="shared" si="14"/>
        <v>2004</v>
      </c>
      <c r="C20" s="138" t="str">
        <f t="shared" si="3"/>
        <v/>
      </c>
      <c r="D20" s="138">
        <f t="shared" si="3"/>
        <v>0</v>
      </c>
      <c r="E20" s="138">
        <f t="shared" si="3"/>
        <v>0</v>
      </c>
      <c r="F20" s="138">
        <f t="shared" si="3"/>
        <v>0</v>
      </c>
      <c r="G20" s="138">
        <f t="shared" si="3"/>
        <v>0</v>
      </c>
      <c r="H20" s="138">
        <f t="shared" si="3"/>
        <v>0.24</v>
      </c>
      <c r="I20" s="138">
        <f t="shared" si="3"/>
        <v>0.16</v>
      </c>
      <c r="J20" s="138">
        <f t="shared" si="3"/>
        <v>0.6</v>
      </c>
      <c r="K20" s="138">
        <f t="shared" si="3"/>
        <v>0</v>
      </c>
      <c r="L20" s="138">
        <f t="shared" si="3"/>
        <v>0</v>
      </c>
      <c r="M20" s="174">
        <f t="shared" si="4"/>
        <v>0.1354705953266877</v>
      </c>
      <c r="O20" s="173">
        <v>16</v>
      </c>
      <c r="P20" s="180">
        <f t="shared" si="15"/>
        <v>2004</v>
      </c>
      <c r="Q20" s="138" t="str">
        <f t="shared" si="5"/>
        <v/>
      </c>
      <c r="R20" s="138">
        <f t="shared" si="5"/>
        <v>0</v>
      </c>
      <c r="S20" s="138">
        <f t="shared" si="5"/>
        <v>0</v>
      </c>
      <c r="T20" s="138">
        <f t="shared" si="5"/>
        <v>0</v>
      </c>
      <c r="U20" s="138">
        <f t="shared" si="5"/>
        <v>0.01</v>
      </c>
      <c r="V20" s="138">
        <f t="shared" si="5"/>
        <v>0.26</v>
      </c>
      <c r="W20" s="138">
        <f t="shared" si="5"/>
        <v>0.08</v>
      </c>
      <c r="X20" s="138">
        <f t="shared" si="5"/>
        <v>0.65</v>
      </c>
      <c r="Y20" s="138">
        <f t="shared" si="5"/>
        <v>0</v>
      </c>
      <c r="Z20" s="138">
        <f t="shared" si="5"/>
        <v>0</v>
      </c>
      <c r="AA20" s="174">
        <f t="shared" si="6"/>
        <v>5.3704515836470061E-2</v>
      </c>
      <c r="AC20" s="173">
        <v>16</v>
      </c>
      <c r="AD20" s="180">
        <f t="shared" si="16"/>
        <v>2004</v>
      </c>
      <c r="AE20" s="138">
        <f t="shared" si="7"/>
        <v>0</v>
      </c>
      <c r="AF20" s="138">
        <f t="shared" si="7"/>
        <v>0</v>
      </c>
      <c r="AG20" s="138">
        <f t="shared" si="7"/>
        <v>0</v>
      </c>
      <c r="AH20" s="138">
        <f t="shared" si="7"/>
        <v>0</v>
      </c>
      <c r="AI20" s="138">
        <f t="shared" si="7"/>
        <v>0</v>
      </c>
      <c r="AJ20" s="138">
        <f t="shared" si="7"/>
        <v>0.33</v>
      </c>
      <c r="AK20" s="138">
        <f t="shared" si="7"/>
        <v>0</v>
      </c>
      <c r="AL20" s="138">
        <f t="shared" si="7"/>
        <v>0.67</v>
      </c>
      <c r="AM20" s="138">
        <f t="shared" si="7"/>
        <v>0</v>
      </c>
      <c r="AN20" s="138">
        <f t="shared" si="7"/>
        <v>0</v>
      </c>
      <c r="AO20" s="174">
        <f t="shared" si="8"/>
        <v>4.6707414191830653E-4</v>
      </c>
      <c r="AP20" s="139"/>
      <c r="AR20" s="180">
        <f t="shared" si="17"/>
        <v>2004</v>
      </c>
      <c r="AS20" s="103" t="str">
        <f t="shared" si="18"/>
        <v>A</v>
      </c>
      <c r="AT20" s="140">
        <f t="shared" si="9"/>
        <v>3.904566166210857E-4</v>
      </c>
      <c r="AU20" s="147"/>
      <c r="AX20" s="180">
        <f t="shared" si="19"/>
        <v>2004</v>
      </c>
      <c r="AY20" s="103" t="str">
        <f t="shared" si="20"/>
        <v>A</v>
      </c>
      <c r="AZ20" s="140">
        <f t="shared" si="10"/>
        <v>2.7000513819312975E-3</v>
      </c>
      <c r="BA20" s="147"/>
      <c r="BD20" s="180">
        <f t="shared" si="21"/>
        <v>2004</v>
      </c>
      <c r="BE20" s="103" t="str">
        <f t="shared" si="22"/>
        <v>A</v>
      </c>
      <c r="BF20" s="140">
        <f t="shared" si="11"/>
        <v>2.9523810640621965E-3</v>
      </c>
      <c r="BG20" s="147"/>
      <c r="BJ20" s="180">
        <f t="shared" si="23"/>
        <v>2004</v>
      </c>
      <c r="BK20" s="103" t="str">
        <f t="shared" si="24"/>
        <v>N</v>
      </c>
      <c r="BL20" s="140">
        <f t="shared" si="12"/>
        <v>2.4270981882963958E-3</v>
      </c>
      <c r="BM20" s="147"/>
      <c r="BP20" s="180">
        <f t="shared" si="25"/>
        <v>2004</v>
      </c>
      <c r="BQ20" s="103" t="str">
        <f t="shared" si="26"/>
        <v>N</v>
      </c>
      <c r="BR20" s="140">
        <f t="shared" si="13"/>
        <v>1.5526727935749355E-3</v>
      </c>
      <c r="BS20" s="147"/>
    </row>
    <row r="21" spans="1:71" ht="13">
      <c r="A21" s="173">
        <v>17</v>
      </c>
      <c r="B21" s="180">
        <f t="shared" si="14"/>
        <v>2003</v>
      </c>
      <c r="C21" s="138" t="str">
        <f t="shared" si="3"/>
        <v/>
      </c>
      <c r="D21" s="138">
        <f t="shared" si="3"/>
        <v>0</v>
      </c>
      <c r="E21" s="138">
        <f t="shared" si="3"/>
        <v>0</v>
      </c>
      <c r="F21" s="138">
        <f t="shared" si="3"/>
        <v>0</v>
      </c>
      <c r="G21" s="138">
        <f t="shared" si="3"/>
        <v>0</v>
      </c>
      <c r="H21" s="138">
        <f t="shared" si="3"/>
        <v>0.85</v>
      </c>
      <c r="I21" s="138">
        <f t="shared" si="3"/>
        <v>0.02</v>
      </c>
      <c r="J21" s="138">
        <f t="shared" si="3"/>
        <v>0.12</v>
      </c>
      <c r="K21" s="138">
        <f t="shared" si="3"/>
        <v>0</v>
      </c>
      <c r="L21" s="138">
        <f t="shared" si="3"/>
        <v>0</v>
      </c>
      <c r="M21" s="174">
        <f t="shared" si="4"/>
        <v>0.11633932620949794</v>
      </c>
      <c r="O21" s="173">
        <v>17</v>
      </c>
      <c r="P21" s="180">
        <f t="shared" si="15"/>
        <v>2003</v>
      </c>
      <c r="Q21" s="138" t="str">
        <f t="shared" si="5"/>
        <v/>
      </c>
      <c r="R21" s="138">
        <f t="shared" si="5"/>
        <v>0</v>
      </c>
      <c r="S21" s="138">
        <f t="shared" si="5"/>
        <v>0</v>
      </c>
      <c r="T21" s="138">
        <f t="shared" si="5"/>
        <v>0</v>
      </c>
      <c r="U21" s="138">
        <f t="shared" si="5"/>
        <v>0.25</v>
      </c>
      <c r="V21" s="138">
        <f t="shared" si="5"/>
        <v>0.69</v>
      </c>
      <c r="W21" s="138">
        <f t="shared" si="5"/>
        <v>0</v>
      </c>
      <c r="X21" s="138">
        <f t="shared" si="5"/>
        <v>0.06</v>
      </c>
      <c r="Y21" s="138">
        <f t="shared" si="5"/>
        <v>0</v>
      </c>
      <c r="Z21" s="138">
        <f t="shared" si="5"/>
        <v>0</v>
      </c>
      <c r="AA21" s="174">
        <f t="shared" si="6"/>
        <v>4.5389372667158666E-2</v>
      </c>
      <c r="AC21" s="173">
        <v>17</v>
      </c>
      <c r="AD21" s="180">
        <f t="shared" si="16"/>
        <v>2003</v>
      </c>
      <c r="AE21" s="138">
        <f t="shared" si="7"/>
        <v>0</v>
      </c>
      <c r="AF21" s="138">
        <f t="shared" si="7"/>
        <v>0</v>
      </c>
      <c r="AG21" s="138">
        <f t="shared" si="7"/>
        <v>0</v>
      </c>
      <c r="AH21" s="138">
        <f t="shared" si="7"/>
        <v>0</v>
      </c>
      <c r="AI21" s="138">
        <f t="shared" si="7"/>
        <v>0.85</v>
      </c>
      <c r="AJ21" s="138">
        <f t="shared" si="7"/>
        <v>0.14000000000000001</v>
      </c>
      <c r="AK21" s="138">
        <f t="shared" si="7"/>
        <v>0</v>
      </c>
      <c r="AL21" s="138">
        <f t="shared" si="7"/>
        <v>0.01</v>
      </c>
      <c r="AM21" s="138">
        <f t="shared" si="7"/>
        <v>0</v>
      </c>
      <c r="AN21" s="138">
        <f t="shared" si="7"/>
        <v>0</v>
      </c>
      <c r="AO21" s="174">
        <f t="shared" si="8"/>
        <v>3.7492014455165244E-4</v>
      </c>
      <c r="AP21" s="139"/>
      <c r="AR21" s="180">
        <f t="shared" si="17"/>
        <v>2003</v>
      </c>
      <c r="AS21" s="103" t="str">
        <f t="shared" si="18"/>
        <v>A</v>
      </c>
      <c r="AT21" s="140">
        <f t="shared" si="9"/>
        <v>4.274357947968988E-4</v>
      </c>
      <c r="AU21" s="147"/>
      <c r="AX21" s="180">
        <f t="shared" si="19"/>
        <v>2003</v>
      </c>
      <c r="AY21" s="103" t="str">
        <f t="shared" si="20"/>
        <v>A</v>
      </c>
      <c r="AZ21" s="140">
        <f t="shared" si="10"/>
        <v>2.1365684666170776E-3</v>
      </c>
      <c r="BA21" s="147"/>
      <c r="BD21" s="180">
        <f t="shared" si="21"/>
        <v>2003</v>
      </c>
      <c r="BE21" s="103" t="str">
        <f t="shared" si="22"/>
        <v>M</v>
      </c>
      <c r="BF21" s="140">
        <f t="shared" si="11"/>
        <v>2.6278615391509249E-3</v>
      </c>
      <c r="BG21" s="147"/>
      <c r="BJ21" s="180">
        <f t="shared" si="23"/>
        <v>2003</v>
      </c>
      <c r="BK21" s="103" t="str">
        <f t="shared" si="24"/>
        <v>N</v>
      </c>
      <c r="BL21" s="140">
        <f t="shared" si="12"/>
        <v>2.5046740191195143E-3</v>
      </c>
      <c r="BM21" s="147"/>
      <c r="BP21" s="180">
        <f t="shared" si="25"/>
        <v>2003</v>
      </c>
      <c r="BQ21" s="103" t="str">
        <f t="shared" si="26"/>
        <v>N</v>
      </c>
      <c r="BR21" s="140">
        <f t="shared" si="13"/>
        <v>1.224210303026433E-3</v>
      </c>
      <c r="BS21" s="147"/>
    </row>
    <row r="22" spans="1:71" ht="13">
      <c r="A22" s="173">
        <v>18</v>
      </c>
      <c r="B22" s="180">
        <f t="shared" si="14"/>
        <v>2002</v>
      </c>
      <c r="C22" s="138" t="str">
        <f t="shared" ref="C22:L34" si="27">VLOOKUP($B22,techs,C$2,FALSE)</f>
        <v/>
      </c>
      <c r="D22" s="138">
        <f t="shared" si="27"/>
        <v>0</v>
      </c>
      <c r="E22" s="138">
        <f t="shared" si="27"/>
        <v>0</v>
      </c>
      <c r="F22" s="138">
        <f t="shared" si="27"/>
        <v>0</v>
      </c>
      <c r="G22" s="138">
        <f t="shared" si="27"/>
        <v>0.01</v>
      </c>
      <c r="H22" s="138">
        <f t="shared" si="27"/>
        <v>0.99</v>
      </c>
      <c r="I22" s="138">
        <f t="shared" si="27"/>
        <v>0</v>
      </c>
      <c r="J22" s="138">
        <f t="shared" si="27"/>
        <v>0</v>
      </c>
      <c r="K22" s="138">
        <f t="shared" si="27"/>
        <v>0</v>
      </c>
      <c r="L22" s="138">
        <f t="shared" si="27"/>
        <v>0</v>
      </c>
      <c r="M22" s="174">
        <f t="shared" si="4"/>
        <v>9.4278130823836445E-2</v>
      </c>
      <c r="O22" s="173">
        <v>18</v>
      </c>
      <c r="P22" s="180">
        <f t="shared" si="15"/>
        <v>2002</v>
      </c>
      <c r="Q22" s="138" t="str">
        <f t="shared" ref="Q22:Z34" si="28">VLOOKUP($B22,techs,Q$2,FALSE)</f>
        <v/>
      </c>
      <c r="R22" s="138">
        <f t="shared" si="28"/>
        <v>0</v>
      </c>
      <c r="S22" s="138">
        <f t="shared" si="28"/>
        <v>0</v>
      </c>
      <c r="T22" s="138">
        <f t="shared" si="28"/>
        <v>0</v>
      </c>
      <c r="U22" s="138">
        <f t="shared" si="28"/>
        <v>0.31</v>
      </c>
      <c r="V22" s="138">
        <f t="shared" si="28"/>
        <v>0.69</v>
      </c>
      <c r="W22" s="138">
        <f t="shared" si="28"/>
        <v>0</v>
      </c>
      <c r="X22" s="138">
        <f t="shared" si="28"/>
        <v>0</v>
      </c>
      <c r="Y22" s="138">
        <f t="shared" si="28"/>
        <v>0</v>
      </c>
      <c r="Z22" s="138">
        <f t="shared" si="28"/>
        <v>0</v>
      </c>
      <c r="AA22" s="174">
        <f t="shared" si="6"/>
        <v>4.0565010454170151E-2</v>
      </c>
      <c r="AC22" s="173">
        <v>18</v>
      </c>
      <c r="AD22" s="180">
        <f t="shared" si="16"/>
        <v>2002</v>
      </c>
      <c r="AE22" s="138">
        <f t="shared" ref="AE22:AN34" si="29">VLOOKUP($B22,techs,AE$2,FALSE)</f>
        <v>0</v>
      </c>
      <c r="AF22" s="138">
        <f t="shared" si="29"/>
        <v>0</v>
      </c>
      <c r="AG22" s="138">
        <f t="shared" si="29"/>
        <v>0</v>
      </c>
      <c r="AH22" s="138">
        <f t="shared" si="29"/>
        <v>0</v>
      </c>
      <c r="AI22" s="138">
        <f t="shared" si="29"/>
        <v>0.94</v>
      </c>
      <c r="AJ22" s="138">
        <f t="shared" si="29"/>
        <v>0.06</v>
      </c>
      <c r="AK22" s="138">
        <f t="shared" si="29"/>
        <v>0</v>
      </c>
      <c r="AL22" s="138">
        <f t="shared" si="29"/>
        <v>0</v>
      </c>
      <c r="AM22" s="138">
        <f t="shared" si="29"/>
        <v>0</v>
      </c>
      <c r="AN22" s="138">
        <f t="shared" si="29"/>
        <v>0</v>
      </c>
      <c r="AO22" s="174">
        <f t="shared" si="8"/>
        <v>3.352004258557637E-4</v>
      </c>
      <c r="AP22" s="139"/>
      <c r="AR22" s="180">
        <f t="shared" si="17"/>
        <v>2002</v>
      </c>
      <c r="AS22" s="103" t="str">
        <f t="shared" si="18"/>
        <v>A</v>
      </c>
      <c r="AT22" s="140">
        <f t="shared" si="9"/>
        <v>3.8377550459772449E-4</v>
      </c>
      <c r="AU22" s="147"/>
      <c r="AX22" s="180">
        <f t="shared" si="19"/>
        <v>2002</v>
      </c>
      <c r="AY22" s="103" t="str">
        <f t="shared" si="20"/>
        <v>A</v>
      </c>
      <c r="AZ22" s="140">
        <f t="shared" si="10"/>
        <v>1.740992912344367E-3</v>
      </c>
      <c r="BA22" s="147"/>
      <c r="BD22" s="180">
        <f t="shared" si="21"/>
        <v>2002</v>
      </c>
      <c r="BE22" s="103" t="str">
        <f t="shared" si="22"/>
        <v>M</v>
      </c>
      <c r="BF22" s="140">
        <f t="shared" si="11"/>
        <v>1.8294625858994952E-3</v>
      </c>
      <c r="BG22" s="147"/>
      <c r="BJ22" s="180">
        <f t="shared" si="23"/>
        <v>2002</v>
      </c>
      <c r="BK22" s="103" t="str">
        <f t="shared" si="24"/>
        <v>N</v>
      </c>
      <c r="BL22" s="140">
        <f t="shared" si="12"/>
        <v>1.9127955792109528E-3</v>
      </c>
      <c r="BM22" s="147"/>
      <c r="BP22" s="180">
        <f t="shared" si="25"/>
        <v>2002</v>
      </c>
      <c r="BQ22" s="103" t="str">
        <f t="shared" si="26"/>
        <v>N</v>
      </c>
      <c r="BR22" s="140">
        <f t="shared" si="13"/>
        <v>1.1634773614512958E-3</v>
      </c>
      <c r="BS22" s="147"/>
    </row>
    <row r="23" spans="1:71" ht="13">
      <c r="A23" s="173">
        <v>19</v>
      </c>
      <c r="B23" s="180">
        <f t="shared" si="14"/>
        <v>2001</v>
      </c>
      <c r="C23" s="138" t="str">
        <f t="shared" si="27"/>
        <v/>
      </c>
      <c r="D23" s="138">
        <f t="shared" si="27"/>
        <v>0</v>
      </c>
      <c r="E23" s="138">
        <f t="shared" si="27"/>
        <v>0</v>
      </c>
      <c r="F23" s="138">
        <f t="shared" si="27"/>
        <v>0</v>
      </c>
      <c r="G23" s="138">
        <f t="shared" si="27"/>
        <v>0.03</v>
      </c>
      <c r="H23" s="138">
        <f t="shared" si="27"/>
        <v>0.97</v>
      </c>
      <c r="I23" s="138">
        <f t="shared" si="27"/>
        <v>0</v>
      </c>
      <c r="J23" s="138">
        <f t="shared" si="27"/>
        <v>0</v>
      </c>
      <c r="K23" s="138">
        <f t="shared" si="27"/>
        <v>0</v>
      </c>
      <c r="L23" s="138">
        <f t="shared" si="27"/>
        <v>0</v>
      </c>
      <c r="M23" s="174">
        <f t="shared" si="4"/>
        <v>7.386732321782484E-2</v>
      </c>
      <c r="O23" s="173">
        <v>19</v>
      </c>
      <c r="P23" s="180">
        <f t="shared" si="15"/>
        <v>2001</v>
      </c>
      <c r="Q23" s="138" t="str">
        <f t="shared" si="28"/>
        <v/>
      </c>
      <c r="R23" s="138">
        <f t="shared" si="28"/>
        <v>0</v>
      </c>
      <c r="S23" s="138">
        <f t="shared" si="28"/>
        <v>0</v>
      </c>
      <c r="T23" s="138">
        <f t="shared" si="28"/>
        <v>0</v>
      </c>
      <c r="U23" s="138">
        <f t="shared" si="28"/>
        <v>0.24</v>
      </c>
      <c r="V23" s="138">
        <f t="shared" si="28"/>
        <v>0.76</v>
      </c>
      <c r="W23" s="138">
        <f t="shared" si="28"/>
        <v>0</v>
      </c>
      <c r="X23" s="138">
        <f t="shared" si="28"/>
        <v>0</v>
      </c>
      <c r="Y23" s="138">
        <f t="shared" si="28"/>
        <v>0</v>
      </c>
      <c r="Z23" s="138">
        <f t="shared" si="28"/>
        <v>0</v>
      </c>
      <c r="AA23" s="174">
        <f t="shared" si="6"/>
        <v>3.2134698168161176E-2</v>
      </c>
      <c r="AC23" s="173">
        <v>19</v>
      </c>
      <c r="AD23" s="180">
        <f t="shared" si="16"/>
        <v>2001</v>
      </c>
      <c r="AE23" s="138">
        <f t="shared" si="29"/>
        <v>0</v>
      </c>
      <c r="AF23" s="138">
        <f t="shared" si="29"/>
        <v>0</v>
      </c>
      <c r="AG23" s="138">
        <f t="shared" si="29"/>
        <v>0</v>
      </c>
      <c r="AH23" s="138">
        <f t="shared" si="29"/>
        <v>0</v>
      </c>
      <c r="AI23" s="138">
        <f t="shared" si="29"/>
        <v>0.78</v>
      </c>
      <c r="AJ23" s="138">
        <f t="shared" si="29"/>
        <v>0.22</v>
      </c>
      <c r="AK23" s="138">
        <f t="shared" si="29"/>
        <v>0</v>
      </c>
      <c r="AL23" s="138">
        <f t="shared" si="29"/>
        <v>0</v>
      </c>
      <c r="AM23" s="138">
        <f t="shared" si="29"/>
        <v>0</v>
      </c>
      <c r="AN23" s="138">
        <f t="shared" si="29"/>
        <v>0</v>
      </c>
      <c r="AO23" s="174">
        <f t="shared" si="8"/>
        <v>3.801086766862469E-4</v>
      </c>
      <c r="AP23" s="139"/>
      <c r="AR23" s="180">
        <f t="shared" si="17"/>
        <v>2001</v>
      </c>
      <c r="AS23" s="103" t="str">
        <f t="shared" si="18"/>
        <v>A</v>
      </c>
      <c r="AT23" s="140">
        <f t="shared" si="9"/>
        <v>2.2050582952683523E-4</v>
      </c>
      <c r="AU23" s="147"/>
      <c r="AX23" s="180">
        <f t="shared" si="19"/>
        <v>2001</v>
      </c>
      <c r="AY23" s="103" t="str">
        <f t="shared" si="20"/>
        <v>A</v>
      </c>
      <c r="AZ23" s="140">
        <f t="shared" si="10"/>
        <v>1.6090384622650382E-3</v>
      </c>
      <c r="BA23" s="147"/>
      <c r="BD23" s="180">
        <f t="shared" si="21"/>
        <v>2001</v>
      </c>
      <c r="BE23" s="103" t="str">
        <f t="shared" si="22"/>
        <v>M</v>
      </c>
      <c r="BF23" s="140">
        <f t="shared" si="11"/>
        <v>2.2123935695403693E-3</v>
      </c>
      <c r="BG23" s="147"/>
      <c r="BJ23" s="180">
        <f t="shared" si="23"/>
        <v>2001</v>
      </c>
      <c r="BK23" s="103" t="str">
        <f t="shared" si="24"/>
        <v>N</v>
      </c>
      <c r="BL23" s="140">
        <f t="shared" si="12"/>
        <v>1.5315906549292653E-3</v>
      </c>
      <c r="BM23" s="147"/>
      <c r="BP23" s="180">
        <f t="shared" si="25"/>
        <v>2001</v>
      </c>
      <c r="BQ23" s="103" t="str">
        <f t="shared" si="26"/>
        <v>N</v>
      </c>
      <c r="BR23" s="140">
        <f t="shared" si="13"/>
        <v>1.4426686762530842E-3</v>
      </c>
      <c r="BS23" s="147"/>
    </row>
    <row r="24" spans="1:71" ht="13">
      <c r="A24" s="173">
        <v>20</v>
      </c>
      <c r="B24" s="180">
        <f t="shared" si="14"/>
        <v>2000</v>
      </c>
      <c r="C24" s="138" t="str">
        <f t="shared" si="27"/>
        <v/>
      </c>
      <c r="D24" s="138">
        <f t="shared" si="27"/>
        <v>0</v>
      </c>
      <c r="E24" s="138">
        <f t="shared" si="27"/>
        <v>0</v>
      </c>
      <c r="F24" s="138">
        <f t="shared" si="27"/>
        <v>0</v>
      </c>
      <c r="G24" s="138">
        <f t="shared" si="27"/>
        <v>0.44</v>
      </c>
      <c r="H24" s="138">
        <f t="shared" si="27"/>
        <v>0.56000000000000005</v>
      </c>
      <c r="I24" s="138">
        <f t="shared" si="27"/>
        <v>0</v>
      </c>
      <c r="J24" s="138">
        <f t="shared" si="27"/>
        <v>0</v>
      </c>
      <c r="K24" s="138">
        <f t="shared" si="27"/>
        <v>0</v>
      </c>
      <c r="L24" s="138">
        <f t="shared" si="27"/>
        <v>0</v>
      </c>
      <c r="M24" s="174">
        <f t="shared" si="4"/>
        <v>6.2918594301185654E-2</v>
      </c>
      <c r="O24" s="173">
        <v>20</v>
      </c>
      <c r="P24" s="180">
        <f t="shared" si="15"/>
        <v>2000</v>
      </c>
      <c r="Q24" s="138" t="str">
        <f t="shared" si="28"/>
        <v/>
      </c>
      <c r="R24" s="138">
        <f t="shared" si="28"/>
        <v>0</v>
      </c>
      <c r="S24" s="138">
        <f t="shared" si="28"/>
        <v>0</v>
      </c>
      <c r="T24" s="138">
        <f t="shared" si="28"/>
        <v>0</v>
      </c>
      <c r="U24" s="138">
        <f t="shared" si="28"/>
        <v>0.63</v>
      </c>
      <c r="V24" s="138">
        <f t="shared" si="28"/>
        <v>0.37</v>
      </c>
      <c r="W24" s="138">
        <f t="shared" si="28"/>
        <v>0</v>
      </c>
      <c r="X24" s="138">
        <f t="shared" si="28"/>
        <v>0</v>
      </c>
      <c r="Y24" s="138">
        <f t="shared" si="28"/>
        <v>0</v>
      </c>
      <c r="Z24" s="138">
        <f t="shared" si="28"/>
        <v>0</v>
      </c>
      <c r="AA24" s="174">
        <f t="shared" si="6"/>
        <v>2.8272928485125401E-2</v>
      </c>
      <c r="AC24" s="173">
        <v>20</v>
      </c>
      <c r="AD24" s="180">
        <f t="shared" si="16"/>
        <v>2000</v>
      </c>
      <c r="AE24" s="138">
        <f t="shared" si="29"/>
        <v>0</v>
      </c>
      <c r="AF24" s="138">
        <f t="shared" si="29"/>
        <v>0</v>
      </c>
      <c r="AG24" s="138">
        <f t="shared" si="29"/>
        <v>0</v>
      </c>
      <c r="AH24" s="138">
        <f t="shared" si="29"/>
        <v>0</v>
      </c>
      <c r="AI24" s="138">
        <f t="shared" si="29"/>
        <v>0.93</v>
      </c>
      <c r="AJ24" s="138">
        <f t="shared" si="29"/>
        <v>7.0000000000000007E-2</v>
      </c>
      <c r="AK24" s="138">
        <f t="shared" si="29"/>
        <v>0</v>
      </c>
      <c r="AL24" s="138">
        <f t="shared" si="29"/>
        <v>0</v>
      </c>
      <c r="AM24" s="138">
        <f t="shared" si="29"/>
        <v>0</v>
      </c>
      <c r="AN24" s="138">
        <f t="shared" si="29"/>
        <v>0</v>
      </c>
      <c r="AO24" s="174">
        <f t="shared" si="8"/>
        <v>3.6575905027077572E-4</v>
      </c>
      <c r="AP24" s="139"/>
      <c r="AR24" s="180">
        <f t="shared" si="17"/>
        <v>2000</v>
      </c>
      <c r="AS24" s="103" t="str">
        <f t="shared" si="18"/>
        <v>A</v>
      </c>
      <c r="AT24" s="140">
        <f t="shared" si="9"/>
        <v>1.6434435006689498E-4</v>
      </c>
      <c r="AU24" s="147"/>
      <c r="AX24" s="180">
        <f t="shared" si="19"/>
        <v>2000</v>
      </c>
      <c r="AY24" s="103" t="str">
        <f t="shared" si="20"/>
        <v>A</v>
      </c>
      <c r="AZ24" s="140">
        <f t="shared" si="10"/>
        <v>1.0479658381600094E-3</v>
      </c>
      <c r="BA24" s="147"/>
      <c r="BD24" s="180">
        <f t="shared" si="21"/>
        <v>2000</v>
      </c>
      <c r="BE24" s="103" t="str">
        <f t="shared" si="22"/>
        <v>M</v>
      </c>
      <c r="BF24" s="140">
        <f t="shared" si="11"/>
        <v>2.0760970510585296E-3</v>
      </c>
      <c r="BG24" s="147"/>
      <c r="BJ24" s="180">
        <f t="shared" si="23"/>
        <v>2000</v>
      </c>
      <c r="BK24" s="103" t="str">
        <f t="shared" si="24"/>
        <v>N</v>
      </c>
      <c r="BL24" s="140">
        <f t="shared" si="12"/>
        <v>1.1735520791290458E-3</v>
      </c>
      <c r="BM24" s="147"/>
      <c r="BP24" s="180">
        <f t="shared" si="25"/>
        <v>2000</v>
      </c>
      <c r="BQ24" s="103" t="str">
        <f t="shared" si="26"/>
        <v>N</v>
      </c>
      <c r="BR24" s="140">
        <f t="shared" si="13"/>
        <v>1.2615187112308391E-3</v>
      </c>
      <c r="BS24" s="147"/>
    </row>
    <row r="25" spans="1:71" ht="13">
      <c r="A25" s="173">
        <v>21</v>
      </c>
      <c r="B25" s="180">
        <f t="shared" si="14"/>
        <v>1999</v>
      </c>
      <c r="C25" s="138" t="str">
        <f t="shared" si="27"/>
        <v/>
      </c>
      <c r="D25" s="138">
        <f t="shared" si="27"/>
        <v>0</v>
      </c>
      <c r="E25" s="138">
        <f t="shared" si="27"/>
        <v>0</v>
      </c>
      <c r="F25" s="138">
        <f t="shared" si="27"/>
        <v>0</v>
      </c>
      <c r="G25" s="138">
        <f t="shared" si="27"/>
        <v>0.67</v>
      </c>
      <c r="H25" s="138">
        <f t="shared" si="27"/>
        <v>0.33</v>
      </c>
      <c r="I25" s="138">
        <f t="shared" si="27"/>
        <v>0</v>
      </c>
      <c r="J25" s="138">
        <f t="shared" si="27"/>
        <v>0</v>
      </c>
      <c r="K25" s="138">
        <f t="shared" si="27"/>
        <v>0</v>
      </c>
      <c r="L25" s="138">
        <f t="shared" si="27"/>
        <v>0</v>
      </c>
      <c r="M25" s="174">
        <f t="shared" si="4"/>
        <v>4.5269637992656465E-2</v>
      </c>
      <c r="O25" s="173">
        <v>21</v>
      </c>
      <c r="P25" s="180">
        <f t="shared" si="15"/>
        <v>1999</v>
      </c>
      <c r="Q25" s="138" t="str">
        <f t="shared" si="28"/>
        <v/>
      </c>
      <c r="R25" s="138">
        <f t="shared" si="28"/>
        <v>0</v>
      </c>
      <c r="S25" s="138">
        <f t="shared" si="28"/>
        <v>0</v>
      </c>
      <c r="T25" s="138">
        <f t="shared" si="28"/>
        <v>0</v>
      </c>
      <c r="U25" s="138">
        <f t="shared" si="28"/>
        <v>0.61</v>
      </c>
      <c r="V25" s="138">
        <f t="shared" si="28"/>
        <v>0.39</v>
      </c>
      <c r="W25" s="138">
        <f t="shared" si="28"/>
        <v>0</v>
      </c>
      <c r="X25" s="138">
        <f t="shared" si="28"/>
        <v>0</v>
      </c>
      <c r="Y25" s="138">
        <f t="shared" si="28"/>
        <v>0</v>
      </c>
      <c r="Z25" s="138">
        <f t="shared" si="28"/>
        <v>0</v>
      </c>
      <c r="AA25" s="174">
        <f t="shared" si="6"/>
        <v>2.3525680964539931E-2</v>
      </c>
      <c r="AC25" s="173">
        <v>21</v>
      </c>
      <c r="AD25" s="180">
        <f t="shared" si="16"/>
        <v>1999</v>
      </c>
      <c r="AE25" s="138">
        <f t="shared" si="29"/>
        <v>0</v>
      </c>
      <c r="AF25" s="138">
        <f t="shared" si="29"/>
        <v>0</v>
      </c>
      <c r="AG25" s="138">
        <f t="shared" si="29"/>
        <v>0</v>
      </c>
      <c r="AH25" s="138">
        <f t="shared" si="29"/>
        <v>0</v>
      </c>
      <c r="AI25" s="138">
        <f t="shared" si="29"/>
        <v>0.98</v>
      </c>
      <c r="AJ25" s="138">
        <f t="shared" si="29"/>
        <v>0.02</v>
      </c>
      <c r="AK25" s="138">
        <f t="shared" si="29"/>
        <v>0</v>
      </c>
      <c r="AL25" s="138">
        <f t="shared" si="29"/>
        <v>0</v>
      </c>
      <c r="AM25" s="138">
        <f t="shared" si="29"/>
        <v>0</v>
      </c>
      <c r="AN25" s="138">
        <f t="shared" si="29"/>
        <v>0</v>
      </c>
      <c r="AO25" s="174">
        <f t="shared" si="8"/>
        <v>5.0141053717079351E-4</v>
      </c>
      <c r="AP25" s="139"/>
      <c r="AR25" s="180">
        <f t="shared" si="17"/>
        <v>1999</v>
      </c>
      <c r="AS25" s="103" t="str">
        <f t="shared" si="18"/>
        <v>A</v>
      </c>
      <c r="AT25" s="140">
        <f t="shared" si="9"/>
        <v>6.7568571887423242E-5</v>
      </c>
      <c r="AU25" s="147"/>
      <c r="AX25" s="180">
        <f t="shared" si="19"/>
        <v>1999</v>
      </c>
      <c r="AY25" s="103" t="str">
        <f t="shared" si="20"/>
        <v>A</v>
      </c>
      <c r="AZ25" s="140">
        <f t="shared" si="10"/>
        <v>1.1691135497432013E-3</v>
      </c>
      <c r="BA25" s="147"/>
      <c r="BD25" s="180">
        <f t="shared" si="21"/>
        <v>1999</v>
      </c>
      <c r="BE25" s="103" t="str">
        <f t="shared" si="22"/>
        <v>M</v>
      </c>
      <c r="BF25" s="140">
        <f t="shared" si="11"/>
        <v>1.5358541320932503E-3</v>
      </c>
      <c r="BG25" s="147"/>
      <c r="BJ25" s="180">
        <f t="shared" si="23"/>
        <v>1999</v>
      </c>
      <c r="BK25" s="103" t="str">
        <f t="shared" si="24"/>
        <v>N</v>
      </c>
      <c r="BL25" s="140">
        <f t="shared" si="12"/>
        <v>8.4438680195812938E-4</v>
      </c>
      <c r="BM25" s="147"/>
      <c r="BP25" s="180">
        <f t="shared" si="25"/>
        <v>1999</v>
      </c>
      <c r="BQ25" s="103" t="str">
        <f t="shared" si="26"/>
        <v>N</v>
      </c>
      <c r="BR25" s="140">
        <f t="shared" si="13"/>
        <v>6.8235352132327146E-4</v>
      </c>
      <c r="BS25" s="147"/>
    </row>
    <row r="26" spans="1:71" ht="13">
      <c r="A26" s="173">
        <v>22</v>
      </c>
      <c r="B26" s="180">
        <f t="shared" si="14"/>
        <v>1998</v>
      </c>
      <c r="C26" s="138" t="str">
        <f t="shared" si="27"/>
        <v/>
      </c>
      <c r="D26" s="138">
        <f t="shared" si="27"/>
        <v>0</v>
      </c>
      <c r="E26" s="138">
        <f t="shared" si="27"/>
        <v>0</v>
      </c>
      <c r="F26" s="138">
        <f t="shared" si="27"/>
        <v>0</v>
      </c>
      <c r="G26" s="138">
        <f t="shared" si="27"/>
        <v>0.82</v>
      </c>
      <c r="H26" s="138">
        <f t="shared" si="27"/>
        <v>0.18</v>
      </c>
      <c r="I26" s="138">
        <f t="shared" si="27"/>
        <v>0</v>
      </c>
      <c r="J26" s="138">
        <f t="shared" si="27"/>
        <v>0</v>
      </c>
      <c r="K26" s="138">
        <f t="shared" si="27"/>
        <v>0</v>
      </c>
      <c r="L26" s="138">
        <f t="shared" si="27"/>
        <v>0</v>
      </c>
      <c r="M26" s="174">
        <f t="shared" si="4"/>
        <v>3.6244554227856246E-2</v>
      </c>
      <c r="O26" s="173">
        <v>22</v>
      </c>
      <c r="P26" s="180">
        <f t="shared" si="15"/>
        <v>1998</v>
      </c>
      <c r="Q26" s="138" t="str">
        <f t="shared" si="28"/>
        <v/>
      </c>
      <c r="R26" s="138">
        <f t="shared" si="28"/>
        <v>0</v>
      </c>
      <c r="S26" s="138">
        <f t="shared" si="28"/>
        <v>0</v>
      </c>
      <c r="T26" s="138">
        <f t="shared" si="28"/>
        <v>0</v>
      </c>
      <c r="U26" s="138">
        <f t="shared" si="28"/>
        <v>0.87</v>
      </c>
      <c r="V26" s="138">
        <f t="shared" si="28"/>
        <v>0.13</v>
      </c>
      <c r="W26" s="138">
        <f t="shared" si="28"/>
        <v>0</v>
      </c>
      <c r="X26" s="138">
        <f t="shared" si="28"/>
        <v>0</v>
      </c>
      <c r="Y26" s="138">
        <f t="shared" si="28"/>
        <v>0</v>
      </c>
      <c r="Z26" s="138">
        <f t="shared" si="28"/>
        <v>0</v>
      </c>
      <c r="AA26" s="174">
        <f t="shared" si="6"/>
        <v>1.7979458174404692E-2</v>
      </c>
      <c r="AC26" s="173">
        <v>22</v>
      </c>
      <c r="AD26" s="180">
        <f t="shared" si="16"/>
        <v>1998</v>
      </c>
      <c r="AE26" s="138">
        <f t="shared" si="29"/>
        <v>0</v>
      </c>
      <c r="AF26" s="138">
        <f t="shared" si="29"/>
        <v>0</v>
      </c>
      <c r="AG26" s="138">
        <f t="shared" si="29"/>
        <v>0</v>
      </c>
      <c r="AH26" s="138">
        <f t="shared" si="29"/>
        <v>0</v>
      </c>
      <c r="AI26" s="138">
        <f t="shared" si="29"/>
        <v>1</v>
      </c>
      <c r="AJ26" s="138">
        <f t="shared" si="29"/>
        <v>0</v>
      </c>
      <c r="AK26" s="138">
        <f t="shared" si="29"/>
        <v>0</v>
      </c>
      <c r="AL26" s="138">
        <f t="shared" si="29"/>
        <v>0</v>
      </c>
      <c r="AM26" s="138">
        <f t="shared" si="29"/>
        <v>0</v>
      </c>
      <c r="AN26" s="138">
        <f t="shared" si="29"/>
        <v>0</v>
      </c>
      <c r="AO26" s="174">
        <f t="shared" si="8"/>
        <v>2.349006101208044E-4</v>
      </c>
      <c r="AP26" s="139"/>
      <c r="AR26" s="180">
        <f t="shared" si="17"/>
        <v>1998</v>
      </c>
      <c r="AS26" s="103" t="str">
        <f t="shared" si="18"/>
        <v>A</v>
      </c>
      <c r="AT26" s="140">
        <f t="shared" si="9"/>
        <v>6.491749109908371E-5</v>
      </c>
      <c r="AU26" s="147"/>
      <c r="AX26" s="180">
        <f t="shared" si="19"/>
        <v>1998</v>
      </c>
      <c r="AY26" s="103" t="str">
        <f t="shared" si="20"/>
        <v>A</v>
      </c>
      <c r="AZ26" s="140">
        <f t="shared" si="10"/>
        <v>3.0866117275917172E-4</v>
      </c>
      <c r="BA26" s="147"/>
      <c r="BD26" s="180">
        <f t="shared" si="21"/>
        <v>1998</v>
      </c>
      <c r="BE26" s="103" t="str">
        <f t="shared" si="22"/>
        <v>M</v>
      </c>
      <c r="BF26" s="140">
        <f t="shared" si="11"/>
        <v>1.0321756089060759E-3</v>
      </c>
      <c r="BG26" s="147"/>
      <c r="BJ26" s="180">
        <f t="shared" si="23"/>
        <v>1998</v>
      </c>
      <c r="BK26" s="103" t="str">
        <f t="shared" si="24"/>
        <v>N</v>
      </c>
      <c r="BL26" s="140">
        <f t="shared" si="12"/>
        <v>6.2747433235607825E-4</v>
      </c>
      <c r="BM26" s="147"/>
      <c r="BP26" s="180">
        <f t="shared" si="25"/>
        <v>1998</v>
      </c>
      <c r="BQ26" s="103" t="str">
        <f t="shared" si="26"/>
        <v>N</v>
      </c>
      <c r="BR26" s="140">
        <f t="shared" si="13"/>
        <v>6.1526975226710201E-4</v>
      </c>
      <c r="BS26" s="147"/>
    </row>
    <row r="27" spans="1:71" ht="13">
      <c r="A27" s="173">
        <v>23</v>
      </c>
      <c r="B27" s="180">
        <f t="shared" si="14"/>
        <v>1997</v>
      </c>
      <c r="C27" s="138" t="str">
        <f t="shared" si="27"/>
        <v/>
      </c>
      <c r="D27" s="138">
        <f t="shared" si="27"/>
        <v>0</v>
      </c>
      <c r="E27" s="138">
        <f t="shared" si="27"/>
        <v>0</v>
      </c>
      <c r="F27" s="138">
        <f t="shared" si="27"/>
        <v>0.2</v>
      </c>
      <c r="G27" s="138">
        <f t="shared" si="27"/>
        <v>0.68</v>
      </c>
      <c r="H27" s="138">
        <f t="shared" si="27"/>
        <v>0.12</v>
      </c>
      <c r="I27" s="138">
        <f t="shared" si="27"/>
        <v>0</v>
      </c>
      <c r="J27" s="138">
        <f t="shared" si="27"/>
        <v>0</v>
      </c>
      <c r="K27" s="138">
        <f t="shared" si="27"/>
        <v>0</v>
      </c>
      <c r="L27" s="138">
        <f t="shared" si="27"/>
        <v>0</v>
      </c>
      <c r="M27" s="174">
        <f t="shared" si="4"/>
        <v>2.7911288730741057E-2</v>
      </c>
      <c r="O27" s="173">
        <v>23</v>
      </c>
      <c r="P27" s="180">
        <f t="shared" si="15"/>
        <v>1997</v>
      </c>
      <c r="Q27" s="138" t="str">
        <f t="shared" si="28"/>
        <v/>
      </c>
      <c r="R27" s="138">
        <f t="shared" si="28"/>
        <v>0</v>
      </c>
      <c r="S27" s="138">
        <f t="shared" si="28"/>
        <v>0</v>
      </c>
      <c r="T27" s="138">
        <f t="shared" si="28"/>
        <v>0</v>
      </c>
      <c r="U27" s="138">
        <f t="shared" si="28"/>
        <v>1</v>
      </c>
      <c r="V27" s="138">
        <f t="shared" si="28"/>
        <v>0</v>
      </c>
      <c r="W27" s="138">
        <f t="shared" si="28"/>
        <v>0</v>
      </c>
      <c r="X27" s="138">
        <f t="shared" si="28"/>
        <v>0</v>
      </c>
      <c r="Y27" s="138">
        <f t="shared" si="28"/>
        <v>0</v>
      </c>
      <c r="Z27" s="138">
        <f t="shared" si="28"/>
        <v>0</v>
      </c>
      <c r="AA27" s="174">
        <f t="shared" si="6"/>
        <v>1.517684202746112E-2</v>
      </c>
      <c r="AC27" s="173">
        <v>23</v>
      </c>
      <c r="AD27" s="180">
        <f t="shared" si="16"/>
        <v>1997</v>
      </c>
      <c r="AE27" s="138">
        <f t="shared" si="29"/>
        <v>0</v>
      </c>
      <c r="AF27" s="138">
        <f t="shared" si="29"/>
        <v>0</v>
      </c>
      <c r="AG27" s="138">
        <f t="shared" si="29"/>
        <v>0.1</v>
      </c>
      <c r="AH27" s="138">
        <f t="shared" si="29"/>
        <v>0.05</v>
      </c>
      <c r="AI27" s="138">
        <f t="shared" si="29"/>
        <v>0.85</v>
      </c>
      <c r="AJ27" s="138">
        <f t="shared" si="29"/>
        <v>0</v>
      </c>
      <c r="AK27" s="138">
        <f t="shared" si="29"/>
        <v>0</v>
      </c>
      <c r="AL27" s="138">
        <f t="shared" si="29"/>
        <v>0</v>
      </c>
      <c r="AM27" s="138">
        <f t="shared" si="29"/>
        <v>0</v>
      </c>
      <c r="AN27" s="138">
        <f t="shared" si="29"/>
        <v>0</v>
      </c>
      <c r="AO27" s="174">
        <f t="shared" si="8"/>
        <v>2.3459956900719308E-4</v>
      </c>
      <c r="AP27" s="139"/>
      <c r="AR27" s="180">
        <f t="shared" si="17"/>
        <v>1997</v>
      </c>
      <c r="AS27" s="103" t="str">
        <f t="shared" si="18"/>
        <v>A</v>
      </c>
      <c r="AT27" s="140">
        <f t="shared" si="9"/>
        <v>2.0829920479810707E-5</v>
      </c>
      <c r="AU27" s="147"/>
      <c r="AX27" s="180">
        <f t="shared" si="19"/>
        <v>1997</v>
      </c>
      <c r="AY27" s="103" t="str">
        <f t="shared" si="20"/>
        <v>A</v>
      </c>
      <c r="AZ27" s="140">
        <f t="shared" si="10"/>
        <v>8.5178971842920354E-4</v>
      </c>
      <c r="BA27" s="147"/>
      <c r="BD27" s="180">
        <f t="shared" si="21"/>
        <v>1997</v>
      </c>
      <c r="BE27" s="103" t="str">
        <f t="shared" si="22"/>
        <v>M</v>
      </c>
      <c r="BF27" s="140">
        <f t="shared" si="11"/>
        <v>9.1690385160510376E-4</v>
      </c>
      <c r="BG27" s="147"/>
      <c r="BJ27" s="180">
        <f t="shared" si="23"/>
        <v>1997</v>
      </c>
      <c r="BK27" s="103" t="str">
        <f t="shared" si="24"/>
        <v>N</v>
      </c>
      <c r="BL27" s="140">
        <f t="shared" si="12"/>
        <v>4.5558873214076283E-4</v>
      </c>
      <c r="BM27" s="147"/>
      <c r="BP27" s="180">
        <f t="shared" si="25"/>
        <v>1997</v>
      </c>
      <c r="BQ27" s="103" t="str">
        <f t="shared" si="26"/>
        <v>N</v>
      </c>
      <c r="BR27" s="140">
        <f t="shared" si="13"/>
        <v>5.2291242912637077E-4</v>
      </c>
      <c r="BS27" s="147"/>
    </row>
    <row r="28" spans="1:71" ht="13">
      <c r="A28" s="173">
        <v>24</v>
      </c>
      <c r="B28" s="180">
        <f t="shared" si="14"/>
        <v>1996</v>
      </c>
      <c r="C28" s="138" t="str">
        <f t="shared" si="27"/>
        <v/>
      </c>
      <c r="D28" s="138">
        <f t="shared" si="27"/>
        <v>0</v>
      </c>
      <c r="E28" s="138">
        <f t="shared" si="27"/>
        <v>0</v>
      </c>
      <c r="F28" s="138">
        <f t="shared" si="27"/>
        <v>0.4</v>
      </c>
      <c r="G28" s="138">
        <f t="shared" si="27"/>
        <v>0.54</v>
      </c>
      <c r="H28" s="138">
        <f t="shared" si="27"/>
        <v>0.06</v>
      </c>
      <c r="I28" s="138">
        <f t="shared" si="27"/>
        <v>0</v>
      </c>
      <c r="J28" s="138">
        <f t="shared" si="27"/>
        <v>0</v>
      </c>
      <c r="K28" s="138">
        <f t="shared" si="27"/>
        <v>0</v>
      </c>
      <c r="L28" s="138">
        <f t="shared" si="27"/>
        <v>0</v>
      </c>
      <c r="M28" s="174">
        <f t="shared" si="4"/>
        <v>2.021128635012753E-2</v>
      </c>
      <c r="O28" s="173">
        <v>24</v>
      </c>
      <c r="P28" s="180">
        <f t="shared" si="15"/>
        <v>1996</v>
      </c>
      <c r="Q28" s="138" t="str">
        <f t="shared" si="28"/>
        <v/>
      </c>
      <c r="R28" s="138">
        <f t="shared" si="28"/>
        <v>0</v>
      </c>
      <c r="S28" s="138">
        <f t="shared" si="28"/>
        <v>0</v>
      </c>
      <c r="T28" s="138">
        <f t="shared" si="28"/>
        <v>0</v>
      </c>
      <c r="U28" s="138">
        <f t="shared" si="28"/>
        <v>1</v>
      </c>
      <c r="V28" s="138">
        <f t="shared" si="28"/>
        <v>0</v>
      </c>
      <c r="W28" s="138">
        <f t="shared" si="28"/>
        <v>0</v>
      </c>
      <c r="X28" s="138">
        <f t="shared" si="28"/>
        <v>0</v>
      </c>
      <c r="Y28" s="138">
        <f t="shared" si="28"/>
        <v>0</v>
      </c>
      <c r="Z28" s="138">
        <f t="shared" si="28"/>
        <v>0</v>
      </c>
      <c r="AA28" s="174">
        <f t="shared" si="6"/>
        <v>1.0304869873945513E-2</v>
      </c>
      <c r="AC28" s="173">
        <v>24</v>
      </c>
      <c r="AD28" s="180">
        <f t="shared" si="16"/>
        <v>1996</v>
      </c>
      <c r="AE28" s="138">
        <f t="shared" si="29"/>
        <v>0</v>
      </c>
      <c r="AF28" s="138">
        <f t="shared" si="29"/>
        <v>0</v>
      </c>
      <c r="AG28" s="138">
        <f t="shared" si="29"/>
        <v>0.25</v>
      </c>
      <c r="AH28" s="138">
        <f t="shared" si="29"/>
        <v>0.1</v>
      </c>
      <c r="AI28" s="138">
        <f t="shared" si="29"/>
        <v>0.65</v>
      </c>
      <c r="AJ28" s="138">
        <f t="shared" si="29"/>
        <v>0</v>
      </c>
      <c r="AK28" s="138">
        <f t="shared" si="29"/>
        <v>0</v>
      </c>
      <c r="AL28" s="138">
        <f t="shared" si="29"/>
        <v>0</v>
      </c>
      <c r="AM28" s="138">
        <f t="shared" si="29"/>
        <v>0</v>
      </c>
      <c r="AN28" s="138">
        <f t="shared" si="29"/>
        <v>0</v>
      </c>
      <c r="AO28" s="174">
        <f t="shared" si="8"/>
        <v>1.479469504226119E-4</v>
      </c>
      <c r="AP28" s="139"/>
      <c r="AR28" s="180">
        <f t="shared" si="17"/>
        <v>1996</v>
      </c>
      <c r="AS28" s="103" t="str">
        <f t="shared" si="18"/>
        <v>A</v>
      </c>
      <c r="AT28" s="140">
        <f t="shared" si="9"/>
        <v>2.011131250055383E-5</v>
      </c>
      <c r="AU28" s="147"/>
      <c r="AX28" s="180">
        <f t="shared" si="19"/>
        <v>1996</v>
      </c>
      <c r="AY28" s="103" t="str">
        <f t="shared" si="20"/>
        <v>A</v>
      </c>
      <c r="AZ28" s="140">
        <f t="shared" si="10"/>
        <v>5.4055277178080596E-4</v>
      </c>
      <c r="BA28" s="147"/>
      <c r="BD28" s="180">
        <f t="shared" si="21"/>
        <v>1996</v>
      </c>
      <c r="BE28" s="103" t="str">
        <f t="shared" si="22"/>
        <v>M</v>
      </c>
      <c r="BF28" s="140">
        <f t="shared" si="11"/>
        <v>8.2966510921195604E-4</v>
      </c>
      <c r="BG28" s="147"/>
      <c r="BJ28" s="180">
        <f t="shared" si="23"/>
        <v>1996</v>
      </c>
      <c r="BK28" s="103" t="str">
        <f t="shared" si="24"/>
        <v>N</v>
      </c>
      <c r="BL28" s="140">
        <f t="shared" si="12"/>
        <v>3.8521913497889342E-4</v>
      </c>
      <c r="BM28" s="147"/>
      <c r="BP28" s="180">
        <f t="shared" si="25"/>
        <v>1996</v>
      </c>
      <c r="BQ28" s="103" t="str">
        <f t="shared" si="26"/>
        <v>N</v>
      </c>
      <c r="BR28" s="140">
        <f t="shared" si="13"/>
        <v>3.9611213923833929E-4</v>
      </c>
      <c r="BS28" s="147"/>
    </row>
    <row r="29" spans="1:71" ht="13">
      <c r="A29" s="173">
        <v>25</v>
      </c>
      <c r="B29" s="180">
        <f t="shared" si="14"/>
        <v>1995</v>
      </c>
      <c r="C29" s="138" t="str">
        <f t="shared" si="27"/>
        <v/>
      </c>
      <c r="D29" s="138">
        <f t="shared" si="27"/>
        <v>0</v>
      </c>
      <c r="E29" s="138">
        <f t="shared" si="27"/>
        <v>0</v>
      </c>
      <c r="F29" s="138">
        <f t="shared" si="27"/>
        <v>0.6</v>
      </c>
      <c r="G29" s="138">
        <f t="shared" si="27"/>
        <v>0.4</v>
      </c>
      <c r="H29" s="138">
        <f t="shared" si="27"/>
        <v>0</v>
      </c>
      <c r="I29" s="138">
        <f t="shared" si="27"/>
        <v>0</v>
      </c>
      <c r="J29" s="138">
        <f t="shared" si="27"/>
        <v>0</v>
      </c>
      <c r="K29" s="138">
        <f t="shared" si="27"/>
        <v>0</v>
      </c>
      <c r="L29" s="138">
        <f t="shared" si="27"/>
        <v>0</v>
      </c>
      <c r="M29" s="174">
        <f t="shared" si="4"/>
        <v>1.9583445006883585E-2</v>
      </c>
      <c r="O29" s="173">
        <v>25</v>
      </c>
      <c r="P29" s="180">
        <f t="shared" si="15"/>
        <v>1995</v>
      </c>
      <c r="Q29" s="138" t="str">
        <f t="shared" si="28"/>
        <v/>
      </c>
      <c r="R29" s="138">
        <f t="shared" si="28"/>
        <v>0</v>
      </c>
      <c r="S29" s="138">
        <f t="shared" si="28"/>
        <v>0</v>
      </c>
      <c r="T29" s="138">
        <f t="shared" si="28"/>
        <v>0.2</v>
      </c>
      <c r="U29" s="138">
        <f t="shared" si="28"/>
        <v>0.8</v>
      </c>
      <c r="V29" s="138">
        <f t="shared" si="28"/>
        <v>0</v>
      </c>
      <c r="W29" s="138">
        <f t="shared" si="28"/>
        <v>0</v>
      </c>
      <c r="X29" s="138">
        <f t="shared" si="28"/>
        <v>0</v>
      </c>
      <c r="Y29" s="138">
        <f t="shared" si="28"/>
        <v>0</v>
      </c>
      <c r="Z29" s="138">
        <f t="shared" si="28"/>
        <v>0</v>
      </c>
      <c r="AA29" s="174">
        <f t="shared" si="6"/>
        <v>1.0187186147713044E-2</v>
      </c>
      <c r="AC29" s="173">
        <v>25</v>
      </c>
      <c r="AD29" s="180">
        <f t="shared" si="16"/>
        <v>1995</v>
      </c>
      <c r="AE29" s="138">
        <f t="shared" si="29"/>
        <v>0</v>
      </c>
      <c r="AF29" s="138">
        <f t="shared" si="29"/>
        <v>0.45</v>
      </c>
      <c r="AG29" s="138">
        <f t="shared" si="29"/>
        <v>0.3</v>
      </c>
      <c r="AH29" s="138">
        <f t="shared" si="29"/>
        <v>0.25</v>
      </c>
      <c r="AI29" s="138">
        <f t="shared" si="29"/>
        <v>0</v>
      </c>
      <c r="AJ29" s="138">
        <f t="shared" si="29"/>
        <v>0</v>
      </c>
      <c r="AK29" s="138">
        <f t="shared" si="29"/>
        <v>0</v>
      </c>
      <c r="AL29" s="138">
        <f t="shared" si="29"/>
        <v>0</v>
      </c>
      <c r="AM29" s="138">
        <f t="shared" si="29"/>
        <v>0</v>
      </c>
      <c r="AN29" s="138">
        <f t="shared" si="29"/>
        <v>0</v>
      </c>
      <c r="AO29" s="174">
        <f t="shared" si="8"/>
        <v>2.0251803072332395E-4</v>
      </c>
      <c r="AP29" s="139"/>
      <c r="AR29" s="180">
        <f t="shared" si="17"/>
        <v>1995</v>
      </c>
      <c r="AS29" s="103" t="str">
        <f t="shared" si="18"/>
        <v>M</v>
      </c>
      <c r="AT29" s="140">
        <f t="shared" si="9"/>
        <v>1.9486576734803486E-5</v>
      </c>
      <c r="AU29" s="147"/>
      <c r="AX29" s="180">
        <f t="shared" si="19"/>
        <v>1995</v>
      </c>
      <c r="AY29" s="103" t="str">
        <f t="shared" si="20"/>
        <v>M</v>
      </c>
      <c r="AZ29" s="140">
        <f t="shared" si="10"/>
        <v>4.8579958938692948E-4</v>
      </c>
      <c r="BA29" s="147"/>
      <c r="BD29" s="180">
        <f t="shared" si="21"/>
        <v>1995</v>
      </c>
      <c r="BE29" s="103" t="str">
        <f t="shared" si="22"/>
        <v>M</v>
      </c>
      <c r="BF29" s="140">
        <f t="shared" si="11"/>
        <v>6.7237186256415612E-4</v>
      </c>
      <c r="BG29" s="147"/>
      <c r="BJ29" s="180">
        <f t="shared" si="23"/>
        <v>1995</v>
      </c>
      <c r="BK29" s="103" t="str">
        <f t="shared" si="24"/>
        <v>U</v>
      </c>
      <c r="BL29" s="140">
        <f t="shared" si="12"/>
        <v>3.2074994390207423E-4</v>
      </c>
      <c r="BM29" s="147"/>
      <c r="BP29" s="180">
        <f t="shared" si="25"/>
        <v>1995</v>
      </c>
      <c r="BQ29" s="103" t="str">
        <f t="shared" si="26"/>
        <v>U</v>
      </c>
      <c r="BR29" s="140">
        <f t="shared" si="13"/>
        <v>3.4111368490629063E-4</v>
      </c>
      <c r="BS29" s="147"/>
    </row>
    <row r="30" spans="1:71" ht="13">
      <c r="A30" s="173">
        <v>26</v>
      </c>
      <c r="B30" s="180">
        <f t="shared" si="14"/>
        <v>1994</v>
      </c>
      <c r="C30" s="138" t="str">
        <f t="shared" si="27"/>
        <v/>
      </c>
      <c r="D30" s="138">
        <f t="shared" si="27"/>
        <v>0</v>
      </c>
      <c r="E30" s="138">
        <f t="shared" si="27"/>
        <v>0</v>
      </c>
      <c r="F30" s="138">
        <f t="shared" si="27"/>
        <v>0.8</v>
      </c>
      <c r="G30" s="138">
        <f t="shared" si="27"/>
        <v>0.2</v>
      </c>
      <c r="H30" s="138">
        <f t="shared" si="27"/>
        <v>0</v>
      </c>
      <c r="I30" s="138">
        <f t="shared" si="27"/>
        <v>0</v>
      </c>
      <c r="J30" s="138">
        <f t="shared" si="27"/>
        <v>0</v>
      </c>
      <c r="K30" s="138">
        <f t="shared" si="27"/>
        <v>0</v>
      </c>
      <c r="L30" s="138">
        <f t="shared" si="27"/>
        <v>0</v>
      </c>
      <c r="M30" s="174">
        <f t="shared" si="4"/>
        <v>1.2704299097488821E-2</v>
      </c>
      <c r="O30" s="173">
        <v>26</v>
      </c>
      <c r="P30" s="180">
        <f t="shared" si="15"/>
        <v>1994</v>
      </c>
      <c r="Q30" s="138" t="str">
        <f t="shared" si="28"/>
        <v/>
      </c>
      <c r="R30" s="138">
        <f t="shared" si="28"/>
        <v>0</v>
      </c>
      <c r="S30" s="138">
        <f t="shared" si="28"/>
        <v>0</v>
      </c>
      <c r="T30" s="138">
        <f t="shared" si="28"/>
        <v>0.6</v>
      </c>
      <c r="U30" s="138">
        <f t="shared" si="28"/>
        <v>0.4</v>
      </c>
      <c r="V30" s="138">
        <f t="shared" si="28"/>
        <v>0</v>
      </c>
      <c r="W30" s="138">
        <f t="shared" si="28"/>
        <v>0</v>
      </c>
      <c r="X30" s="138">
        <f t="shared" si="28"/>
        <v>0</v>
      </c>
      <c r="Y30" s="138">
        <f t="shared" si="28"/>
        <v>0</v>
      </c>
      <c r="Z30" s="138">
        <f t="shared" si="28"/>
        <v>0</v>
      </c>
      <c r="AA30" s="174">
        <f t="shared" si="6"/>
        <v>7.9057647370326407E-3</v>
      </c>
      <c r="AC30" s="173">
        <v>26</v>
      </c>
      <c r="AD30" s="180">
        <f t="shared" si="16"/>
        <v>1994</v>
      </c>
      <c r="AE30" s="138">
        <f t="shared" si="29"/>
        <v>0</v>
      </c>
      <c r="AF30" s="138">
        <f t="shared" si="29"/>
        <v>0.45</v>
      </c>
      <c r="AG30" s="138">
        <f t="shared" si="29"/>
        <v>0.3</v>
      </c>
      <c r="AH30" s="138">
        <f t="shared" si="29"/>
        <v>0.25</v>
      </c>
      <c r="AI30" s="138">
        <f t="shared" si="29"/>
        <v>0</v>
      </c>
      <c r="AJ30" s="138">
        <f t="shared" si="29"/>
        <v>0</v>
      </c>
      <c r="AK30" s="138">
        <f t="shared" si="29"/>
        <v>0</v>
      </c>
      <c r="AL30" s="138">
        <f t="shared" si="29"/>
        <v>0</v>
      </c>
      <c r="AM30" s="138">
        <f t="shared" si="29"/>
        <v>0</v>
      </c>
      <c r="AN30" s="138">
        <f t="shared" si="29"/>
        <v>0</v>
      </c>
      <c r="AO30" s="174">
        <f t="shared" si="8"/>
        <v>1.0508991110153888E-4</v>
      </c>
      <c r="AP30" s="139"/>
      <c r="AR30" s="180">
        <f t="shared" si="17"/>
        <v>1994</v>
      </c>
      <c r="AS30" s="103" t="str">
        <f t="shared" si="18"/>
        <v>M</v>
      </c>
      <c r="AT30" s="140">
        <f t="shared" si="9"/>
        <v>0</v>
      </c>
      <c r="AU30" s="147"/>
      <c r="AX30" s="180">
        <f t="shared" si="19"/>
        <v>1994</v>
      </c>
      <c r="AY30" s="103" t="str">
        <f t="shared" si="20"/>
        <v>M</v>
      </c>
      <c r="AZ30" s="140">
        <f t="shared" si="10"/>
        <v>3.3930424816199954E-4</v>
      </c>
      <c r="BA30" s="147"/>
      <c r="BD30" s="180">
        <f t="shared" si="21"/>
        <v>1994</v>
      </c>
      <c r="BE30" s="103" t="str">
        <f t="shared" si="22"/>
        <v>M</v>
      </c>
      <c r="BF30" s="140">
        <f t="shared" si="11"/>
        <v>5.0627624923529945E-4</v>
      </c>
      <c r="BG30" s="147"/>
      <c r="BJ30" s="180">
        <f t="shared" si="23"/>
        <v>1994</v>
      </c>
      <c r="BK30" s="103" t="str">
        <f t="shared" si="24"/>
        <v>U</v>
      </c>
      <c r="BL30" s="140">
        <f t="shared" si="12"/>
        <v>2.214103201422943E-4</v>
      </c>
      <c r="BM30" s="147"/>
      <c r="BP30" s="180">
        <f t="shared" si="25"/>
        <v>1994</v>
      </c>
      <c r="BQ30" s="103" t="str">
        <f t="shared" si="26"/>
        <v>U</v>
      </c>
      <c r="BR30" s="140">
        <f t="shared" si="13"/>
        <v>2.0546476762556105E-4</v>
      </c>
      <c r="BS30" s="147"/>
    </row>
    <row r="31" spans="1:71" ht="13">
      <c r="A31" s="173">
        <v>27</v>
      </c>
      <c r="B31" s="180">
        <f t="shared" si="14"/>
        <v>1993</v>
      </c>
      <c r="C31" s="138" t="str">
        <f t="shared" si="27"/>
        <v/>
      </c>
      <c r="D31" s="138">
        <f t="shared" si="27"/>
        <v>0</v>
      </c>
      <c r="E31" s="138">
        <f t="shared" si="27"/>
        <v>0</v>
      </c>
      <c r="F31" s="138">
        <f t="shared" si="27"/>
        <v>1</v>
      </c>
      <c r="G31" s="138">
        <f t="shared" si="27"/>
        <v>0</v>
      </c>
      <c r="H31" s="138">
        <f t="shared" si="27"/>
        <v>0</v>
      </c>
      <c r="I31" s="138">
        <f t="shared" si="27"/>
        <v>0</v>
      </c>
      <c r="J31" s="138">
        <f t="shared" si="27"/>
        <v>0</v>
      </c>
      <c r="K31" s="138">
        <f t="shared" si="27"/>
        <v>0</v>
      </c>
      <c r="L31" s="138">
        <f t="shared" si="27"/>
        <v>0</v>
      </c>
      <c r="M31" s="174">
        <f t="shared" si="4"/>
        <v>9.3184016980428618E-3</v>
      </c>
      <c r="O31" s="173">
        <v>27</v>
      </c>
      <c r="P31" s="180">
        <f t="shared" si="15"/>
        <v>1993</v>
      </c>
      <c r="Q31" s="138" t="str">
        <f t="shared" si="28"/>
        <v/>
      </c>
      <c r="R31" s="138">
        <f t="shared" si="28"/>
        <v>0</v>
      </c>
      <c r="S31" s="138">
        <f t="shared" si="28"/>
        <v>0.05</v>
      </c>
      <c r="T31" s="138">
        <f t="shared" si="28"/>
        <v>0.95</v>
      </c>
      <c r="U31" s="138">
        <f t="shared" si="28"/>
        <v>0</v>
      </c>
      <c r="V31" s="138">
        <f t="shared" si="28"/>
        <v>0</v>
      </c>
      <c r="W31" s="138">
        <f t="shared" si="28"/>
        <v>0</v>
      </c>
      <c r="X31" s="138">
        <f t="shared" si="28"/>
        <v>0</v>
      </c>
      <c r="Y31" s="138">
        <f t="shared" si="28"/>
        <v>0</v>
      </c>
      <c r="Z31" s="138">
        <f t="shared" si="28"/>
        <v>0</v>
      </c>
      <c r="AA31" s="174">
        <f t="shared" si="6"/>
        <v>5.6469748121661719E-3</v>
      </c>
      <c r="AC31" s="173">
        <v>27</v>
      </c>
      <c r="AD31" s="180">
        <f t="shared" si="16"/>
        <v>1993</v>
      </c>
      <c r="AE31" s="138">
        <f t="shared" si="29"/>
        <v>0</v>
      </c>
      <c r="AF31" s="138">
        <f t="shared" si="29"/>
        <v>0.45</v>
      </c>
      <c r="AG31" s="138">
        <f t="shared" si="29"/>
        <v>0.3</v>
      </c>
      <c r="AH31" s="138">
        <f t="shared" si="29"/>
        <v>0.25</v>
      </c>
      <c r="AI31" s="138">
        <f t="shared" si="29"/>
        <v>0</v>
      </c>
      <c r="AJ31" s="138">
        <f t="shared" si="29"/>
        <v>0</v>
      </c>
      <c r="AK31" s="138">
        <f t="shared" si="29"/>
        <v>0</v>
      </c>
      <c r="AL31" s="138">
        <f t="shared" si="29"/>
        <v>0</v>
      </c>
      <c r="AM31" s="138">
        <f t="shared" si="29"/>
        <v>0</v>
      </c>
      <c r="AN31" s="138">
        <f t="shared" si="29"/>
        <v>0</v>
      </c>
      <c r="AO31" s="174">
        <f t="shared" si="8"/>
        <v>8.0481275755549868E-5</v>
      </c>
      <c r="AP31" s="139"/>
      <c r="AR31" s="180">
        <f t="shared" si="17"/>
        <v>1993</v>
      </c>
      <c r="AS31" s="103" t="str">
        <f t="shared" si="18"/>
        <v>M</v>
      </c>
      <c r="AT31" s="140">
        <f t="shared" si="9"/>
        <v>0</v>
      </c>
      <c r="AU31" s="147"/>
      <c r="AX31" s="180">
        <f t="shared" si="19"/>
        <v>1993</v>
      </c>
      <c r="AY31" s="103" t="str">
        <f t="shared" si="20"/>
        <v>M</v>
      </c>
      <c r="AZ31" s="140">
        <f t="shared" si="10"/>
        <v>2.908322127102854E-4</v>
      </c>
      <c r="BA31" s="147"/>
      <c r="BD31" s="180">
        <f t="shared" si="21"/>
        <v>1993</v>
      </c>
      <c r="BE31" s="103" t="str">
        <f t="shared" si="22"/>
        <v>M</v>
      </c>
      <c r="BF31" s="140">
        <f t="shared" si="11"/>
        <v>2.7374239057490033E-4</v>
      </c>
      <c r="BG31" s="147"/>
      <c r="BJ31" s="180">
        <f t="shared" si="23"/>
        <v>1993</v>
      </c>
      <c r="BK31" s="103" t="str">
        <f t="shared" si="24"/>
        <v>U</v>
      </c>
      <c r="BL31" s="140">
        <f t="shared" si="12"/>
        <v>2.048698375104322E-4</v>
      </c>
      <c r="BM31" s="147"/>
      <c r="BP31" s="180">
        <f t="shared" si="25"/>
        <v>1993</v>
      </c>
      <c r="BQ31" s="103" t="str">
        <f t="shared" si="26"/>
        <v>U</v>
      </c>
      <c r="BR31" s="140">
        <f t="shared" si="13"/>
        <v>1.939489368639846E-4</v>
      </c>
      <c r="BS31" s="147"/>
    </row>
    <row r="32" spans="1:71" ht="13">
      <c r="A32" s="173">
        <v>28</v>
      </c>
      <c r="B32" s="180">
        <f t="shared" si="14"/>
        <v>1992</v>
      </c>
      <c r="C32" s="138" t="str">
        <f t="shared" si="27"/>
        <v/>
      </c>
      <c r="D32" s="138">
        <f t="shared" si="27"/>
        <v>0</v>
      </c>
      <c r="E32" s="138">
        <f t="shared" si="27"/>
        <v>0</v>
      </c>
      <c r="F32" s="138">
        <f t="shared" si="27"/>
        <v>1</v>
      </c>
      <c r="G32" s="138">
        <f t="shared" si="27"/>
        <v>0</v>
      </c>
      <c r="H32" s="138">
        <f t="shared" si="27"/>
        <v>0</v>
      </c>
      <c r="I32" s="138">
        <f t="shared" si="27"/>
        <v>0</v>
      </c>
      <c r="J32" s="138">
        <f t="shared" si="27"/>
        <v>0</v>
      </c>
      <c r="K32" s="138">
        <f t="shared" si="27"/>
        <v>0</v>
      </c>
      <c r="L32" s="138">
        <f t="shared" si="27"/>
        <v>0</v>
      </c>
      <c r="M32" s="174">
        <f t="shared" si="4"/>
        <v>9.1687607561297992E-3</v>
      </c>
      <c r="O32" s="173">
        <v>28</v>
      </c>
      <c r="P32" s="180">
        <f t="shared" si="15"/>
        <v>1992</v>
      </c>
      <c r="Q32" s="138" t="str">
        <f t="shared" si="28"/>
        <v/>
      </c>
      <c r="R32" s="138">
        <f t="shared" si="28"/>
        <v>0</v>
      </c>
      <c r="S32" s="138">
        <f t="shared" si="28"/>
        <v>0.05</v>
      </c>
      <c r="T32" s="138">
        <f t="shared" si="28"/>
        <v>0.95</v>
      </c>
      <c r="U32" s="138">
        <f t="shared" si="28"/>
        <v>0</v>
      </c>
      <c r="V32" s="138">
        <f t="shared" si="28"/>
        <v>0</v>
      </c>
      <c r="W32" s="138">
        <f t="shared" si="28"/>
        <v>0</v>
      </c>
      <c r="X32" s="138">
        <f t="shared" si="28"/>
        <v>0</v>
      </c>
      <c r="Y32" s="138">
        <f t="shared" si="28"/>
        <v>0</v>
      </c>
      <c r="Z32" s="138">
        <f t="shared" si="28"/>
        <v>0</v>
      </c>
      <c r="AA32" s="174">
        <f t="shared" si="6"/>
        <v>4.5175798497329375E-3</v>
      </c>
      <c r="AC32" s="173">
        <v>28</v>
      </c>
      <c r="AD32" s="180">
        <f t="shared" si="16"/>
        <v>1992</v>
      </c>
      <c r="AE32" s="138">
        <f t="shared" si="29"/>
        <v>0</v>
      </c>
      <c r="AF32" s="138">
        <f t="shared" si="29"/>
        <v>0.45</v>
      </c>
      <c r="AG32" s="138">
        <f t="shared" si="29"/>
        <v>0.3</v>
      </c>
      <c r="AH32" s="138">
        <f t="shared" si="29"/>
        <v>0.25</v>
      </c>
      <c r="AI32" s="138">
        <f t="shared" si="29"/>
        <v>0</v>
      </c>
      <c r="AJ32" s="138">
        <f t="shared" si="29"/>
        <v>0</v>
      </c>
      <c r="AK32" s="138">
        <f t="shared" si="29"/>
        <v>0</v>
      </c>
      <c r="AL32" s="138">
        <f t="shared" si="29"/>
        <v>0</v>
      </c>
      <c r="AM32" s="138">
        <f t="shared" si="29"/>
        <v>0</v>
      </c>
      <c r="AN32" s="138">
        <f t="shared" si="29"/>
        <v>0</v>
      </c>
      <c r="AO32" s="174">
        <f t="shared" si="8"/>
        <v>7.3489448322754477E-5</v>
      </c>
      <c r="AP32" s="139"/>
      <c r="AR32" s="180">
        <f t="shared" si="17"/>
        <v>1992</v>
      </c>
      <c r="AS32" s="103" t="str">
        <f t="shared" si="18"/>
        <v>M</v>
      </c>
      <c r="AT32" s="140">
        <f t="shared" si="9"/>
        <v>0</v>
      </c>
      <c r="AU32" s="147"/>
      <c r="AX32" s="180">
        <f t="shared" si="19"/>
        <v>1992</v>
      </c>
      <c r="AY32" s="103" t="str">
        <f t="shared" si="20"/>
        <v>M</v>
      </c>
      <c r="AZ32" s="140">
        <f t="shared" si="10"/>
        <v>1.9388814180685689E-4</v>
      </c>
      <c r="BA32" s="147"/>
      <c r="BD32" s="180">
        <f t="shared" si="21"/>
        <v>1992</v>
      </c>
      <c r="BE32" s="103" t="str">
        <f t="shared" si="22"/>
        <v>M</v>
      </c>
      <c r="BF32" s="140">
        <f t="shared" si="11"/>
        <v>1.7291698028976037E-4</v>
      </c>
      <c r="BG32" s="147"/>
      <c r="BJ32" s="180">
        <f t="shared" si="23"/>
        <v>1992</v>
      </c>
      <c r="BK32" s="103" t="str">
        <f t="shared" si="24"/>
        <v>U</v>
      </c>
      <c r="BL32" s="140">
        <f t="shared" si="12"/>
        <v>1.2942202199667534E-4</v>
      </c>
      <c r="BM32" s="147"/>
      <c r="BP32" s="180">
        <f t="shared" si="25"/>
        <v>1992</v>
      </c>
      <c r="BQ32" s="103" t="str">
        <f t="shared" si="26"/>
        <v>U</v>
      </c>
      <c r="BR32" s="140">
        <f t="shared" si="13"/>
        <v>1.7062892903068258E-4</v>
      </c>
      <c r="BS32" s="147"/>
    </row>
    <row r="33" spans="1:74" ht="13">
      <c r="A33" s="173">
        <v>29</v>
      </c>
      <c r="B33" s="180">
        <f t="shared" si="14"/>
        <v>1991</v>
      </c>
      <c r="C33" s="138" t="str">
        <f t="shared" si="27"/>
        <v/>
      </c>
      <c r="D33" s="138">
        <f t="shared" si="27"/>
        <v>0</v>
      </c>
      <c r="E33" s="138">
        <f t="shared" si="27"/>
        <v>0</v>
      </c>
      <c r="F33" s="138">
        <f t="shared" si="27"/>
        <v>1</v>
      </c>
      <c r="G33" s="138">
        <f t="shared" si="27"/>
        <v>0</v>
      </c>
      <c r="H33" s="138">
        <f t="shared" si="27"/>
        <v>0</v>
      </c>
      <c r="I33" s="138">
        <f t="shared" si="27"/>
        <v>0</v>
      </c>
      <c r="J33" s="138">
        <f t="shared" si="27"/>
        <v>0</v>
      </c>
      <c r="K33" s="138">
        <f t="shared" si="27"/>
        <v>0</v>
      </c>
      <c r="L33" s="138">
        <f t="shared" si="27"/>
        <v>0</v>
      </c>
      <c r="M33" s="174">
        <f t="shared" si="4"/>
        <v>6.0528676649182819E-3</v>
      </c>
      <c r="O33" s="173">
        <v>29</v>
      </c>
      <c r="P33" s="180">
        <f t="shared" si="15"/>
        <v>1991</v>
      </c>
      <c r="Q33" s="138" t="str">
        <f t="shared" si="28"/>
        <v/>
      </c>
      <c r="R33" s="138">
        <f t="shared" si="28"/>
        <v>0</v>
      </c>
      <c r="S33" s="138">
        <f t="shared" si="28"/>
        <v>0.05</v>
      </c>
      <c r="T33" s="138">
        <f t="shared" si="28"/>
        <v>0.95</v>
      </c>
      <c r="U33" s="138">
        <f t="shared" si="28"/>
        <v>0</v>
      </c>
      <c r="V33" s="138">
        <f t="shared" si="28"/>
        <v>0</v>
      </c>
      <c r="W33" s="138">
        <f t="shared" si="28"/>
        <v>0</v>
      </c>
      <c r="X33" s="138">
        <f t="shared" si="28"/>
        <v>0</v>
      </c>
      <c r="Y33" s="138">
        <f t="shared" si="28"/>
        <v>0</v>
      </c>
      <c r="Z33" s="138">
        <f t="shared" si="28"/>
        <v>0</v>
      </c>
      <c r="AA33" s="174">
        <f t="shared" si="6"/>
        <v>3.3881848872997036E-3</v>
      </c>
      <c r="AC33" s="173">
        <v>29</v>
      </c>
      <c r="AD33" s="180">
        <f t="shared" si="16"/>
        <v>1991</v>
      </c>
      <c r="AE33" s="138">
        <f t="shared" si="29"/>
        <v>0</v>
      </c>
      <c r="AF33" s="138">
        <f t="shared" si="29"/>
        <v>0.45</v>
      </c>
      <c r="AG33" s="138">
        <f t="shared" si="29"/>
        <v>0.3</v>
      </c>
      <c r="AH33" s="138">
        <f t="shared" si="29"/>
        <v>0.25</v>
      </c>
      <c r="AI33" s="138">
        <f t="shared" si="29"/>
        <v>0</v>
      </c>
      <c r="AJ33" s="138">
        <f t="shared" si="29"/>
        <v>0</v>
      </c>
      <c r="AK33" s="138">
        <f t="shared" si="29"/>
        <v>0</v>
      </c>
      <c r="AL33" s="138">
        <f t="shared" si="29"/>
        <v>0</v>
      </c>
      <c r="AM33" s="138">
        <f t="shared" si="29"/>
        <v>0</v>
      </c>
      <c r="AN33" s="138">
        <f t="shared" si="29"/>
        <v>0</v>
      </c>
      <c r="AO33" s="174">
        <f t="shared" si="8"/>
        <v>5.2885840341182212E-5</v>
      </c>
      <c r="AP33" s="139"/>
      <c r="AR33" s="180">
        <f t="shared" si="17"/>
        <v>1991</v>
      </c>
      <c r="AS33" s="103" t="str">
        <f t="shared" si="18"/>
        <v>M</v>
      </c>
      <c r="AT33" s="140">
        <f t="shared" si="9"/>
        <v>1.8068782613566953E-5</v>
      </c>
      <c r="AU33" s="147"/>
      <c r="AX33" s="180">
        <f t="shared" si="19"/>
        <v>1991</v>
      </c>
      <c r="AY33" s="103" t="str">
        <f t="shared" si="20"/>
        <v>M</v>
      </c>
      <c r="AZ33" s="140">
        <f t="shared" si="10"/>
        <v>1.454161063551427E-4</v>
      </c>
      <c r="BA33" s="147"/>
      <c r="BD33" s="180">
        <f t="shared" si="21"/>
        <v>1991</v>
      </c>
      <c r="BE33" s="103" t="str">
        <f t="shared" si="22"/>
        <v>M</v>
      </c>
      <c r="BF33" s="140">
        <f t="shared" si="11"/>
        <v>1.3969785762398909E-4</v>
      </c>
      <c r="BG33" s="147"/>
      <c r="BJ33" s="180">
        <f t="shared" si="23"/>
        <v>1991</v>
      </c>
      <c r="BK33" s="103" t="str">
        <f t="shared" si="24"/>
        <v>U</v>
      </c>
      <c r="BL33" s="140">
        <f t="shared" si="12"/>
        <v>9.0247194710686151E-5</v>
      </c>
      <c r="BM33" s="147"/>
      <c r="BP33" s="180">
        <f t="shared" si="25"/>
        <v>1991</v>
      </c>
      <c r="BQ33" s="103" t="str">
        <f t="shared" si="26"/>
        <v>U</v>
      </c>
      <c r="BR33" s="140">
        <f t="shared" si="13"/>
        <v>1.5211709591911546E-4</v>
      </c>
      <c r="BS33" s="147"/>
    </row>
    <row r="34" spans="1:74" ht="13.5" thickBot="1">
      <c r="A34" s="175">
        <v>30</v>
      </c>
      <c r="B34" s="181">
        <f>B33-1</f>
        <v>1990</v>
      </c>
      <c r="C34" s="176" t="str">
        <f t="shared" si="27"/>
        <v/>
      </c>
      <c r="D34" s="176">
        <f t="shared" si="27"/>
        <v>0</v>
      </c>
      <c r="E34" s="176">
        <f t="shared" si="27"/>
        <v>0</v>
      </c>
      <c r="F34" s="176">
        <f t="shared" si="27"/>
        <v>1</v>
      </c>
      <c r="G34" s="176">
        <f t="shared" si="27"/>
        <v>0</v>
      </c>
      <c r="H34" s="176">
        <f t="shared" si="27"/>
        <v>0</v>
      </c>
      <c r="I34" s="176">
        <f>VLOOKUP($B34,techs,I$2,FALSE)</f>
        <v>0</v>
      </c>
      <c r="J34" s="176">
        <f t="shared" si="27"/>
        <v>0</v>
      </c>
      <c r="K34" s="176">
        <f t="shared" si="27"/>
        <v>0</v>
      </c>
      <c r="L34" s="176">
        <f t="shared" si="27"/>
        <v>0</v>
      </c>
      <c r="M34" s="174">
        <f t="shared" si="4"/>
        <v>9.0793014973774233E-2</v>
      </c>
      <c r="O34" s="175">
        <v>30</v>
      </c>
      <c r="P34" s="181">
        <f>P33-1</f>
        <v>1990</v>
      </c>
      <c r="Q34" s="176" t="str">
        <f t="shared" si="28"/>
        <v/>
      </c>
      <c r="R34" s="176">
        <f t="shared" si="28"/>
        <v>0</v>
      </c>
      <c r="S34" s="176">
        <f t="shared" si="28"/>
        <v>0.05</v>
      </c>
      <c r="T34" s="176">
        <f t="shared" si="28"/>
        <v>0.95</v>
      </c>
      <c r="U34" s="176">
        <f t="shared" si="28"/>
        <v>0</v>
      </c>
      <c r="V34" s="176">
        <f t="shared" si="28"/>
        <v>0</v>
      </c>
      <c r="W34" s="176">
        <f t="shared" si="28"/>
        <v>0</v>
      </c>
      <c r="X34" s="176">
        <f t="shared" si="28"/>
        <v>0</v>
      </c>
      <c r="Y34" s="176">
        <f t="shared" si="28"/>
        <v>0</v>
      </c>
      <c r="Z34" s="176">
        <f t="shared" si="28"/>
        <v>0</v>
      </c>
      <c r="AA34" s="174">
        <f t="shared" si="6"/>
        <v>2.5976084135964389E-2</v>
      </c>
      <c r="AC34" s="175">
        <v>30</v>
      </c>
      <c r="AD34" s="181">
        <f>AD33-1</f>
        <v>1990</v>
      </c>
      <c r="AE34" s="176">
        <f t="shared" si="29"/>
        <v>0</v>
      </c>
      <c r="AF34" s="176">
        <f t="shared" si="29"/>
        <v>0.45</v>
      </c>
      <c r="AG34" s="176">
        <f t="shared" si="29"/>
        <v>0.3</v>
      </c>
      <c r="AH34" s="176">
        <f t="shared" si="29"/>
        <v>0.25</v>
      </c>
      <c r="AI34" s="176">
        <f t="shared" si="29"/>
        <v>0</v>
      </c>
      <c r="AJ34" s="176">
        <f t="shared" si="29"/>
        <v>0</v>
      </c>
      <c r="AK34" s="176">
        <f t="shared" si="29"/>
        <v>0</v>
      </c>
      <c r="AL34" s="176">
        <f t="shared" si="29"/>
        <v>0</v>
      </c>
      <c r="AM34" s="176">
        <f t="shared" si="29"/>
        <v>0</v>
      </c>
      <c r="AN34" s="176">
        <f t="shared" si="29"/>
        <v>0</v>
      </c>
      <c r="AO34" s="174">
        <f t="shared" si="8"/>
        <v>2.4498253604331556E-4</v>
      </c>
      <c r="AP34" s="139"/>
      <c r="AR34" s="181">
        <f>AR33-1</f>
        <v>1990</v>
      </c>
      <c r="AS34" s="103" t="str">
        <f t="shared" si="18"/>
        <v>M</v>
      </c>
      <c r="AT34" s="140">
        <f t="shared" si="9"/>
        <v>9.0343913067834772E-5</v>
      </c>
      <c r="AU34" s="170"/>
      <c r="AX34" s="181">
        <f>AX33-1</f>
        <v>1990</v>
      </c>
      <c r="AY34" s="103" t="str">
        <f t="shared" si="20"/>
        <v>M</v>
      </c>
      <c r="AZ34" s="140">
        <f t="shared" si="10"/>
        <v>1.0179127444859986E-3</v>
      </c>
      <c r="BA34" s="170"/>
      <c r="BD34" s="181">
        <f>BD33-1</f>
        <v>1990</v>
      </c>
      <c r="BE34" s="103" t="str">
        <f t="shared" si="22"/>
        <v>M</v>
      </c>
      <c r="BF34" s="140">
        <f t="shared" si="11"/>
        <v>4.5007005434511267E-4</v>
      </c>
      <c r="BG34" s="170"/>
      <c r="BJ34" s="181">
        <f>BJ33-1</f>
        <v>1990</v>
      </c>
      <c r="BK34" s="103" t="str">
        <f t="shared" si="24"/>
        <v>U</v>
      </c>
      <c r="BL34" s="140">
        <f t="shared" si="12"/>
        <v>1.6378946924287764E-3</v>
      </c>
      <c r="BM34" s="170"/>
      <c r="BP34" s="181">
        <f>BP33-1</f>
        <v>1990</v>
      </c>
      <c r="BQ34" s="103" t="str">
        <f t="shared" si="26"/>
        <v>U</v>
      </c>
      <c r="BR34" s="140">
        <f t="shared" si="13"/>
        <v>4.6037371878392532E-4</v>
      </c>
      <c r="BS34" s="170"/>
    </row>
    <row r="35" spans="1:74" ht="13">
      <c r="B35" s="101"/>
      <c r="C35" s="101"/>
      <c r="D35" s="101"/>
      <c r="E35" s="101"/>
      <c r="F35" s="101"/>
      <c r="G35" s="101"/>
      <c r="H35" s="101"/>
      <c r="I35" s="101"/>
      <c r="J35" s="101"/>
      <c r="K35" s="101"/>
      <c r="L35" s="101"/>
      <c r="M35" s="102">
        <f>INDEX('Vehicle Characteristics'!$B$30:$I$40,MATCH(B1,'Vehicle Characteristics'!$B$30:$B$40,0),MATCH(B2,'Vehicle Characteristics'!$B$30:$I$30,0))/10^9</f>
        <v>6.0517773463161539</v>
      </c>
      <c r="P35" s="101"/>
      <c r="Q35" s="101"/>
      <c r="R35" s="101"/>
      <c r="S35" s="101"/>
      <c r="T35" s="101"/>
      <c r="U35" s="101"/>
      <c r="V35" s="101"/>
      <c r="W35" s="101"/>
      <c r="X35" s="101"/>
      <c r="Y35" s="101"/>
      <c r="Z35" s="101"/>
      <c r="AA35" s="102">
        <f>INDEX('Vehicle Characteristics'!$B$30:$I$40,MATCH(P1,'Vehicle Characteristics'!$B$30:$B$40,0),MATCH(P2,'Vehicle Characteristics'!$B$30:$I$30,0))/10^9</f>
        <v>2.0508717824436684</v>
      </c>
      <c r="AD35" s="101"/>
      <c r="AE35" s="101"/>
      <c r="AF35" s="101"/>
      <c r="AG35" s="101"/>
      <c r="AH35" s="101"/>
      <c r="AI35" s="101"/>
      <c r="AJ35" s="101"/>
      <c r="AK35" s="101"/>
      <c r="AL35" s="101"/>
      <c r="AM35" s="101"/>
      <c r="AN35" s="101"/>
      <c r="AO35" s="102">
        <f>INDEX('Vehicle Characteristics'!$B$30:$I$40,MATCH(AD1,'Vehicle Characteristics'!$B$30:$B$40,0),MATCH(AD2,'Vehicle Characteristics'!$B$30:$I$30,0))/10^9</f>
        <v>3.3041826971070977E-2</v>
      </c>
      <c r="AP35" s="102"/>
      <c r="AS35" s="142"/>
      <c r="AT35" s="102">
        <f>INDEX('Vehicle Characteristics'!$B$30:$I$40,MATCH(AR1,'Vehicle Characteristics'!$B$30:$B$40,0),MATCH(AR2,'Vehicle Characteristics'!$B$30:$I$30,0))/10^9</f>
        <v>3.8015608337247181E-2</v>
      </c>
      <c r="AU35" s="141"/>
      <c r="AY35" s="142"/>
      <c r="AZ35" s="102">
        <f>INDEX('Vehicle Characteristics'!$B$30:$I$40,MATCH(AX1,'Vehicle Characteristics'!$B$30:$B$40,0),MATCH(AX2,'Vehicle Characteristics'!$B$30:$I$30,0))/10^9</f>
        <v>8.9360532100003484E-2</v>
      </c>
      <c r="BA35" s="141"/>
      <c r="BE35" s="142"/>
      <c r="BF35" s="102">
        <f>INDEX('Vehicle Characteristics'!$B$30:$I$40,MATCH(BD1,'Vehicle Characteristics'!$B$30:$B$40,0),MATCH(BD2,'Vehicle Characteristics'!$B$30:$I$30,0))/10^9</f>
        <v>0.26900983830948488</v>
      </c>
      <c r="BG35" s="141"/>
      <c r="BK35" s="142"/>
      <c r="BL35" s="102">
        <f>INDEX('Vehicle Characteristics'!$B$30:$I$40,MATCH(BJ1,'Vehicle Characteristics'!$B$30:$B$40,0),MATCH(BJ2,'Vehicle Characteristics'!$B$30:$I$30,0))/10^9</f>
        <v>0.11381457734999999</v>
      </c>
      <c r="BM35" s="141"/>
      <c r="BQ35" s="142"/>
      <c r="BR35" s="102">
        <f>INDEX('Vehicle Characteristics'!$B$30:$I$40,MATCH(BP1,'Vehicle Characteristics'!$B$30:$B$40,0),MATCH(BP2,'Vehicle Characteristics'!$B$30:$I$30,0))/10^9</f>
        <v>6.8049776051444119E-2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T37" s="104"/>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T38" s="450"/>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0">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1">P39*VLOOKUP($A39,N2OEF,3,FALSE)</f>
        <v>0</v>
      </c>
      <c r="AA39" s="110">
        <f>P39*VLOOKUP($A39,CH4EF,3,FALSE)</f>
        <v>0</v>
      </c>
      <c r="AC39" s="117" t="s">
        <v>37</v>
      </c>
      <c r="AD39" s="109">
        <f>SUMPRODUCT(AE$4:AE$34,AO$4:AO$34)</f>
        <v>0</v>
      </c>
      <c r="AE39" s="103"/>
      <c r="AF39" s="103"/>
      <c r="AG39" s="103"/>
      <c r="AH39" s="103"/>
      <c r="AI39" s="103"/>
      <c r="AJ39" s="103"/>
      <c r="AK39" s="103"/>
      <c r="AL39" s="103"/>
      <c r="AM39" s="109"/>
      <c r="AN39" s="109">
        <f t="shared" ref="AN39:AN48" si="32">AD39*VLOOKUP($A39,N2OEF,4,FALSE)</f>
        <v>0</v>
      </c>
      <c r="AO39" s="110">
        <f>AD39*VLOOKUP($A39,CH4EF,4,FALSE)</f>
        <v>0</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T39" s="451"/>
      <c r="BU39" s="146"/>
      <c r="BV39" s="147"/>
    </row>
    <row r="40" spans="1:74" ht="13">
      <c r="A40" s="117" t="s">
        <v>31</v>
      </c>
      <c r="B40" s="109">
        <f>SUMPRODUCT(D$4:D$34,M$4:M$34)</f>
        <v>0</v>
      </c>
      <c r="C40" s="103"/>
      <c r="D40" s="103"/>
      <c r="E40" s="103"/>
      <c r="F40" s="103"/>
      <c r="G40" s="103"/>
      <c r="H40" s="103"/>
      <c r="I40" s="103"/>
      <c r="J40" s="103"/>
      <c r="K40" s="109"/>
      <c r="L40" s="109">
        <f t="shared" si="30"/>
        <v>0</v>
      </c>
      <c r="M40" s="110">
        <f>B40*VLOOKUP($A40,CH4EF,2,FALSE)</f>
        <v>0</v>
      </c>
      <c r="O40" s="117" t="s">
        <v>31</v>
      </c>
      <c r="P40" s="109">
        <f>SUMPRODUCT(R$4:R$34,AA$4:AA$34)</f>
        <v>0</v>
      </c>
      <c r="Q40" s="103"/>
      <c r="R40" s="103"/>
      <c r="S40" s="103"/>
      <c r="T40" s="103"/>
      <c r="U40" s="103"/>
      <c r="V40" s="103"/>
      <c r="W40" s="103"/>
      <c r="X40" s="103"/>
      <c r="Y40" s="109"/>
      <c r="Z40" s="109">
        <f t="shared" si="31"/>
        <v>0</v>
      </c>
      <c r="AA40" s="110">
        <f>P40*VLOOKUP($A40,CH4EF,3,FALSE)</f>
        <v>0</v>
      </c>
      <c r="AC40" s="117" t="s">
        <v>31</v>
      </c>
      <c r="AD40" s="109">
        <f>SUMPRODUCT(AF$4:AF$34,AO$4:AO$34)</f>
        <v>3.4175116902944924E-4</v>
      </c>
      <c r="AE40" s="103"/>
      <c r="AF40" s="103"/>
      <c r="AG40" s="103"/>
      <c r="AH40" s="103"/>
      <c r="AI40" s="103"/>
      <c r="AJ40" s="103"/>
      <c r="AK40" s="103"/>
      <c r="AL40" s="103"/>
      <c r="AM40" s="109"/>
      <c r="AN40" s="109">
        <f t="shared" si="32"/>
        <v>1.616483029509295E-5</v>
      </c>
      <c r="AO40" s="110">
        <f>AD40*VLOOKUP($A40,CH4EF,4,FALSE)</f>
        <v>1.4288616377121274E-4</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T40" s="451"/>
      <c r="BU40" s="146"/>
      <c r="BV40" s="147"/>
    </row>
    <row r="41" spans="1:74" ht="13">
      <c r="A41" s="117" t="s">
        <v>29</v>
      </c>
      <c r="B41" s="109">
        <f>SUMPRODUCT(E$4:E$34,M$4:M$34)</f>
        <v>0</v>
      </c>
      <c r="C41" s="103"/>
      <c r="D41" s="103"/>
      <c r="E41" s="103"/>
      <c r="F41" s="103"/>
      <c r="G41" s="103"/>
      <c r="H41" s="103"/>
      <c r="I41" s="103"/>
      <c r="J41" s="103"/>
      <c r="K41" s="109"/>
      <c r="L41" s="109">
        <f t="shared" si="30"/>
        <v>0</v>
      </c>
      <c r="M41" s="110">
        <f>B41*VLOOKUP($A41,CH4EF,2,FALSE)</f>
        <v>0</v>
      </c>
      <c r="O41" s="117" t="s">
        <v>29</v>
      </c>
      <c r="P41" s="109">
        <f>SUMPRODUCT(S$4:S$34,AA$4:AA$34)</f>
        <v>1.9764411842581602E-3</v>
      </c>
      <c r="Q41" s="103"/>
      <c r="R41" s="103"/>
      <c r="S41" s="103"/>
      <c r="T41" s="103"/>
      <c r="U41" s="103"/>
      <c r="V41" s="103"/>
      <c r="W41" s="103"/>
      <c r="X41" s="103"/>
      <c r="Y41" s="109"/>
      <c r="Z41" s="109">
        <f t="shared" si="31"/>
        <v>1.2629459167409643E-4</v>
      </c>
      <c r="AA41" s="110">
        <f>P41*VLOOKUP($A41,CH4EF,3,FALSE)</f>
        <v>2.9962848353353713E-4</v>
      </c>
      <c r="AC41" s="117" t="s">
        <v>29</v>
      </c>
      <c r="AD41" s="109">
        <f>SUMPRODUCT(AG$4:AG$34,AO$4:AO$34)</f>
        <v>2.8828080719267172E-4</v>
      </c>
      <c r="AE41" s="103"/>
      <c r="AF41" s="103"/>
      <c r="AG41" s="103"/>
      <c r="AH41" s="103"/>
      <c r="AI41" s="103"/>
      <c r="AJ41" s="103"/>
      <c r="AK41" s="103"/>
      <c r="AL41" s="103"/>
      <c r="AM41" s="109"/>
      <c r="AN41" s="109">
        <f t="shared" si="32"/>
        <v>3.796658230727487E-5</v>
      </c>
      <c r="AO41" s="110">
        <f>AD41*VLOOKUP($A41,CH4EF,4,FALSE)</f>
        <v>6.7918958174593457E-5</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T41" s="451"/>
      <c r="BU41" s="146"/>
      <c r="BV41" s="147"/>
    </row>
    <row r="42" spans="1:74" ht="13">
      <c r="A42" s="117" t="s">
        <v>27</v>
      </c>
      <c r="B42" s="109">
        <f>SUMPRODUCT(F$4:F$34,M$4:M$34)</f>
        <v>0.15091332366118562</v>
      </c>
      <c r="C42" s="103"/>
      <c r="D42" s="103"/>
      <c r="E42" s="103"/>
      <c r="F42" s="103"/>
      <c r="G42" s="103"/>
      <c r="H42" s="103"/>
      <c r="I42" s="103"/>
      <c r="J42" s="103"/>
      <c r="K42" s="109"/>
      <c r="L42" s="109">
        <f t="shared" si="30"/>
        <v>9.7640920408787087E-3</v>
      </c>
      <c r="M42" s="110">
        <f>B42*VLOOKUP($A42,CH4EF,2,FALSE)</f>
        <v>1.0624297985747468E-2</v>
      </c>
      <c r="O42" s="117" t="s">
        <v>27</v>
      </c>
      <c r="P42" s="109">
        <f>SUMPRODUCT(T$4:T$34,AA$4:AA$34)</f>
        <v>4.4333278572667237E-2</v>
      </c>
      <c r="Q42" s="103"/>
      <c r="R42" s="103"/>
      <c r="S42" s="103"/>
      <c r="T42" s="103"/>
      <c r="U42" s="103"/>
      <c r="V42" s="103"/>
      <c r="W42" s="103"/>
      <c r="X42" s="103"/>
      <c r="Y42" s="109"/>
      <c r="Z42" s="109">
        <f t="shared" si="31"/>
        <v>4.6815942172736599E-3</v>
      </c>
      <c r="AA42" s="110">
        <f t="shared" ref="AA42:AA48" si="33">P42*VLOOKUP($A42,CH4EF,3,FALSE)</f>
        <v>3.4402624172389777E-3</v>
      </c>
      <c r="AC42" s="117" t="s">
        <v>27</v>
      </c>
      <c r="AD42" s="109">
        <f>SUMPRODUCT(AH$4:AH$34,AO$4:AO$34)</f>
        <v>2.1638643406453708E-4</v>
      </c>
      <c r="AE42" s="103"/>
      <c r="AF42" s="103"/>
      <c r="AG42" s="103"/>
      <c r="AH42" s="103"/>
      <c r="AI42" s="103"/>
      <c r="AJ42" s="103"/>
      <c r="AK42" s="103"/>
      <c r="AL42" s="103"/>
      <c r="AM42" s="109"/>
      <c r="AN42" s="109">
        <f t="shared" si="32"/>
        <v>4.6198503672778663E-5</v>
      </c>
      <c r="AO42" s="110">
        <f>AD42*VLOOKUP($A42,CH4EF,4,FALSE)</f>
        <v>5.6909632158973253E-5</v>
      </c>
      <c r="AP42" s="109"/>
      <c r="AQ42" s="127" t="s">
        <v>33</v>
      </c>
      <c r="AR42" s="148">
        <f>SUMIF(AS$4:AS$34,$AQ42,AT$4:AT$34)</f>
        <v>3.7605014512342516E-3</v>
      </c>
      <c r="AS42" s="148"/>
      <c r="AT42" s="148">
        <f>AR42*VLOOKUP($AQ42,N2OEF,5,FALSE)</f>
        <v>3.7605014512342517E-6</v>
      </c>
      <c r="AU42" s="149">
        <f>AR42*VLOOKUP($AQ42,CH4EF,5,FALSE)</f>
        <v>1.8802507256171259E-6</v>
      </c>
      <c r="AW42" s="127" t="s">
        <v>33</v>
      </c>
      <c r="AX42" s="148">
        <f>SUMIF(AY$4:AY$34,$AQ42,AZ$4:AZ$34)</f>
        <v>1.8201648629020514E-2</v>
      </c>
      <c r="AY42" s="148"/>
      <c r="AZ42" s="148">
        <f>AX42*VLOOKUP($AQ42,N2OEF,6,FALSE)</f>
        <v>2.5482308080628717E-5</v>
      </c>
      <c r="BA42" s="149">
        <f>AX42*VLOOKUP($AQ42,CH4EF,6,FALSE)</f>
        <v>1.638148376611846E-5</v>
      </c>
      <c r="BC42" s="127" t="s">
        <v>33</v>
      </c>
      <c r="BD42" s="148">
        <f>SUMIF(BE$4:BE$34,$AQ42,BF$4:BF$34)</f>
        <v>1.4941998752417147E-2</v>
      </c>
      <c r="BE42" s="148"/>
      <c r="BF42" s="148">
        <f>BD42*VLOOKUP($AQ42,N2OEF,7,FALSE)</f>
        <v>7.1721594011602303E-5</v>
      </c>
      <c r="BG42" s="149">
        <f>BD42*VLOOKUP($AQ42,CH4EF,7,FALSE)</f>
        <v>7.6204193637327463E-5</v>
      </c>
      <c r="BI42" s="127"/>
      <c r="BJ42" s="148"/>
      <c r="BK42" s="148"/>
      <c r="BL42" s="148"/>
      <c r="BM42" s="149"/>
      <c r="BO42" s="127"/>
      <c r="BP42" s="148"/>
      <c r="BQ42" s="148"/>
      <c r="BR42" s="148"/>
      <c r="BS42" s="149"/>
      <c r="BT42" s="150"/>
      <c r="BU42" s="146"/>
      <c r="BV42" s="147"/>
    </row>
    <row r="43" spans="1:74" ht="13">
      <c r="A43" s="117" t="s">
        <v>25</v>
      </c>
      <c r="B43" s="109">
        <f>SUMPRODUCT(G$4:G$34,M$4:M$34)</f>
        <v>0.13116218320744075</v>
      </c>
      <c r="C43" s="103"/>
      <c r="D43" s="103"/>
      <c r="E43" s="103"/>
      <c r="F43" s="103"/>
      <c r="G43" s="103"/>
      <c r="H43" s="103"/>
      <c r="I43" s="103"/>
      <c r="J43" s="103"/>
      <c r="K43" s="109"/>
      <c r="L43" s="109">
        <f t="shared" si="30"/>
        <v>5.6268576595992085E-3</v>
      </c>
      <c r="M43" s="110">
        <f t="shared" ref="M43:M48" si="34">B43*VLOOKUP($A43,CH4EF,2,FALSE)</f>
        <v>3.554495164921644E-3</v>
      </c>
      <c r="O43" s="117" t="s">
        <v>25</v>
      </c>
      <c r="P43" s="109">
        <f>SUMPRODUCT(U$4:U$34,AA$4:AA$34)</f>
        <v>0.11677037478642636</v>
      </c>
      <c r="Q43" s="103"/>
      <c r="R43" s="103"/>
      <c r="S43" s="103"/>
      <c r="T43" s="103"/>
      <c r="U43" s="103"/>
      <c r="V43" s="103"/>
      <c r="W43" s="103"/>
      <c r="X43" s="103"/>
      <c r="Y43" s="109"/>
      <c r="Z43" s="109">
        <f t="shared" si="31"/>
        <v>1.0170699643897736E-2</v>
      </c>
      <c r="AA43" s="110">
        <f t="shared" si="33"/>
        <v>5.2780209403464713E-3</v>
      </c>
      <c r="AC43" s="117" t="s">
        <v>25</v>
      </c>
      <c r="AD43" s="109">
        <f>SUMPRODUCT(AI$4:AI$34,AO$4:AO$34)</f>
        <v>2.2922692957194103E-3</v>
      </c>
      <c r="AE43" s="103"/>
      <c r="AF43" s="103"/>
      <c r="AG43" s="103"/>
      <c r="AH43" s="103"/>
      <c r="AI43" s="103"/>
      <c r="AJ43" s="103"/>
      <c r="AK43" s="103"/>
      <c r="AL43" s="103"/>
      <c r="AM43" s="109"/>
      <c r="AN43" s="109">
        <f t="shared" si="32"/>
        <v>4.0114712675089681E-4</v>
      </c>
      <c r="AO43" s="110">
        <f t="shared" ref="AO43:AO48" si="35">AD43*VLOOKUP($A43,CH4EF,4,FALSE)</f>
        <v>1.5014363886962139E-4</v>
      </c>
      <c r="AP43" s="109"/>
      <c r="AQ43" s="117" t="s">
        <v>35</v>
      </c>
      <c r="AR43" s="150">
        <f>SUMIF(AS$4:AS$34,$AQ43,AT$4:AT$34)</f>
        <v>1.2789927241620521E-4</v>
      </c>
      <c r="AS43" s="150"/>
      <c r="AT43" s="150">
        <f>AR43*VLOOKUP($AQ43,N2OEF,5,FALSE)</f>
        <v>1.2789927241620521E-7</v>
      </c>
      <c r="AU43" s="151">
        <f>AR43*VLOOKUP($AQ43,CH4EF,5,FALSE)</f>
        <v>6.3949636208102605E-8</v>
      </c>
      <c r="AW43" s="117" t="s">
        <v>35</v>
      </c>
      <c r="AX43" s="150">
        <f>SUMIF(AY$4:AY$34,$AQ43,AZ$4:AZ$34)</f>
        <v>2.473153042907213E-3</v>
      </c>
      <c r="AY43" s="150"/>
      <c r="AZ43" s="150">
        <f>AX43*VLOOKUP($AQ43,N2OEF,6,FALSE)</f>
        <v>3.4624142600700981E-6</v>
      </c>
      <c r="BA43" s="151">
        <f>AX43*VLOOKUP($AQ43,CH4EF,6,FALSE)</f>
        <v>2.2258377386164916E-6</v>
      </c>
      <c r="BC43" s="117" t="s">
        <v>35</v>
      </c>
      <c r="BD43" s="150">
        <f>SUMIF(BE$4:BE$34,$AQ43,BF$4:BF$34)</f>
        <v>1.5275488842098926E-2</v>
      </c>
      <c r="BE43" s="150"/>
      <c r="BF43" s="150">
        <f>BD43*VLOOKUP($AQ43,N2OEF,7,FALSE)</f>
        <v>7.332234644207483E-5</v>
      </c>
      <c r="BG43" s="151">
        <f>BD43*VLOOKUP($AQ43,CH4EF,7,FALSE)</f>
        <v>7.7904993094704526E-5</v>
      </c>
      <c r="BI43" s="117" t="s">
        <v>31</v>
      </c>
      <c r="BJ43" s="150">
        <f>SUMIF(BK$4:BK$34,$BI43,BL$4:BL$34)</f>
        <v>1.4935910724618556E-2</v>
      </c>
      <c r="BK43" s="150"/>
      <c r="BL43" s="150">
        <f>BJ43*VLOOKUP($AQ43,N2OEF,8,FALSE)</f>
        <v>1.2396805901433402E-4</v>
      </c>
      <c r="BM43" s="151">
        <f>BJ43*VLOOKUP($AQ43,CH4EF,7,FALSE)</f>
        <v>7.6173144695554641E-5</v>
      </c>
      <c r="BO43" s="117" t="s">
        <v>31</v>
      </c>
      <c r="BP43" s="150">
        <f>SUMIF(BQ$4:BQ$34,$BI43,BR$4:BR$34)</f>
        <v>1.0294622864504478E-2</v>
      </c>
      <c r="BQ43" s="150"/>
      <c r="BR43" s="150">
        <f>BP43*VLOOKUP($AQ43,N2OEF,8,FALSE)</f>
        <v>8.5445369775387169E-5</v>
      </c>
      <c r="BS43" s="151">
        <f>BP43*VLOOKUP($AQ43,CH4EF,7,FALSE)</f>
        <v>5.2502576608972842E-5</v>
      </c>
      <c r="BT43" s="150"/>
      <c r="BU43" s="146"/>
      <c r="BV43" s="147"/>
    </row>
    <row r="44" spans="1:74" ht="13">
      <c r="A44" s="117" t="s">
        <v>23</v>
      </c>
      <c r="B44" s="109">
        <f>SUMPRODUCT(H$4:H$34,M$4:M$34)</f>
        <v>0.43099882287329844</v>
      </c>
      <c r="C44" s="103"/>
      <c r="D44" s="103"/>
      <c r="E44" s="103"/>
      <c r="F44" s="103"/>
      <c r="G44" s="103"/>
      <c r="H44" s="103"/>
      <c r="I44" s="103"/>
      <c r="J44" s="103"/>
      <c r="K44" s="109"/>
      <c r="L44" s="109">
        <f t="shared" si="30"/>
        <v>8.8354758689026189E-3</v>
      </c>
      <c r="M44" s="110">
        <f t="shared" si="34"/>
        <v>4.3099882287329846E-3</v>
      </c>
      <c r="O44" s="117" t="s">
        <v>23</v>
      </c>
      <c r="P44" s="109">
        <f>SUMPRODUCT(V$4:V$34,AA$4:AA$34)</f>
        <v>0.15322801699710153</v>
      </c>
      <c r="Q44" s="103"/>
      <c r="R44" s="103"/>
      <c r="S44" s="103"/>
      <c r="T44" s="103"/>
      <c r="U44" s="103"/>
      <c r="V44" s="103"/>
      <c r="W44" s="103"/>
      <c r="X44" s="103"/>
      <c r="Y44" s="109"/>
      <c r="Z44" s="109">
        <f t="shared" si="31"/>
        <v>3.4169847790353641E-3</v>
      </c>
      <c r="AA44" s="110">
        <f t="shared" si="33"/>
        <v>2.2677746515571027E-3</v>
      </c>
      <c r="AC44" s="117" t="s">
        <v>23</v>
      </c>
      <c r="AD44" s="109">
        <f>SUMPRODUCT(AJ$4:AJ$34,AO$4:AO$34)</f>
        <v>9.3009768711146935E-4</v>
      </c>
      <c r="AE44" s="103"/>
      <c r="AF44" s="103"/>
      <c r="AG44" s="103"/>
      <c r="AH44" s="103"/>
      <c r="AI44" s="103"/>
      <c r="AJ44" s="103"/>
      <c r="AK44" s="103"/>
      <c r="AL44" s="103"/>
      <c r="AM44" s="109"/>
      <c r="AN44" s="109">
        <f t="shared" si="32"/>
        <v>4.3342552219394472E-5</v>
      </c>
      <c r="AO44" s="110">
        <f t="shared" si="35"/>
        <v>2.7902930613344081E-5</v>
      </c>
      <c r="AP44" s="109"/>
      <c r="AQ44" s="117" t="s">
        <v>37</v>
      </c>
      <c r="AR44" s="150">
        <f>SUMIF(AS$4:AS$34,$AQ44,AT$4:AT$34)</f>
        <v>0</v>
      </c>
      <c r="AS44" s="150"/>
      <c r="AT44" s="150">
        <f>AR44*VLOOKUP($AQ44,N2OEF,5,FALSE)</f>
        <v>0</v>
      </c>
      <c r="AU44" s="151">
        <f>AR44*VLOOKUP($AQ44,CH4EF,5,FALSE)</f>
        <v>0</v>
      </c>
      <c r="AW44" s="117" t="s">
        <v>37</v>
      </c>
      <c r="AX44" s="150">
        <f>SUMIF(AY$4:AY$34,$AQ44,AZ$4:AZ$34)</f>
        <v>0</v>
      </c>
      <c r="AY44" s="150"/>
      <c r="AZ44" s="150">
        <f>AX44*VLOOKUP($AQ44,N2OEF,6,FALSE)</f>
        <v>0</v>
      </c>
      <c r="BA44" s="151">
        <f>AX44*VLOOKUP($AQ44,CH4EF,6,FALSE)</f>
        <v>0</v>
      </c>
      <c r="BC44" s="117" t="s">
        <v>37</v>
      </c>
      <c r="BD44" s="150">
        <f>SUMIF(BE$4:BE$34,$AQ44,BF$4:BF$34)</f>
        <v>0</v>
      </c>
      <c r="BE44" s="150"/>
      <c r="BF44" s="150">
        <f>BD44*VLOOKUP($AQ44,N2OEF,7,FALSE)</f>
        <v>0</v>
      </c>
      <c r="BG44" s="151">
        <f>BD44*VLOOKUP($AQ44,CH4EF,7,FALSE)</f>
        <v>0</v>
      </c>
      <c r="BI44" s="117" t="s">
        <v>37</v>
      </c>
      <c r="BJ44" s="150">
        <f>SUMIF(BK$4:BK$34,$AQ44,BL$4:BL$34)</f>
        <v>2.6045940106909386E-3</v>
      </c>
      <c r="BK44" s="150"/>
      <c r="BL44" s="150">
        <f>BJ44*VLOOKUP($AQ44,N2OEF,8,FALSE)</f>
        <v>2.161813028873479E-5</v>
      </c>
      <c r="BM44" s="151">
        <f>BJ44*VLOOKUP($AQ44,CH4EF,7,FALSE)</f>
        <v>1.3283429454523788E-5</v>
      </c>
      <c r="BO44" s="117" t="s">
        <v>37</v>
      </c>
      <c r="BP44" s="150">
        <f>SUMIF(BQ$4:BQ$34,$AQ44,BR$4:BR$34)</f>
        <v>1.5236471331295598E-3</v>
      </c>
      <c r="BQ44" s="150"/>
      <c r="BR44" s="150">
        <f>BP44*VLOOKUP($AQ44,N2OEF,8,FALSE)</f>
        <v>1.2646271204975346E-5</v>
      </c>
      <c r="BS44" s="151">
        <f>BP44*VLOOKUP($AQ44,CH4EF,7,FALSE)</f>
        <v>7.7706003789607565E-6</v>
      </c>
      <c r="BT44" s="150"/>
      <c r="BU44" s="146"/>
      <c r="BV44" s="147"/>
    </row>
    <row r="45" spans="1:74" ht="13">
      <c r="A45" s="117" t="s">
        <v>273</v>
      </c>
      <c r="B45" s="109">
        <f>SUMPRODUCT(I$4:I$34,M$4:M$34)</f>
        <v>1.4318082208731067</v>
      </c>
      <c r="C45" s="103"/>
      <c r="D45" s="103"/>
      <c r="E45" s="103"/>
      <c r="F45" s="103"/>
      <c r="G45" s="103"/>
      <c r="H45" s="103"/>
      <c r="I45" s="103"/>
      <c r="J45" s="103"/>
      <c r="K45" s="109"/>
      <c r="L45" s="109">
        <f t="shared" si="30"/>
        <v>6.1567753497543589E-3</v>
      </c>
      <c r="M45" s="110">
        <f t="shared" si="34"/>
        <v>1.0022657546111747E-2</v>
      </c>
      <c r="O45" s="117" t="s">
        <v>273</v>
      </c>
      <c r="P45" s="109">
        <f>SUMPRODUCT(W$4:W$34,AA$4:AA$34)</f>
        <v>0.30449484810778993</v>
      </c>
      <c r="Q45" s="103"/>
      <c r="R45" s="103"/>
      <c r="S45" s="103"/>
      <c r="T45" s="103"/>
      <c r="U45" s="103"/>
      <c r="V45" s="103"/>
      <c r="W45" s="103"/>
      <c r="X45" s="103"/>
      <c r="Y45" s="109"/>
      <c r="Z45" s="109">
        <f t="shared" si="31"/>
        <v>1.7356206342144026E-3</v>
      </c>
      <c r="AA45" s="110">
        <f t="shared" si="33"/>
        <v>2.5577567241054353E-3</v>
      </c>
      <c r="AC45" s="117" t="s">
        <v>273</v>
      </c>
      <c r="AD45" s="109">
        <f>SUMPRODUCT(AK$4:AK$34,AO$4:AO$34)</f>
        <v>4.8069786966735686E-3</v>
      </c>
      <c r="AE45" s="103"/>
      <c r="AF45" s="103"/>
      <c r="AG45" s="103"/>
      <c r="AH45" s="103"/>
      <c r="AI45" s="103"/>
      <c r="AJ45" s="103"/>
      <c r="AK45" s="103"/>
      <c r="AL45" s="103"/>
      <c r="AM45" s="109"/>
      <c r="AN45" s="109">
        <f t="shared" si="32"/>
        <v>2.3554195613700485E-5</v>
      </c>
      <c r="AO45" s="110">
        <f t="shared" si="35"/>
        <v>1.8795286703993656E-4</v>
      </c>
      <c r="AP45" s="109"/>
      <c r="AQ45" s="117" t="s">
        <v>185</v>
      </c>
      <c r="AR45" s="150">
        <f>SUMIF(AS$4:AS$34,$AQ45,AT$4:AT$34)</f>
        <v>3.4127207613596736E-2</v>
      </c>
      <c r="AS45" s="150"/>
      <c r="AT45" s="150">
        <f>AR45*VLOOKUP($AQ45,N2OEF,5,FALSE)</f>
        <v>6.5524238618105729E-4</v>
      </c>
      <c r="AU45" s="151">
        <f>AR45*VLOOKUP($AQ45,CH4EF,5,FALSE)</f>
        <v>1.0306416699306215E-3</v>
      </c>
      <c r="AW45" s="117" t="s">
        <v>185</v>
      </c>
      <c r="AX45" s="150">
        <f>SUMIF(AY$4:AY$34,$AQ45,AZ$4:AZ$34)</f>
        <v>6.8685730428075742E-2</v>
      </c>
      <c r="AY45" s="150"/>
      <c r="AZ45" s="150">
        <f>AX45*VLOOKUP($AQ45,N2OEF,6,FALSE)</f>
        <v>1.4698746311608208E-3</v>
      </c>
      <c r="BA45" s="151">
        <f>AX45*VLOOKUP($AQ45,CH4EF,6,FALSE)</f>
        <v>1.9918861824141966E-3</v>
      </c>
      <c r="BC45" s="117" t="s">
        <v>185</v>
      </c>
      <c r="BD45" s="150">
        <f>SUMIF(BE$4:BE$34,$AQ45,BF$4:BF$34)</f>
        <v>0.23879235071496882</v>
      </c>
      <c r="BE45" s="150"/>
      <c r="BF45" s="150">
        <f>BD45*VLOOKUP($AQ45,N2OEF,7,FALSE)</f>
        <v>1.0291950315815156E-2</v>
      </c>
      <c r="BG45" s="151">
        <f>BD45*VLOOKUP($AQ45,CH4EF,7,FALSE)</f>
        <v>2.2685273317922037E-3</v>
      </c>
      <c r="BI45" s="117"/>
      <c r="BJ45" s="150"/>
      <c r="BK45" s="150"/>
      <c r="BL45" s="150"/>
      <c r="BM45" s="151"/>
      <c r="BO45" s="117"/>
      <c r="BP45" s="150"/>
      <c r="BQ45" s="150"/>
      <c r="BR45" s="150"/>
      <c r="BS45" s="151"/>
      <c r="BT45" s="150"/>
      <c r="BU45" s="146"/>
      <c r="BV45" s="147"/>
    </row>
    <row r="46" spans="1:74" ht="13">
      <c r="A46" s="117" t="s">
        <v>21</v>
      </c>
      <c r="B46" s="109">
        <f>SUMPRODUCT(J$4:J$34,M$4:M$34)</f>
        <v>2.0854927337039526</v>
      </c>
      <c r="C46" s="111"/>
      <c r="D46" s="111"/>
      <c r="E46" s="111"/>
      <c r="F46" s="111"/>
      <c r="G46" s="111"/>
      <c r="H46" s="111"/>
      <c r="I46" s="111"/>
      <c r="J46" s="111"/>
      <c r="K46" s="109"/>
      <c r="L46" s="109">
        <f t="shared" si="30"/>
        <v>1.0010365121778971E-2</v>
      </c>
      <c r="M46" s="110">
        <f t="shared" si="34"/>
        <v>1.5015547682668459E-2</v>
      </c>
      <c r="O46" s="117" t="s">
        <v>21</v>
      </c>
      <c r="P46" s="109">
        <f>SUMPRODUCT(X$4:X$34,AA$4:AA$34)</f>
        <v>0.78875111864189329</v>
      </c>
      <c r="Q46" s="111"/>
      <c r="R46" s="111"/>
      <c r="S46" s="111"/>
      <c r="T46" s="111"/>
      <c r="U46" s="111"/>
      <c r="V46" s="111"/>
      <c r="W46" s="111"/>
      <c r="X46" s="111"/>
      <c r="Y46" s="109"/>
      <c r="Z46" s="109">
        <f t="shared" si="31"/>
        <v>1.9718777966047331E-3</v>
      </c>
      <c r="AA46" s="110">
        <f t="shared" si="33"/>
        <v>7.8875111864189322E-3</v>
      </c>
      <c r="AC46" s="117" t="s">
        <v>21</v>
      </c>
      <c r="AD46" s="109">
        <f>SUMPRODUCT(AL$4:AL$34,AO$4:AO$34)</f>
        <v>1.1329934654047061E-2</v>
      </c>
      <c r="AE46" s="111"/>
      <c r="AF46" s="111"/>
      <c r="AG46" s="111"/>
      <c r="AH46" s="111"/>
      <c r="AI46" s="111"/>
      <c r="AJ46" s="111"/>
      <c r="AK46" s="111"/>
      <c r="AL46" s="111"/>
      <c r="AM46" s="109"/>
      <c r="AN46" s="109">
        <f t="shared" si="32"/>
        <v>1.6994901981070593E-5</v>
      </c>
      <c r="AO46" s="110">
        <f t="shared" si="35"/>
        <v>3.3649905922519775E-4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T46" s="150"/>
      <c r="BU46" s="146"/>
      <c r="BV46" s="147"/>
    </row>
    <row r="47" spans="1:74" ht="13">
      <c r="A47" s="117" t="s">
        <v>290</v>
      </c>
      <c r="B47" s="109">
        <f>SUMPRODUCT(K$4:K$34,M$4:M$34)</f>
        <v>0.86482840778218506</v>
      </c>
      <c r="C47" s="111"/>
      <c r="D47" s="111"/>
      <c r="E47" s="111"/>
      <c r="F47" s="111"/>
      <c r="G47" s="111"/>
      <c r="H47" s="111"/>
      <c r="I47" s="111"/>
      <c r="J47" s="111"/>
      <c r="K47" s="109"/>
      <c r="L47" s="109">
        <f t="shared" si="30"/>
        <v>1.0377940893386219E-3</v>
      </c>
      <c r="M47" s="110">
        <f t="shared" si="34"/>
        <v>3.8917278350198326E-3</v>
      </c>
      <c r="O47" s="117" t="s">
        <v>290</v>
      </c>
      <c r="P47" s="109">
        <f>SUMPRODUCT(Y$4:Y$34,AA$4:AA$34)</f>
        <v>0.29822452338520911</v>
      </c>
      <c r="Q47" s="111"/>
      <c r="R47" s="111"/>
      <c r="S47" s="111"/>
      <c r="T47" s="111"/>
      <c r="U47" s="111"/>
      <c r="V47" s="111"/>
      <c r="W47" s="111"/>
      <c r="X47" s="111"/>
      <c r="Y47" s="109"/>
      <c r="Z47" s="109">
        <f t="shared" si="31"/>
        <v>3.5786942806225087E-4</v>
      </c>
      <c r="AA47" s="110">
        <f t="shared" si="33"/>
        <v>1.938459402003859E-3</v>
      </c>
      <c r="AC47" s="117" t="s">
        <v>290</v>
      </c>
      <c r="AD47" s="109">
        <f>SUMPRODUCT(AM$4:AM$34,AO$4:AO$34)</f>
        <v>5.6693973536071631E-3</v>
      </c>
      <c r="AE47" s="111"/>
      <c r="AF47" s="111"/>
      <c r="AG47" s="111"/>
      <c r="AH47" s="111"/>
      <c r="AI47" s="111"/>
      <c r="AJ47" s="111"/>
      <c r="AK47" s="111"/>
      <c r="AL47" s="111"/>
      <c r="AM47" s="109"/>
      <c r="AN47" s="109">
        <f t="shared" si="32"/>
        <v>7.7103804009057421E-5</v>
      </c>
      <c r="AO47" s="110">
        <f t="shared" si="35"/>
        <v>2.3301223123325438E-4</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T47" s="150"/>
      <c r="BU47" s="146"/>
      <c r="BV47" s="147"/>
    </row>
    <row r="48" spans="1:74" ht="13">
      <c r="A48" s="117" t="s">
        <v>289</v>
      </c>
      <c r="B48" s="109">
        <f>SUMPRODUCT(L$4:L$34,M$4:M$34)</f>
        <v>0.95187673408941043</v>
      </c>
      <c r="C48" s="111"/>
      <c r="D48" s="111"/>
      <c r="E48" s="111"/>
      <c r="F48" s="111"/>
      <c r="G48" s="111"/>
      <c r="H48" s="111"/>
      <c r="I48" s="111"/>
      <c r="J48" s="111"/>
      <c r="K48" s="109"/>
      <c r="L48" s="109">
        <f t="shared" si="30"/>
        <v>1.4278151011341157E-3</v>
      </c>
      <c r="M48" s="110">
        <f t="shared" si="34"/>
        <v>5.2353220374917568E-3</v>
      </c>
      <c r="O48" s="117" t="s">
        <v>289</v>
      </c>
      <c r="P48" s="109">
        <f>SUMPRODUCT(Z$4:Z$34,AA$4:AA$34)</f>
        <v>0.34119875105943509</v>
      </c>
      <c r="Q48" s="111"/>
      <c r="R48" s="111"/>
      <c r="S48" s="111"/>
      <c r="T48" s="111"/>
      <c r="U48" s="111"/>
      <c r="V48" s="111"/>
      <c r="W48" s="111"/>
      <c r="X48" s="111"/>
      <c r="Y48" s="109"/>
      <c r="Z48" s="109">
        <f t="shared" si="31"/>
        <v>4.0943850127132206E-4</v>
      </c>
      <c r="AA48" s="110">
        <f t="shared" si="33"/>
        <v>3.1390285097468028E-3</v>
      </c>
      <c r="AC48" s="117" t="s">
        <v>289</v>
      </c>
      <c r="AD48" s="109">
        <f>SUMPRODUCT(AN$4:AN$34,AO$4:AO$34)</f>
        <v>7.1392062714144885E-3</v>
      </c>
      <c r="AE48" s="111"/>
      <c r="AF48" s="111"/>
      <c r="AG48" s="111"/>
      <c r="AH48" s="111"/>
      <c r="AI48" s="111"/>
      <c r="AJ48" s="111"/>
      <c r="AK48" s="111"/>
      <c r="AL48" s="111"/>
      <c r="AM48" s="109"/>
      <c r="AN48" s="109">
        <f t="shared" si="32"/>
        <v>4.4976999509911277E-5</v>
      </c>
      <c r="AO48" s="110">
        <f t="shared" si="35"/>
        <v>1.7990799803964511E-4</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T48" s="150"/>
      <c r="BU48" s="146"/>
      <c r="BV48" s="147"/>
    </row>
    <row r="49" spans="1:85" ht="13.5" thickBot="1">
      <c r="A49" s="119" t="s">
        <v>89</v>
      </c>
      <c r="B49" s="112">
        <f>SUM(B39:B48)</f>
        <v>6.0470804261905799</v>
      </c>
      <c r="C49" s="113"/>
      <c r="D49" s="113"/>
      <c r="E49" s="113"/>
      <c r="F49" s="113"/>
      <c r="G49" s="113"/>
      <c r="H49" s="113"/>
      <c r="I49" s="113"/>
      <c r="J49" s="113"/>
      <c r="K49" s="114"/>
      <c r="L49" s="114">
        <f>SUM(L39:L48)</f>
        <v>4.2859175231386597E-2</v>
      </c>
      <c r="M49" s="114">
        <f>SUM(M39:M48)</f>
        <v>5.2654036480693889E-2</v>
      </c>
      <c r="O49" s="119" t="s">
        <v>89</v>
      </c>
      <c r="P49" s="112">
        <f>SUM(P39:P48)</f>
        <v>2.0489773527347808</v>
      </c>
      <c r="Q49" s="113"/>
      <c r="R49" s="113"/>
      <c r="S49" s="113"/>
      <c r="T49" s="113"/>
      <c r="U49" s="113"/>
      <c r="V49" s="113"/>
      <c r="W49" s="113"/>
      <c r="X49" s="113"/>
      <c r="Y49" s="114"/>
      <c r="Z49" s="114">
        <f>SUM(Z39:Z48)</f>
        <v>2.2870379592033568E-2</v>
      </c>
      <c r="AA49" s="114">
        <f>SUM(AA39:AA48)</f>
        <v>2.6808442314951116E-2</v>
      </c>
      <c r="AC49" s="119" t="s">
        <v>89</v>
      </c>
      <c r="AD49" s="112">
        <f>SUM(AD39:AD48)</f>
        <v>3.301430236885982E-2</v>
      </c>
      <c r="AE49" s="113"/>
      <c r="AF49" s="113"/>
      <c r="AG49" s="113"/>
      <c r="AH49" s="113"/>
      <c r="AI49" s="113"/>
      <c r="AJ49" s="113"/>
      <c r="AK49" s="113"/>
      <c r="AL49" s="113"/>
      <c r="AM49" s="114"/>
      <c r="AN49" s="114">
        <f>SUM(AN39:AN48)</f>
        <v>7.0744949635917747E-4</v>
      </c>
      <c r="AO49" s="114">
        <f>SUM(AO39:AO48)</f>
        <v>1.3831334791257787E-3</v>
      </c>
      <c r="AP49" s="126"/>
      <c r="AQ49" s="118" t="s">
        <v>89</v>
      </c>
      <c r="AR49" s="152">
        <f>SUM(AR42:AR45)</f>
        <v>3.8015608337247195E-2</v>
      </c>
      <c r="AS49" s="153"/>
      <c r="AT49" s="153">
        <f>SUM(AT42:AT45)</f>
        <v>6.591307869047078E-4</v>
      </c>
      <c r="AU49" s="154">
        <f>SUM(AU42:AU45)</f>
        <v>1.0325858702924468E-3</v>
      </c>
      <c r="AW49" s="118" t="s">
        <v>89</v>
      </c>
      <c r="AX49" s="152">
        <f>SUM(AX42:AX45)</f>
        <v>8.936053210000347E-2</v>
      </c>
      <c r="AY49" s="153"/>
      <c r="AZ49" s="153">
        <f>SUM(AZ42:AZ45)</f>
        <v>1.4988193535015197E-3</v>
      </c>
      <c r="BA49" s="154">
        <f>SUM(BA42:BA45)</f>
        <v>2.0104935039189317E-3</v>
      </c>
      <c r="BC49" s="118" t="s">
        <v>89</v>
      </c>
      <c r="BD49" s="152">
        <f>SUM(BD42:BD46)</f>
        <v>0.26900983830948488</v>
      </c>
      <c r="BE49" s="153"/>
      <c r="BF49" s="153">
        <f>SUM(BF42:BF46)</f>
        <v>1.0436994256268834E-2</v>
      </c>
      <c r="BG49" s="154">
        <f>SUM(BG42:BG46)</f>
        <v>2.4226365185242358E-3</v>
      </c>
      <c r="BI49" s="118" t="s">
        <v>89</v>
      </c>
      <c r="BJ49" s="152">
        <f>SUM(BJ42:BJ44)</f>
        <v>1.7540504735309496E-2</v>
      </c>
      <c r="BK49" s="153"/>
      <c r="BL49" s="153">
        <f>SUM(BL42:BL44)</f>
        <v>1.4558618930306881E-4</v>
      </c>
      <c r="BM49" s="154">
        <f>SUM(BM42:BM44)</f>
        <v>8.9456574150078425E-5</v>
      </c>
      <c r="BO49" s="118" t="s">
        <v>89</v>
      </c>
      <c r="BP49" s="152">
        <f>SUM(BP42:BP44)</f>
        <v>1.1818269997634037E-2</v>
      </c>
      <c r="BQ49" s="153"/>
      <c r="BR49" s="153">
        <f>SUM(BR42:BR44)</f>
        <v>9.8091640980362517E-5</v>
      </c>
      <c r="BS49" s="154">
        <f>SUM(BS42:BS44)</f>
        <v>6.0273176987933597E-5</v>
      </c>
      <c r="BT49" s="150"/>
      <c r="BU49" s="155">
        <f>SUM(BL49,BF49,AZ49,AT49,AN49,Z49,L49,BR49)</f>
        <v>7.9275626546737823E-2</v>
      </c>
      <c r="BV49" s="156">
        <f>SUM(BM49,BG49,BA49,AU49,AO49,AA49,M49,BS49)</f>
        <v>8.6461057918644404E-2</v>
      </c>
    </row>
    <row r="51" spans="1:85" s="104" customFormat="1" ht="13">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theme="9" tint="0.79998168889431442"/>
  </sheetPr>
  <dimension ref="A1:CG51"/>
  <sheetViews>
    <sheetView zoomScale="110" zoomScaleNormal="110" workbookViewId="0">
      <selection activeCell="BO49" sqref="BO49"/>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9.1796875" style="134"/>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1"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1" ht="13">
      <c r="A2" s="171"/>
      <c r="B2" s="398">
        <v>2021</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2021</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2021</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2021</v>
      </c>
      <c r="AS2" s="135"/>
      <c r="AT2" s="135"/>
      <c r="AU2" s="164"/>
      <c r="AX2" s="128">
        <f>$B$2</f>
        <v>2021</v>
      </c>
      <c r="AY2" s="135"/>
      <c r="AZ2" s="135"/>
      <c r="BA2" s="164"/>
      <c r="BD2" s="128">
        <f>$B$2</f>
        <v>2021</v>
      </c>
      <c r="BE2" s="135"/>
      <c r="BF2" s="135"/>
      <c r="BG2" s="164"/>
      <c r="BJ2" s="128">
        <f>$B$2</f>
        <v>2021</v>
      </c>
      <c r="BK2" s="135"/>
      <c r="BL2" s="135"/>
      <c r="BM2" s="164"/>
      <c r="BP2" s="128">
        <f>$B$2</f>
        <v>2021</v>
      </c>
      <c r="BQ2" s="135"/>
      <c r="BR2" s="135"/>
      <c r="BS2" s="164"/>
    </row>
    <row r="3" spans="1:71">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row>
    <row r="4" spans="1:71" ht="13">
      <c r="A4" s="173">
        <v>0</v>
      </c>
      <c r="B4" s="178">
        <f>B2</f>
        <v>2021</v>
      </c>
      <c r="C4" s="138" t="str">
        <f>VLOOKUP($B4,techs,C$2,FALSE)</f>
        <v/>
      </c>
      <c r="D4" s="138">
        <f t="shared" ref="C4:L21" si="3">VLOOKUP($B4,techs,D$2,FALSE)</f>
        <v>0</v>
      </c>
      <c r="E4" s="138">
        <f t="shared" si="3"/>
        <v>0</v>
      </c>
      <c r="F4" s="138">
        <f t="shared" si="3"/>
        <v>0</v>
      </c>
      <c r="G4" s="138">
        <f t="shared" si="3"/>
        <v>0</v>
      </c>
      <c r="H4" s="138">
        <f t="shared" si="3"/>
        <v>0</v>
      </c>
      <c r="I4" s="138">
        <f>VLOOKUP($B4,techs,I$2,FALSE)</f>
        <v>0.02</v>
      </c>
      <c r="J4" s="138">
        <f>VLOOKUP($B4,techs,J$2,FALSE)</f>
        <v>0</v>
      </c>
      <c r="K4" s="138">
        <f>VLOOKUP($B4,techs,K$2,FALSE)</f>
        <v>0.48</v>
      </c>
      <c r="L4" s="138">
        <f>VLOOKUP($B4,techs,L$2,FALSE)</f>
        <v>0.5</v>
      </c>
      <c r="M4" s="174">
        <f t="shared" ref="M4:M34" si="4">VLOOKUP($A4,VMTtoMY21,2,FALSE)*$M$35</f>
        <v>0.52883587320644698</v>
      </c>
      <c r="O4" s="173">
        <v>0</v>
      </c>
      <c r="P4" s="178">
        <f>P2</f>
        <v>2021</v>
      </c>
      <c r="Q4" s="137" t="str">
        <f t="shared" ref="Q4:Z21" si="5">VLOOKUP($B4,techs,Q$2,FALSE)</f>
        <v/>
      </c>
      <c r="R4" s="138">
        <f t="shared" si="5"/>
        <v>0</v>
      </c>
      <c r="S4" s="138">
        <f t="shared" si="5"/>
        <v>0</v>
      </c>
      <c r="T4" s="138">
        <f t="shared" si="5"/>
        <v>0</v>
      </c>
      <c r="U4" s="138">
        <f t="shared" si="5"/>
        <v>0</v>
      </c>
      <c r="V4" s="138">
        <f t="shared" si="5"/>
        <v>0</v>
      </c>
      <c r="W4" s="138">
        <f t="shared" si="5"/>
        <v>0</v>
      </c>
      <c r="X4" s="138">
        <f t="shared" si="5"/>
        <v>0</v>
      </c>
      <c r="Y4" s="138">
        <f t="shared" si="5"/>
        <v>0.5</v>
      </c>
      <c r="Z4" s="138">
        <f t="shared" si="5"/>
        <v>0.5</v>
      </c>
      <c r="AA4" s="174">
        <f t="shared" ref="AA4:AA34" si="6">VLOOKUP($A4,VMTtoMY21,3,FALSE)*$AA$35</f>
        <v>0.17564330454852645</v>
      </c>
      <c r="AC4" s="173">
        <v>0</v>
      </c>
      <c r="AD4" s="178">
        <f>AD2</f>
        <v>2021</v>
      </c>
      <c r="AE4" s="137">
        <f t="shared" ref="AE4:AN21" si="7">VLOOKUP($B4,techs,AE$2,FALSE)</f>
        <v>0</v>
      </c>
      <c r="AF4" s="138">
        <f t="shared" si="7"/>
        <v>0</v>
      </c>
      <c r="AG4" s="138">
        <f t="shared" si="7"/>
        <v>0</v>
      </c>
      <c r="AH4" s="138">
        <f t="shared" si="7"/>
        <v>0</v>
      </c>
      <c r="AI4" s="138">
        <f t="shared" si="7"/>
        <v>0</v>
      </c>
      <c r="AJ4" s="138">
        <f t="shared" si="7"/>
        <v>0</v>
      </c>
      <c r="AK4" s="138">
        <f t="shared" si="7"/>
        <v>0</v>
      </c>
      <c r="AL4" s="138">
        <f t="shared" si="7"/>
        <v>0</v>
      </c>
      <c r="AM4" s="138">
        <f t="shared" si="7"/>
        <v>0.5</v>
      </c>
      <c r="AN4" s="138">
        <f t="shared" si="7"/>
        <v>0.5</v>
      </c>
      <c r="AO4" s="174">
        <f t="shared" ref="AO4:AO34" si="8">VLOOKUP($A4,VMTtoMY21,4,FALSE)*$AO$35</f>
        <v>3.5578920989212349E-3</v>
      </c>
      <c r="AP4" s="139"/>
      <c r="AR4" s="178">
        <f>AR2</f>
        <v>2021</v>
      </c>
      <c r="AS4" s="103" t="str">
        <f>VLOOKUP(AR4,techs,2,FALSE)</f>
        <v>AF</v>
      </c>
      <c r="AT4" s="140">
        <f t="shared" ref="AT4:AT34" si="9">VLOOKUP($A4,VMTtoMY21,5,FALSE)*AT$35</f>
        <v>2.9670847354708943E-3</v>
      </c>
      <c r="AU4" s="167"/>
      <c r="AX4" s="178">
        <f>AX2</f>
        <v>2021</v>
      </c>
      <c r="AY4" s="103" t="str">
        <f>VLOOKUP(AX4,techs,2,FALSE)</f>
        <v>AF</v>
      </c>
      <c r="AZ4" s="140">
        <f t="shared" ref="AZ4:AZ34" si="10">VLOOKUP($A4,VMTtoMY21,6,FALSE)*AZ$35</f>
        <v>1.2409921633704652E-2</v>
      </c>
      <c r="BA4" s="167"/>
      <c r="BD4" s="178">
        <f>BD2</f>
        <v>2021</v>
      </c>
      <c r="BE4" s="103" t="str">
        <f>VLOOKUP(BD4,techs,3,FALSE)</f>
        <v>AF</v>
      </c>
      <c r="BF4" s="140">
        <f t="shared" ref="BF4:BF34" si="11">VLOOKUP($A4,VMTtoMY21,7,FALSE)*BF$35</f>
        <v>2.6899097333550927E-2</v>
      </c>
      <c r="BG4" s="167"/>
      <c r="BJ4" s="178">
        <f>BJ2</f>
        <v>2021</v>
      </c>
      <c r="BK4" s="103" t="str">
        <f>VLOOKUP(BJ4,techs,4,FALSE)</f>
        <v>A</v>
      </c>
      <c r="BL4" s="140">
        <f t="shared" ref="BL4:BL34" si="12">VLOOKUP($A4,VMTtoMY21,8,FALSE)*BL$35</f>
        <v>2.8414498633954757E-2</v>
      </c>
      <c r="BM4" s="167"/>
      <c r="BP4" s="178">
        <f>BP2</f>
        <v>2021</v>
      </c>
      <c r="BQ4" s="103" t="str">
        <f>VLOOKUP(BP4,techs,4,FALSE)</f>
        <v>A</v>
      </c>
      <c r="BR4" s="140">
        <f t="shared" ref="BR4:BR34" si="13">VLOOKUP($A4,VMTtoMY21,9,FALSE)*BR$35</f>
        <v>5.6383306608327639E-3</v>
      </c>
      <c r="BS4" s="167"/>
    </row>
    <row r="5" spans="1:71" ht="13">
      <c r="A5" s="173">
        <v>1</v>
      </c>
      <c r="B5" s="180">
        <f>B4-1</f>
        <v>2020</v>
      </c>
      <c r="C5" s="138" t="str">
        <f>VLOOKUP($B5,techs,C$2,FALSE)</f>
        <v/>
      </c>
      <c r="D5" s="138">
        <f t="shared" si="3"/>
        <v>0</v>
      </c>
      <c r="E5" s="138">
        <f t="shared" si="3"/>
        <v>0</v>
      </c>
      <c r="F5" s="138">
        <f t="shared" si="3"/>
        <v>0</v>
      </c>
      <c r="G5" s="138">
        <f t="shared" si="3"/>
        <v>0</v>
      </c>
      <c r="H5" s="138">
        <f t="shared" si="3"/>
        <v>0</v>
      </c>
      <c r="I5" s="138">
        <f t="shared" si="3"/>
        <v>0</v>
      </c>
      <c r="J5" s="138">
        <f t="shared" si="3"/>
        <v>0</v>
      </c>
      <c r="K5" s="138">
        <f t="shared" si="3"/>
        <v>0.5</v>
      </c>
      <c r="L5" s="138">
        <f t="shared" si="3"/>
        <v>0.5</v>
      </c>
      <c r="M5" s="174">
        <f t="shared" si="4"/>
        <v>0.51878865165197696</v>
      </c>
      <c r="O5" s="173">
        <v>1</v>
      </c>
      <c r="P5" s="180">
        <f>P4-1</f>
        <v>2020</v>
      </c>
      <c r="Q5" s="138" t="str">
        <f t="shared" si="5"/>
        <v/>
      </c>
      <c r="R5" s="138">
        <f t="shared" si="5"/>
        <v>0</v>
      </c>
      <c r="S5" s="138">
        <f t="shared" si="5"/>
        <v>0</v>
      </c>
      <c r="T5" s="138">
        <f t="shared" si="5"/>
        <v>0</v>
      </c>
      <c r="U5" s="138">
        <f t="shared" si="5"/>
        <v>0</v>
      </c>
      <c r="V5" s="138">
        <f t="shared" si="5"/>
        <v>0</v>
      </c>
      <c r="W5" s="138">
        <f t="shared" si="5"/>
        <v>0</v>
      </c>
      <c r="X5" s="138">
        <f t="shared" si="5"/>
        <v>0</v>
      </c>
      <c r="Y5" s="138">
        <f t="shared" si="5"/>
        <v>0.5</v>
      </c>
      <c r="Z5" s="138">
        <f t="shared" si="5"/>
        <v>0.5</v>
      </c>
      <c r="AA5" s="174">
        <f t="shared" si="6"/>
        <v>0.16936407935423942</v>
      </c>
      <c r="AC5" s="173">
        <v>1</v>
      </c>
      <c r="AD5" s="180">
        <f>AD4-1</f>
        <v>2020</v>
      </c>
      <c r="AE5" s="138">
        <f t="shared" si="7"/>
        <v>0</v>
      </c>
      <c r="AF5" s="138">
        <f t="shared" si="7"/>
        <v>0</v>
      </c>
      <c r="AG5" s="138">
        <f t="shared" si="7"/>
        <v>0</v>
      </c>
      <c r="AH5" s="138">
        <f t="shared" si="7"/>
        <v>0</v>
      </c>
      <c r="AI5" s="138">
        <f t="shared" si="7"/>
        <v>0</v>
      </c>
      <c r="AJ5" s="138">
        <f t="shared" si="7"/>
        <v>0</v>
      </c>
      <c r="AK5" s="138">
        <f t="shared" si="7"/>
        <v>0</v>
      </c>
      <c r="AL5" s="138">
        <f t="shared" si="7"/>
        <v>0</v>
      </c>
      <c r="AM5" s="138">
        <f t="shared" si="7"/>
        <v>0.5</v>
      </c>
      <c r="AN5" s="138">
        <f t="shared" si="7"/>
        <v>0.5</v>
      </c>
      <c r="AO5" s="174">
        <f t="shared" si="8"/>
        <v>3.5424384487661603E-3</v>
      </c>
      <c r="AP5" s="139"/>
      <c r="AR5" s="180">
        <f>AR4-1</f>
        <v>2020</v>
      </c>
      <c r="AS5" s="103" t="str">
        <f>VLOOKUP(AR5,techs,2,FALSE)</f>
        <v>AF</v>
      </c>
      <c r="AT5" s="140">
        <f t="shared" si="9"/>
        <v>2.5468746001083022E-3</v>
      </c>
      <c r="AU5" s="147"/>
      <c r="AX5" s="180">
        <f>AX4-1</f>
        <v>2020</v>
      </c>
      <c r="AY5" s="103" t="str">
        <f>VLOOKUP(AX5,techs,2,FALSE)</f>
        <v>AF</v>
      </c>
      <c r="AZ5" s="140">
        <f t="shared" si="10"/>
        <v>1.1922532194657273E-2</v>
      </c>
      <c r="BA5" s="147"/>
      <c r="BD5" s="180">
        <f>BD4-1</f>
        <v>2020</v>
      </c>
      <c r="BE5" s="103" t="str">
        <f>VLOOKUP(BD5,techs,3,FALSE)</f>
        <v>AF</v>
      </c>
      <c r="BF5" s="140">
        <f t="shared" si="11"/>
        <v>2.7046600625070957E-2</v>
      </c>
      <c r="BG5" s="147"/>
      <c r="BJ5" s="180">
        <f>BJ4-1</f>
        <v>2020</v>
      </c>
      <c r="BK5" s="103" t="str">
        <f>VLOOKUP(BJ5,techs,4,FALSE)</f>
        <v>A</v>
      </c>
      <c r="BL5" s="140">
        <f t="shared" si="12"/>
        <v>1.5429867109518934E-2</v>
      </c>
      <c r="BM5" s="147"/>
      <c r="BP5" s="180">
        <f>BP4-1</f>
        <v>2020</v>
      </c>
      <c r="BQ5" s="103" t="str">
        <f>VLOOKUP(BP5,techs,4,FALSE)</f>
        <v>A</v>
      </c>
      <c r="BR5" s="140">
        <f t="shared" si="13"/>
        <v>5.5560792181059328E-3</v>
      </c>
      <c r="BS5" s="147"/>
    </row>
    <row r="6" spans="1:71" ht="13">
      <c r="A6" s="173">
        <v>2</v>
      </c>
      <c r="B6" s="180">
        <f t="shared" ref="B6:B33" si="14">B5-1</f>
        <v>2019</v>
      </c>
      <c r="C6" s="138" t="str">
        <f>VLOOKUP($B6,techs,C$2,FALSE)</f>
        <v/>
      </c>
      <c r="D6" s="138">
        <f t="shared" si="3"/>
        <v>0</v>
      </c>
      <c r="E6" s="138">
        <f t="shared" si="3"/>
        <v>0</v>
      </c>
      <c r="F6" s="138">
        <f t="shared" si="3"/>
        <v>0</v>
      </c>
      <c r="G6" s="138">
        <f t="shared" si="3"/>
        <v>0</v>
      </c>
      <c r="H6" s="138">
        <f t="shared" si="3"/>
        <v>0</v>
      </c>
      <c r="I6" s="138">
        <f t="shared" si="3"/>
        <v>0.03</v>
      </c>
      <c r="J6" s="138">
        <f t="shared" si="3"/>
        <v>0</v>
      </c>
      <c r="K6" s="138">
        <f t="shared" si="3"/>
        <v>0.44</v>
      </c>
      <c r="L6" s="138">
        <f t="shared" si="3"/>
        <v>0.53</v>
      </c>
      <c r="M6" s="174">
        <f t="shared" si="4"/>
        <v>0.50793471887780495</v>
      </c>
      <c r="O6" s="173">
        <v>2</v>
      </c>
      <c r="P6" s="180">
        <f t="shared" ref="P6:P33" si="15">P5-1</f>
        <v>2019</v>
      </c>
      <c r="Q6" s="138" t="str">
        <f>VLOOKUP($B6,techs,Q$2,FALSE)</f>
        <v/>
      </c>
      <c r="R6" s="138">
        <f t="shared" si="5"/>
        <v>0</v>
      </c>
      <c r="S6" s="138">
        <f t="shared" si="5"/>
        <v>0</v>
      </c>
      <c r="T6" s="138">
        <f t="shared" si="5"/>
        <v>0</v>
      </c>
      <c r="U6" s="138">
        <f t="shared" si="5"/>
        <v>0</v>
      </c>
      <c r="V6" s="138">
        <f t="shared" si="5"/>
        <v>0</v>
      </c>
      <c r="W6" s="138">
        <f t="shared" si="5"/>
        <v>0.03</v>
      </c>
      <c r="X6" s="138">
        <f t="shared" si="5"/>
        <v>0</v>
      </c>
      <c r="Y6" s="138">
        <f t="shared" si="5"/>
        <v>0.44</v>
      </c>
      <c r="Z6" s="138">
        <f t="shared" si="5"/>
        <v>0.53</v>
      </c>
      <c r="AA6" s="174">
        <f t="shared" si="6"/>
        <v>0.16861800336665786</v>
      </c>
      <c r="AC6" s="173">
        <v>2</v>
      </c>
      <c r="AD6" s="180">
        <f t="shared" ref="AD6:AD33" si="16">AD5-1</f>
        <v>2019</v>
      </c>
      <c r="AE6" s="138">
        <f t="shared" si="7"/>
        <v>0</v>
      </c>
      <c r="AF6" s="138">
        <f t="shared" si="7"/>
        <v>0</v>
      </c>
      <c r="AG6" s="138">
        <f t="shared" si="7"/>
        <v>0</v>
      </c>
      <c r="AH6" s="138">
        <f t="shared" si="7"/>
        <v>0</v>
      </c>
      <c r="AI6" s="138">
        <f t="shared" si="7"/>
        <v>0</v>
      </c>
      <c r="AJ6" s="138">
        <f t="shared" si="7"/>
        <v>0</v>
      </c>
      <c r="AK6" s="138">
        <f t="shared" si="7"/>
        <v>0.1</v>
      </c>
      <c r="AL6" s="138">
        <f t="shared" si="7"/>
        <v>0</v>
      </c>
      <c r="AM6" s="138">
        <f t="shared" si="7"/>
        <v>0.4</v>
      </c>
      <c r="AN6" s="138">
        <f t="shared" si="7"/>
        <v>0.5</v>
      </c>
      <c r="AO6" s="174">
        <f t="shared" si="8"/>
        <v>3.6017558063931778E-3</v>
      </c>
      <c r="AP6" s="139"/>
      <c r="AR6" s="180">
        <f t="shared" ref="AR6:AR33" si="17">AR5-1</f>
        <v>2019</v>
      </c>
      <c r="AS6" s="103" t="str">
        <f t="shared" ref="AS6:AS34" si="18">VLOOKUP(AR6,techs,2,FALSE)</f>
        <v>AF</v>
      </c>
      <c r="AT6" s="140">
        <f t="shared" si="9"/>
        <v>1.4249083953592715E-3</v>
      </c>
      <c r="AU6" s="147"/>
      <c r="AX6" s="180">
        <f t="shared" ref="AX6:AX33" si="19">AX5-1</f>
        <v>2019</v>
      </c>
      <c r="AY6" s="103" t="str">
        <f t="shared" ref="AY6:AY34" si="20">VLOOKUP(AX6,techs,2,FALSE)</f>
        <v>AF</v>
      </c>
      <c r="AZ6" s="140">
        <f t="shared" si="10"/>
        <v>1.0176161750658969E-2</v>
      </c>
      <c r="BA6" s="147"/>
      <c r="BD6" s="180">
        <f t="shared" ref="BD6:BD33" si="21">BD5-1</f>
        <v>2019</v>
      </c>
      <c r="BE6" s="103" t="str">
        <f t="shared" ref="BE6:BE34" si="22">VLOOKUP(BD6,techs,3,FALSE)</f>
        <v>AF</v>
      </c>
      <c r="BF6" s="140">
        <f t="shared" si="11"/>
        <v>2.8464693240058764E-2</v>
      </c>
      <c r="BG6" s="147"/>
      <c r="BJ6" s="180">
        <f t="shared" ref="BJ6:BJ33" si="23">BJ5-1</f>
        <v>2019</v>
      </c>
      <c r="BK6" s="103" t="str">
        <f t="shared" ref="BK6:BK34" si="24">VLOOKUP(BJ6,techs,4,FALSE)</f>
        <v>A</v>
      </c>
      <c r="BL6" s="140">
        <f t="shared" si="12"/>
        <v>1.1479843629454008E-2</v>
      </c>
      <c r="BM6" s="147"/>
      <c r="BP6" s="180">
        <f t="shared" ref="BP6:BP33" si="25">BP5-1</f>
        <v>2019</v>
      </c>
      <c r="BQ6" s="103" t="str">
        <f t="shared" ref="BQ6:BQ34" si="26">VLOOKUP(BP6,techs,4,FALSE)</f>
        <v>A</v>
      </c>
      <c r="BR6" s="140">
        <f t="shared" si="13"/>
        <v>5.6651070548597911E-3</v>
      </c>
      <c r="BS6" s="147"/>
    </row>
    <row r="7" spans="1:71" ht="13">
      <c r="A7" s="173">
        <v>3</v>
      </c>
      <c r="B7" s="180">
        <f t="shared" si="14"/>
        <v>2018</v>
      </c>
      <c r="C7" s="138" t="str">
        <f t="shared" si="3"/>
        <v/>
      </c>
      <c r="D7" s="138">
        <f t="shared" si="3"/>
        <v>0</v>
      </c>
      <c r="E7" s="138">
        <f t="shared" si="3"/>
        <v>0</v>
      </c>
      <c r="F7" s="138">
        <f t="shared" si="3"/>
        <v>0</v>
      </c>
      <c r="G7" s="138">
        <f t="shared" si="3"/>
        <v>0</v>
      </c>
      <c r="H7" s="138">
        <f t="shared" si="3"/>
        <v>0</v>
      </c>
      <c r="I7" s="138">
        <f t="shared" si="3"/>
        <v>7.0000000000000007E-2</v>
      </c>
      <c r="J7" s="138">
        <f t="shared" si="3"/>
        <v>0</v>
      </c>
      <c r="K7" s="138">
        <f t="shared" si="3"/>
        <v>0.42</v>
      </c>
      <c r="L7" s="138">
        <f t="shared" si="3"/>
        <v>0.52</v>
      </c>
      <c r="M7" s="174">
        <f t="shared" si="4"/>
        <v>0.50476008027207486</v>
      </c>
      <c r="O7" s="173">
        <v>3</v>
      </c>
      <c r="P7" s="180">
        <f t="shared" si="15"/>
        <v>2018</v>
      </c>
      <c r="Q7" s="138" t="str">
        <f>VLOOKUP($B7,techs,Q$2,FALSE)</f>
        <v/>
      </c>
      <c r="R7" s="138">
        <f t="shared" si="5"/>
        <v>0</v>
      </c>
      <c r="S7" s="138">
        <f t="shared" si="5"/>
        <v>0</v>
      </c>
      <c r="T7" s="138">
        <f t="shared" si="5"/>
        <v>0</v>
      </c>
      <c r="U7" s="138">
        <f t="shared" si="5"/>
        <v>0</v>
      </c>
      <c r="V7" s="138">
        <f t="shared" si="5"/>
        <v>0</v>
      </c>
      <c r="W7" s="138">
        <f t="shared" si="5"/>
        <v>7.0000000000000007E-2</v>
      </c>
      <c r="X7" s="138">
        <f t="shared" si="5"/>
        <v>0</v>
      </c>
      <c r="Y7" s="138">
        <f t="shared" si="5"/>
        <v>0.38</v>
      </c>
      <c r="Z7" s="138">
        <f t="shared" si="5"/>
        <v>0.55000000000000004</v>
      </c>
      <c r="AA7" s="174">
        <f t="shared" si="6"/>
        <v>0.16454505268146416</v>
      </c>
      <c r="AC7" s="173">
        <v>3</v>
      </c>
      <c r="AD7" s="180">
        <f t="shared" si="16"/>
        <v>2018</v>
      </c>
      <c r="AE7" s="138">
        <f>VLOOKUP($B7,techs,AE$2,FALSE)</f>
        <v>0</v>
      </c>
      <c r="AF7" s="138">
        <f t="shared" si="7"/>
        <v>0</v>
      </c>
      <c r="AG7" s="138">
        <f t="shared" si="7"/>
        <v>0</v>
      </c>
      <c r="AH7" s="138">
        <f t="shared" si="7"/>
        <v>0</v>
      </c>
      <c r="AI7" s="138">
        <f t="shared" si="7"/>
        <v>0</v>
      </c>
      <c r="AJ7" s="138">
        <f t="shared" si="7"/>
        <v>0</v>
      </c>
      <c r="AK7" s="138">
        <f t="shared" si="7"/>
        <v>0.13</v>
      </c>
      <c r="AL7" s="138">
        <f t="shared" si="7"/>
        <v>0</v>
      </c>
      <c r="AM7" s="138">
        <f t="shared" si="7"/>
        <v>0.35</v>
      </c>
      <c r="AN7" s="138">
        <f t="shared" si="7"/>
        <v>0.52</v>
      </c>
      <c r="AO7" s="174">
        <f t="shared" si="8"/>
        <v>3.3816745128053896E-3</v>
      </c>
      <c r="AP7" s="139"/>
      <c r="AR7" s="180">
        <f t="shared" si="17"/>
        <v>2018</v>
      </c>
      <c r="AS7" s="103" t="str">
        <f t="shared" si="18"/>
        <v>AF</v>
      </c>
      <c r="AT7" s="140">
        <f t="shared" si="9"/>
        <v>4.4755796057363524E-4</v>
      </c>
      <c r="AU7" s="147"/>
      <c r="AX7" s="180">
        <f t="shared" si="19"/>
        <v>2018</v>
      </c>
      <c r="AY7" s="103" t="str">
        <f t="shared" si="20"/>
        <v>AF</v>
      </c>
      <c r="AZ7" s="140">
        <f t="shared" si="10"/>
        <v>8.2349306933142252E-3</v>
      </c>
      <c r="BA7" s="147"/>
      <c r="BD7" s="180">
        <f t="shared" si="21"/>
        <v>2018</v>
      </c>
      <c r="BE7" s="103" t="str">
        <f t="shared" si="22"/>
        <v>AF</v>
      </c>
      <c r="BF7" s="140">
        <f t="shared" si="11"/>
        <v>2.7633035346187509E-2</v>
      </c>
      <c r="BG7" s="147"/>
      <c r="BJ7" s="180">
        <f t="shared" si="23"/>
        <v>2018</v>
      </c>
      <c r="BK7" s="103" t="str">
        <f t="shared" si="24"/>
        <v>A</v>
      </c>
      <c r="BL7" s="140">
        <f t="shared" si="12"/>
        <v>9.0089887581580423E-3</v>
      </c>
      <c r="BM7" s="147"/>
      <c r="BP7" s="180">
        <f t="shared" si="25"/>
        <v>2018</v>
      </c>
      <c r="BQ7" s="103" t="str">
        <f t="shared" si="26"/>
        <v>A</v>
      </c>
      <c r="BR7" s="140">
        <f t="shared" si="13"/>
        <v>5.1061021828931298E-3</v>
      </c>
      <c r="BS7" s="147"/>
    </row>
    <row r="8" spans="1:71" ht="13">
      <c r="A8" s="173">
        <v>4</v>
      </c>
      <c r="B8" s="180">
        <f t="shared" si="14"/>
        <v>2017</v>
      </c>
      <c r="C8" s="138" t="str">
        <f t="shared" si="3"/>
        <v/>
      </c>
      <c r="D8" s="138">
        <f t="shared" si="3"/>
        <v>0</v>
      </c>
      <c r="E8" s="138">
        <f>VLOOKUP($B8,techs,E$2,FALSE)</f>
        <v>0</v>
      </c>
      <c r="F8" s="138">
        <f t="shared" si="3"/>
        <v>0</v>
      </c>
      <c r="G8" s="138">
        <f t="shared" si="3"/>
        <v>0</v>
      </c>
      <c r="H8" s="138">
        <f t="shared" si="3"/>
        <v>0</v>
      </c>
      <c r="I8" s="138">
        <f t="shared" si="3"/>
        <v>0.14000000000000001</v>
      </c>
      <c r="J8" s="138">
        <f t="shared" si="3"/>
        <v>0</v>
      </c>
      <c r="K8" s="138">
        <f t="shared" si="3"/>
        <v>0.28999999999999998</v>
      </c>
      <c r="L8" s="138">
        <f t="shared" si="3"/>
        <v>0.56000000000000005</v>
      </c>
      <c r="M8" s="174">
        <f t="shared" si="4"/>
        <v>0.42669678594276328</v>
      </c>
      <c r="O8" s="173">
        <v>4</v>
      </c>
      <c r="P8" s="180">
        <f t="shared" si="15"/>
        <v>2017</v>
      </c>
      <c r="Q8" s="138" t="str">
        <f t="shared" si="5"/>
        <v/>
      </c>
      <c r="R8" s="138">
        <f t="shared" si="5"/>
        <v>0</v>
      </c>
      <c r="S8" s="138">
        <f t="shared" si="5"/>
        <v>0</v>
      </c>
      <c r="T8" s="138">
        <f t="shared" si="5"/>
        <v>0</v>
      </c>
      <c r="U8" s="138">
        <f t="shared" si="5"/>
        <v>0</v>
      </c>
      <c r="V8" s="138">
        <f t="shared" si="5"/>
        <v>0</v>
      </c>
      <c r="W8" s="138">
        <f t="shared" si="5"/>
        <v>0.09</v>
      </c>
      <c r="X8" s="138">
        <f t="shared" si="5"/>
        <v>0.14000000000000001</v>
      </c>
      <c r="Y8" s="138">
        <f t="shared" si="5"/>
        <v>0.28000000000000003</v>
      </c>
      <c r="Z8" s="138">
        <f t="shared" si="5"/>
        <v>0.48</v>
      </c>
      <c r="AA8" s="174">
        <f t="shared" si="6"/>
        <v>0.19880547137613924</v>
      </c>
      <c r="AC8" s="173">
        <v>4</v>
      </c>
      <c r="AD8" s="180">
        <f t="shared" si="16"/>
        <v>2017</v>
      </c>
      <c r="AE8" s="138">
        <f t="shared" si="7"/>
        <v>0</v>
      </c>
      <c r="AF8" s="138">
        <f t="shared" si="7"/>
        <v>0</v>
      </c>
      <c r="AG8" s="138">
        <f t="shared" si="7"/>
        <v>0</v>
      </c>
      <c r="AH8" s="138">
        <f t="shared" si="7"/>
        <v>0</v>
      </c>
      <c r="AI8" s="138">
        <f t="shared" si="7"/>
        <v>0</v>
      </c>
      <c r="AJ8" s="138">
        <f t="shared" si="7"/>
        <v>0</v>
      </c>
      <c r="AK8" s="138">
        <f t="shared" si="7"/>
        <v>0.08</v>
      </c>
      <c r="AL8" s="138">
        <f t="shared" si="7"/>
        <v>0.08</v>
      </c>
      <c r="AM8" s="138">
        <f t="shared" si="7"/>
        <v>0.39</v>
      </c>
      <c r="AN8" s="138">
        <f t="shared" si="7"/>
        <v>0.45</v>
      </c>
      <c r="AO8" s="174">
        <f t="shared" si="8"/>
        <v>3.4430467844715085E-3</v>
      </c>
      <c r="AP8" s="139"/>
      <c r="AR8" s="180">
        <f t="shared" si="17"/>
        <v>2017</v>
      </c>
      <c r="AS8" s="103" t="str">
        <f t="shared" si="18"/>
        <v>AF</v>
      </c>
      <c r="AT8" s="140">
        <f t="shared" si="9"/>
        <v>9.70105685817853E-5</v>
      </c>
      <c r="AU8" s="147"/>
      <c r="AX8" s="180">
        <f t="shared" si="19"/>
        <v>2017</v>
      </c>
      <c r="AY8" s="103" t="str">
        <f t="shared" si="20"/>
        <v>AF</v>
      </c>
      <c r="AZ8" s="140">
        <f t="shared" si="10"/>
        <v>8.3685147333525094E-3</v>
      </c>
      <c r="BA8" s="147"/>
      <c r="BD8" s="180">
        <f t="shared" si="21"/>
        <v>2017</v>
      </c>
      <c r="BE8" s="103" t="str">
        <f t="shared" si="22"/>
        <v>AF</v>
      </c>
      <c r="BF8" s="140">
        <f t="shared" si="11"/>
        <v>2.7815032328602985E-2</v>
      </c>
      <c r="BG8" s="147"/>
      <c r="BJ8" s="180">
        <f t="shared" si="23"/>
        <v>2017</v>
      </c>
      <c r="BK8" s="103" t="str">
        <f t="shared" si="24"/>
        <v>A</v>
      </c>
      <c r="BL8" s="140">
        <f t="shared" si="12"/>
        <v>5.7069133331892749E-3</v>
      </c>
      <c r="BM8" s="147"/>
      <c r="BP8" s="180">
        <f t="shared" si="25"/>
        <v>2017</v>
      </c>
      <c r="BQ8" s="103" t="str">
        <f t="shared" si="26"/>
        <v>A</v>
      </c>
      <c r="BR8" s="140">
        <f t="shared" si="13"/>
        <v>7.2808634455756444E-3</v>
      </c>
      <c r="BS8" s="147"/>
    </row>
    <row r="9" spans="1:71" ht="13">
      <c r="A9" s="173">
        <v>5</v>
      </c>
      <c r="B9" s="180">
        <f t="shared" si="14"/>
        <v>2016</v>
      </c>
      <c r="C9" s="138" t="str">
        <f t="shared" si="3"/>
        <v/>
      </c>
      <c r="D9" s="138">
        <f t="shared" si="3"/>
        <v>0</v>
      </c>
      <c r="E9" s="138">
        <f t="shared" si="3"/>
        <v>0</v>
      </c>
      <c r="F9" s="138">
        <f t="shared" si="3"/>
        <v>0</v>
      </c>
      <c r="G9" s="138">
        <f t="shared" si="3"/>
        <v>0</v>
      </c>
      <c r="H9" s="138">
        <f t="shared" si="3"/>
        <v>0</v>
      </c>
      <c r="I9" s="138">
        <f t="shared" si="3"/>
        <v>0.25</v>
      </c>
      <c r="J9" s="138">
        <f t="shared" si="3"/>
        <v>0.5</v>
      </c>
      <c r="K9" s="138">
        <f t="shared" si="3"/>
        <v>0.18</v>
      </c>
      <c r="L9" s="138">
        <f t="shared" si="3"/>
        <v>0.06</v>
      </c>
      <c r="M9" s="174">
        <f t="shared" si="4"/>
        <v>0.45532633319667043</v>
      </c>
      <c r="O9" s="173">
        <v>5</v>
      </c>
      <c r="P9" s="180">
        <f t="shared" si="15"/>
        <v>2016</v>
      </c>
      <c r="Q9" s="138" t="str">
        <f t="shared" si="5"/>
        <v/>
      </c>
      <c r="R9" s="138">
        <f t="shared" si="5"/>
        <v>0</v>
      </c>
      <c r="S9" s="138">
        <f t="shared" si="5"/>
        <v>0</v>
      </c>
      <c r="T9" s="138">
        <f t="shared" si="5"/>
        <v>0</v>
      </c>
      <c r="U9" s="138">
        <f t="shared" si="5"/>
        <v>0</v>
      </c>
      <c r="V9" s="138">
        <f t="shared" si="5"/>
        <v>0</v>
      </c>
      <c r="W9" s="138">
        <f t="shared" si="5"/>
        <v>0.2</v>
      </c>
      <c r="X9" s="138">
        <f t="shared" si="5"/>
        <v>0.62</v>
      </c>
      <c r="Y9" s="138">
        <f t="shared" si="5"/>
        <v>0.16</v>
      </c>
      <c r="Z9" s="138">
        <f t="shared" si="5"/>
        <v>0.02</v>
      </c>
      <c r="AA9" s="174">
        <f t="shared" si="6"/>
        <v>0.18227810480263193</v>
      </c>
      <c r="AC9" s="173">
        <v>5</v>
      </c>
      <c r="AD9" s="180">
        <f t="shared" si="16"/>
        <v>2016</v>
      </c>
      <c r="AE9" s="138">
        <f t="shared" si="7"/>
        <v>0</v>
      </c>
      <c r="AF9" s="138">
        <f t="shared" si="7"/>
        <v>0</v>
      </c>
      <c r="AG9" s="138">
        <f t="shared" si="7"/>
        <v>0</v>
      </c>
      <c r="AH9" s="138">
        <f t="shared" si="7"/>
        <v>0</v>
      </c>
      <c r="AI9" s="138">
        <f t="shared" si="7"/>
        <v>0</v>
      </c>
      <c r="AJ9" s="138">
        <f t="shared" si="7"/>
        <v>0</v>
      </c>
      <c r="AK9" s="138">
        <f t="shared" si="7"/>
        <v>0.24</v>
      </c>
      <c r="AL9" s="138">
        <f t="shared" si="7"/>
        <v>0.1</v>
      </c>
      <c r="AM9" s="138">
        <f t="shared" si="7"/>
        <v>0.21</v>
      </c>
      <c r="AN9" s="138">
        <f t="shared" si="7"/>
        <v>0.44</v>
      </c>
      <c r="AO9" s="174">
        <f t="shared" si="8"/>
        <v>3.4038606186173855E-3</v>
      </c>
      <c r="AP9" s="139"/>
      <c r="AR9" s="180">
        <f t="shared" si="17"/>
        <v>2016</v>
      </c>
      <c r="AS9" s="103" t="str">
        <f t="shared" si="18"/>
        <v>AF</v>
      </c>
      <c r="AT9" s="140">
        <f t="shared" si="9"/>
        <v>4.7219451563344935E-4</v>
      </c>
      <c r="AU9" s="147"/>
      <c r="AX9" s="180">
        <f t="shared" si="19"/>
        <v>2016</v>
      </c>
      <c r="AY9" s="103" t="str">
        <f t="shared" si="20"/>
        <v>AF</v>
      </c>
      <c r="AZ9" s="140">
        <f t="shared" si="10"/>
        <v>6.8659579617185345E-3</v>
      </c>
      <c r="BA9" s="147"/>
      <c r="BD9" s="180">
        <f t="shared" si="21"/>
        <v>2016</v>
      </c>
      <c r="BE9" s="103" t="str">
        <f t="shared" si="22"/>
        <v>AF</v>
      </c>
      <c r="BF9" s="140">
        <f t="shared" si="11"/>
        <v>2.5859123571725474E-2</v>
      </c>
      <c r="BG9" s="147"/>
      <c r="BJ9" s="180">
        <f t="shared" si="23"/>
        <v>2016</v>
      </c>
      <c r="BK9" s="103" t="str">
        <f t="shared" si="24"/>
        <v>A</v>
      </c>
      <c r="BL9" s="140">
        <f t="shared" si="12"/>
        <v>4.8262439775846652E-3</v>
      </c>
      <c r="BM9" s="147"/>
      <c r="BP9" s="180">
        <f t="shared" si="25"/>
        <v>2016</v>
      </c>
      <c r="BQ9" s="103" t="str">
        <f t="shared" si="26"/>
        <v>A</v>
      </c>
      <c r="BR9" s="140">
        <f t="shared" si="13"/>
        <v>6.3971850617689429E-3</v>
      </c>
      <c r="BS9" s="147"/>
    </row>
    <row r="10" spans="1:71" ht="13">
      <c r="A10" s="173">
        <v>6</v>
      </c>
      <c r="B10" s="180">
        <f t="shared" si="14"/>
        <v>2015</v>
      </c>
      <c r="C10" s="138" t="str">
        <f t="shared" si="3"/>
        <v/>
      </c>
      <c r="D10" s="138">
        <f t="shared" si="3"/>
        <v>0</v>
      </c>
      <c r="E10" s="138">
        <f t="shared" si="3"/>
        <v>0</v>
      </c>
      <c r="F10" s="138">
        <f t="shared" si="3"/>
        <v>0</v>
      </c>
      <c r="G10" s="138">
        <f t="shared" si="3"/>
        <v>0</v>
      </c>
      <c r="H10" s="138">
        <f t="shared" si="3"/>
        <v>0</v>
      </c>
      <c r="I10" s="138">
        <f t="shared" si="3"/>
        <v>0.33</v>
      </c>
      <c r="J10" s="138">
        <f t="shared" si="3"/>
        <v>0.56000000000000005</v>
      </c>
      <c r="K10" s="138">
        <f t="shared" si="3"/>
        <v>0.11</v>
      </c>
      <c r="L10" s="138">
        <f t="shared" si="3"/>
        <v>0</v>
      </c>
      <c r="M10" s="174">
        <f t="shared" si="4"/>
        <v>0.47351711184802403</v>
      </c>
      <c r="O10" s="173">
        <v>6</v>
      </c>
      <c r="P10" s="180">
        <f t="shared" si="15"/>
        <v>2015</v>
      </c>
      <c r="Q10" s="138" t="str">
        <f t="shared" si="5"/>
        <v/>
      </c>
      <c r="R10" s="138">
        <f t="shared" si="5"/>
        <v>0</v>
      </c>
      <c r="S10" s="138">
        <f t="shared" si="5"/>
        <v>0</v>
      </c>
      <c r="T10" s="138">
        <f t="shared" si="5"/>
        <v>0</v>
      </c>
      <c r="U10" s="138">
        <f t="shared" si="5"/>
        <v>0</v>
      </c>
      <c r="V10" s="138">
        <f t="shared" si="5"/>
        <v>0</v>
      </c>
      <c r="W10" s="138">
        <f t="shared" si="5"/>
        <v>0.22</v>
      </c>
      <c r="X10" s="138">
        <f t="shared" si="5"/>
        <v>0.72</v>
      </c>
      <c r="Y10" s="138">
        <f t="shared" si="5"/>
        <v>0.06</v>
      </c>
      <c r="Z10" s="138">
        <f t="shared" si="5"/>
        <v>0</v>
      </c>
      <c r="AA10" s="174">
        <f t="shared" si="6"/>
        <v>0.16096552276893392</v>
      </c>
      <c r="AC10" s="173">
        <v>6</v>
      </c>
      <c r="AD10" s="180">
        <f t="shared" si="16"/>
        <v>2015</v>
      </c>
      <c r="AE10" s="138">
        <f t="shared" si="7"/>
        <v>0</v>
      </c>
      <c r="AF10" s="138">
        <f t="shared" si="7"/>
        <v>0</v>
      </c>
      <c r="AG10" s="138">
        <f t="shared" si="7"/>
        <v>0</v>
      </c>
      <c r="AH10" s="138">
        <f t="shared" si="7"/>
        <v>0</v>
      </c>
      <c r="AI10" s="138">
        <f t="shared" si="7"/>
        <v>0</v>
      </c>
      <c r="AJ10" s="138">
        <f t="shared" si="7"/>
        <v>0</v>
      </c>
      <c r="AK10" s="138">
        <f t="shared" si="7"/>
        <v>0.31</v>
      </c>
      <c r="AL10" s="138">
        <f t="shared" si="7"/>
        <v>0.64</v>
      </c>
      <c r="AM10" s="138">
        <f t="shared" si="7"/>
        <v>0.05</v>
      </c>
      <c r="AN10" s="138">
        <f t="shared" si="7"/>
        <v>0</v>
      </c>
      <c r="AO10" s="174">
        <f t="shared" si="8"/>
        <v>3.044755683021491E-3</v>
      </c>
      <c r="AP10" s="139"/>
      <c r="AR10" s="180">
        <f t="shared" si="17"/>
        <v>2015</v>
      </c>
      <c r="AS10" s="103" t="str">
        <f t="shared" si="18"/>
        <v>AF</v>
      </c>
      <c r="AT10" s="140">
        <f t="shared" si="9"/>
        <v>9.8654597569149873E-3</v>
      </c>
      <c r="AU10" s="147"/>
      <c r="AX10" s="180">
        <f t="shared" si="19"/>
        <v>2015</v>
      </c>
      <c r="AY10" s="103" t="str">
        <f t="shared" si="20"/>
        <v>AF</v>
      </c>
      <c r="AZ10" s="140">
        <f t="shared" si="10"/>
        <v>5.2087466368743104E-3</v>
      </c>
      <c r="BA10" s="147"/>
      <c r="BD10" s="180">
        <f t="shared" si="21"/>
        <v>2015</v>
      </c>
      <c r="BE10" s="103" t="str">
        <f t="shared" si="22"/>
        <v>AF</v>
      </c>
      <c r="BF10" s="140">
        <f t="shared" si="11"/>
        <v>2.5636987140671398E-2</v>
      </c>
      <c r="BG10" s="147"/>
      <c r="BJ10" s="180">
        <f t="shared" si="23"/>
        <v>2015</v>
      </c>
      <c r="BK10" s="103" t="str">
        <f t="shared" si="24"/>
        <v>A</v>
      </c>
      <c r="BL10" s="140">
        <f t="shared" si="12"/>
        <v>4.0389495054624618E-3</v>
      </c>
      <c r="BM10" s="147"/>
      <c r="BP10" s="180">
        <f t="shared" si="25"/>
        <v>2015</v>
      </c>
      <c r="BQ10" s="103" t="str">
        <f t="shared" si="26"/>
        <v>A</v>
      </c>
      <c r="BR10" s="140">
        <f t="shared" si="13"/>
        <v>5.7820616551293811E-3</v>
      </c>
      <c r="BS10" s="147"/>
    </row>
    <row r="11" spans="1:71" ht="13">
      <c r="A11" s="173">
        <v>7</v>
      </c>
      <c r="B11" s="180">
        <f t="shared" si="14"/>
        <v>2014</v>
      </c>
      <c r="C11" s="138" t="str">
        <f t="shared" si="3"/>
        <v/>
      </c>
      <c r="D11" s="138">
        <f t="shared" si="3"/>
        <v>0</v>
      </c>
      <c r="E11" s="138">
        <f t="shared" si="3"/>
        <v>0</v>
      </c>
      <c r="F11" s="138">
        <f t="shared" si="3"/>
        <v>0</v>
      </c>
      <c r="G11" s="138">
        <f t="shared" si="3"/>
        <v>0</v>
      </c>
      <c r="H11" s="138">
        <f t="shared" si="3"/>
        <v>0</v>
      </c>
      <c r="I11" s="138">
        <f t="shared" si="3"/>
        <v>0.37</v>
      </c>
      <c r="J11" s="138">
        <f t="shared" si="3"/>
        <v>0.62</v>
      </c>
      <c r="K11" s="138">
        <f t="shared" si="3"/>
        <v>0.01</v>
      </c>
      <c r="L11" s="138">
        <f t="shared" si="3"/>
        <v>0</v>
      </c>
      <c r="M11" s="174">
        <f t="shared" si="4"/>
        <v>0.4668682700696174</v>
      </c>
      <c r="O11" s="173">
        <v>7</v>
      </c>
      <c r="P11" s="180">
        <f t="shared" si="15"/>
        <v>2014</v>
      </c>
      <c r="Q11" s="138" t="str">
        <f t="shared" si="5"/>
        <v/>
      </c>
      <c r="R11" s="138">
        <f t="shared" si="5"/>
        <v>0</v>
      </c>
      <c r="S11" s="138">
        <f t="shared" si="5"/>
        <v>0</v>
      </c>
      <c r="T11" s="138">
        <f t="shared" si="5"/>
        <v>0</v>
      </c>
      <c r="U11" s="138">
        <f t="shared" si="5"/>
        <v>0</v>
      </c>
      <c r="V11" s="138">
        <f t="shared" si="5"/>
        <v>0</v>
      </c>
      <c r="W11" s="138">
        <f t="shared" si="5"/>
        <v>0.26</v>
      </c>
      <c r="X11" s="138">
        <f t="shared" si="5"/>
        <v>0.73</v>
      </c>
      <c r="Y11" s="138">
        <f t="shared" si="5"/>
        <v>0.01</v>
      </c>
      <c r="Z11" s="138">
        <f t="shared" si="5"/>
        <v>0</v>
      </c>
      <c r="AA11" s="174">
        <f t="shared" si="6"/>
        <v>0.13545069002828999</v>
      </c>
      <c r="AC11" s="173">
        <v>7</v>
      </c>
      <c r="AD11" s="180">
        <f t="shared" si="16"/>
        <v>2014</v>
      </c>
      <c r="AE11" s="138">
        <f t="shared" si="7"/>
        <v>0</v>
      </c>
      <c r="AF11" s="138">
        <f t="shared" si="7"/>
        <v>0</v>
      </c>
      <c r="AG11" s="138">
        <f t="shared" si="7"/>
        <v>0</v>
      </c>
      <c r="AH11" s="138">
        <f t="shared" si="7"/>
        <v>0</v>
      </c>
      <c r="AI11" s="138">
        <f t="shared" si="7"/>
        <v>0</v>
      </c>
      <c r="AJ11" s="138">
        <f t="shared" si="7"/>
        <v>0</v>
      </c>
      <c r="AK11" s="138">
        <f t="shared" si="7"/>
        <v>0.19</v>
      </c>
      <c r="AL11" s="138">
        <f t="shared" si="7"/>
        <v>0.81</v>
      </c>
      <c r="AM11" s="138">
        <f t="shared" si="7"/>
        <v>0</v>
      </c>
      <c r="AN11" s="138">
        <f t="shared" si="7"/>
        <v>0</v>
      </c>
      <c r="AO11" s="174">
        <f t="shared" si="8"/>
        <v>2.5807491271820316E-3</v>
      </c>
      <c r="AP11" s="139"/>
      <c r="AR11" s="180">
        <f t="shared" si="17"/>
        <v>2014</v>
      </c>
      <c r="AS11" s="103" t="str">
        <f t="shared" si="18"/>
        <v>AF</v>
      </c>
      <c r="AT11" s="140">
        <f t="shared" si="9"/>
        <v>5.9650808897120352E-3</v>
      </c>
      <c r="AU11" s="147"/>
      <c r="AX11" s="180">
        <f t="shared" si="19"/>
        <v>2014</v>
      </c>
      <c r="AY11" s="103" t="str">
        <f t="shared" si="20"/>
        <v>AF</v>
      </c>
      <c r="AZ11" s="140">
        <f t="shared" si="10"/>
        <v>3.426349342540953E-3</v>
      </c>
      <c r="BA11" s="147"/>
      <c r="BD11" s="180">
        <f t="shared" si="21"/>
        <v>2014</v>
      </c>
      <c r="BE11" s="103" t="str">
        <f t="shared" si="22"/>
        <v>AF</v>
      </c>
      <c r="BF11" s="140">
        <f t="shared" si="11"/>
        <v>2.3744797790887631E-2</v>
      </c>
      <c r="BG11" s="147"/>
      <c r="BJ11" s="180">
        <f t="shared" si="23"/>
        <v>2014</v>
      </c>
      <c r="BK11" s="103" t="str">
        <f t="shared" si="24"/>
        <v>A</v>
      </c>
      <c r="BL11" s="140">
        <f t="shared" si="12"/>
        <v>3.5033479010841851E-3</v>
      </c>
      <c r="BM11" s="147"/>
      <c r="BP11" s="180">
        <f t="shared" si="25"/>
        <v>2014</v>
      </c>
      <c r="BQ11" s="103" t="str">
        <f t="shared" si="26"/>
        <v>A</v>
      </c>
      <c r="BR11" s="140">
        <f t="shared" si="13"/>
        <v>5.120082632920098E-3</v>
      </c>
      <c r="BS11" s="147"/>
    </row>
    <row r="12" spans="1:71" ht="13">
      <c r="A12" s="173">
        <v>8</v>
      </c>
      <c r="B12" s="180">
        <f t="shared" si="14"/>
        <v>2013</v>
      </c>
      <c r="C12" s="138" t="str">
        <f t="shared" si="3"/>
        <v/>
      </c>
      <c r="D12" s="138">
        <f t="shared" si="3"/>
        <v>0</v>
      </c>
      <c r="E12" s="138">
        <f t="shared" si="3"/>
        <v>0</v>
      </c>
      <c r="F12" s="138">
        <f t="shared" si="3"/>
        <v>0</v>
      </c>
      <c r="G12" s="138">
        <f t="shared" si="3"/>
        <v>0</v>
      </c>
      <c r="H12" s="138">
        <f t="shared" si="3"/>
        <v>0</v>
      </c>
      <c r="I12" s="138">
        <f t="shared" si="3"/>
        <v>0.4</v>
      </c>
      <c r="J12" s="138">
        <f t="shared" si="3"/>
        <v>0.6</v>
      </c>
      <c r="K12" s="138">
        <f t="shared" si="3"/>
        <v>0</v>
      </c>
      <c r="L12" s="138">
        <f t="shared" si="3"/>
        <v>0</v>
      </c>
      <c r="M12" s="174">
        <f t="shared" si="4"/>
        <v>0.41564956565755345</v>
      </c>
      <c r="O12" s="173">
        <v>8</v>
      </c>
      <c r="P12" s="180">
        <f t="shared" si="15"/>
        <v>2013</v>
      </c>
      <c r="Q12" s="138" t="str">
        <f t="shared" si="5"/>
        <v/>
      </c>
      <c r="R12" s="138">
        <f t="shared" si="5"/>
        <v>0</v>
      </c>
      <c r="S12" s="138">
        <f t="shared" si="5"/>
        <v>0</v>
      </c>
      <c r="T12" s="138">
        <f t="shared" si="5"/>
        <v>0</v>
      </c>
      <c r="U12" s="138">
        <f t="shared" si="5"/>
        <v>0</v>
      </c>
      <c r="V12" s="138">
        <f t="shared" si="5"/>
        <v>0</v>
      </c>
      <c r="W12" s="138">
        <f t="shared" si="5"/>
        <v>0.31</v>
      </c>
      <c r="X12" s="138">
        <f t="shared" si="5"/>
        <v>0.69</v>
      </c>
      <c r="Y12" s="138">
        <f t="shared" si="5"/>
        <v>0</v>
      </c>
      <c r="Z12" s="138">
        <f t="shared" si="5"/>
        <v>0</v>
      </c>
      <c r="AA12" s="174">
        <f t="shared" si="6"/>
        <v>0.10155847915417929</v>
      </c>
      <c r="AC12" s="173">
        <v>8</v>
      </c>
      <c r="AD12" s="180">
        <f t="shared" si="16"/>
        <v>2013</v>
      </c>
      <c r="AE12" s="138">
        <f t="shared" si="7"/>
        <v>0</v>
      </c>
      <c r="AF12" s="138">
        <f t="shared" si="7"/>
        <v>0</v>
      </c>
      <c r="AG12" s="138">
        <f t="shared" si="7"/>
        <v>0</v>
      </c>
      <c r="AH12" s="138">
        <f t="shared" si="7"/>
        <v>0</v>
      </c>
      <c r="AI12" s="138">
        <f t="shared" si="7"/>
        <v>0</v>
      </c>
      <c r="AJ12" s="138">
        <f t="shared" si="7"/>
        <v>0</v>
      </c>
      <c r="AK12" s="138">
        <f t="shared" si="7"/>
        <v>0.17</v>
      </c>
      <c r="AL12" s="138">
        <f t="shared" si="7"/>
        <v>0.83</v>
      </c>
      <c r="AM12" s="138">
        <f t="shared" si="7"/>
        <v>0</v>
      </c>
      <c r="AN12" s="138">
        <f t="shared" si="7"/>
        <v>0</v>
      </c>
      <c r="AO12" s="174">
        <f t="shared" si="8"/>
        <v>1.5019819489463736E-3</v>
      </c>
      <c r="AP12" s="139"/>
      <c r="AR12" s="180">
        <f t="shared" si="17"/>
        <v>2013</v>
      </c>
      <c r="AS12" s="103" t="str">
        <f t="shared" si="18"/>
        <v>AF</v>
      </c>
      <c r="AT12" s="140">
        <f t="shared" si="9"/>
        <v>4.7846313387063417E-3</v>
      </c>
      <c r="AU12" s="147"/>
      <c r="AX12" s="180">
        <f t="shared" si="19"/>
        <v>2013</v>
      </c>
      <c r="AY12" s="103" t="str">
        <f t="shared" si="20"/>
        <v>AF</v>
      </c>
      <c r="AZ12" s="140">
        <f t="shared" si="10"/>
        <v>2.4772642780243508E-3</v>
      </c>
      <c r="BA12" s="147"/>
      <c r="BD12" s="180">
        <f t="shared" si="21"/>
        <v>2013</v>
      </c>
      <c r="BE12" s="103" t="str">
        <f t="shared" si="22"/>
        <v>AF</v>
      </c>
      <c r="BF12" s="140">
        <f t="shared" si="11"/>
        <v>1.3586757370291717E-2</v>
      </c>
      <c r="BG12" s="147"/>
      <c r="BJ12" s="180">
        <f t="shared" si="23"/>
        <v>2013</v>
      </c>
      <c r="BK12" s="103" t="str">
        <f t="shared" si="24"/>
        <v>A</v>
      </c>
      <c r="BL12" s="140">
        <f t="shared" si="12"/>
        <v>2.7657067760930984E-3</v>
      </c>
      <c r="BM12" s="147"/>
      <c r="BP12" s="180">
        <f t="shared" si="25"/>
        <v>2013</v>
      </c>
      <c r="BQ12" s="103" t="str">
        <f t="shared" si="26"/>
        <v>A</v>
      </c>
      <c r="BR12" s="140">
        <f t="shared" si="13"/>
        <v>2.7204291705953064E-3</v>
      </c>
      <c r="BS12" s="147"/>
    </row>
    <row r="13" spans="1:71" ht="13">
      <c r="A13" s="173">
        <v>9</v>
      </c>
      <c r="B13" s="180">
        <f t="shared" si="14"/>
        <v>2012</v>
      </c>
      <c r="C13" s="138" t="str">
        <f t="shared" si="3"/>
        <v/>
      </c>
      <c r="D13" s="138">
        <f t="shared" si="3"/>
        <v>0</v>
      </c>
      <c r="E13" s="138">
        <f t="shared" si="3"/>
        <v>0</v>
      </c>
      <c r="F13" s="138">
        <f t="shared" si="3"/>
        <v>0</v>
      </c>
      <c r="G13" s="138">
        <f t="shared" si="3"/>
        <v>0</v>
      </c>
      <c r="H13" s="138">
        <f t="shared" si="3"/>
        <v>0</v>
      </c>
      <c r="I13" s="138">
        <f t="shared" si="3"/>
        <v>0.41</v>
      </c>
      <c r="J13" s="138">
        <f t="shared" si="3"/>
        <v>0.59</v>
      </c>
      <c r="K13" s="138">
        <f t="shared" si="3"/>
        <v>0</v>
      </c>
      <c r="L13" s="138">
        <f t="shared" si="3"/>
        <v>0</v>
      </c>
      <c r="M13" s="174">
        <f t="shared" si="4"/>
        <v>0.35248556876269116</v>
      </c>
      <c r="O13" s="173">
        <v>9</v>
      </c>
      <c r="P13" s="180">
        <f t="shared" si="15"/>
        <v>2012</v>
      </c>
      <c r="Q13" s="138" t="str">
        <f t="shared" si="5"/>
        <v/>
      </c>
      <c r="R13" s="138">
        <f t="shared" si="5"/>
        <v>0</v>
      </c>
      <c r="S13" s="138">
        <f t="shared" si="5"/>
        <v>0</v>
      </c>
      <c r="T13" s="138">
        <f t="shared" si="5"/>
        <v>0</v>
      </c>
      <c r="U13" s="138">
        <f t="shared" si="5"/>
        <v>0</v>
      </c>
      <c r="V13" s="138">
        <f t="shared" si="5"/>
        <v>0</v>
      </c>
      <c r="W13" s="138">
        <f t="shared" si="5"/>
        <v>0.24</v>
      </c>
      <c r="X13" s="138">
        <f t="shared" si="5"/>
        <v>0.76</v>
      </c>
      <c r="Y13" s="138">
        <f t="shared" si="5"/>
        <v>0</v>
      </c>
      <c r="Z13" s="138">
        <f t="shared" si="5"/>
        <v>0</v>
      </c>
      <c r="AA13" s="174">
        <f t="shared" si="6"/>
        <v>8.3746286502456288E-2</v>
      </c>
      <c r="AC13" s="173">
        <v>9</v>
      </c>
      <c r="AD13" s="180">
        <f t="shared" si="16"/>
        <v>2012</v>
      </c>
      <c r="AE13" s="138">
        <f t="shared" si="7"/>
        <v>0</v>
      </c>
      <c r="AF13" s="138">
        <f t="shared" si="7"/>
        <v>0</v>
      </c>
      <c r="AG13" s="138">
        <f t="shared" si="7"/>
        <v>0</v>
      </c>
      <c r="AH13" s="138">
        <f t="shared" si="7"/>
        <v>0</v>
      </c>
      <c r="AI13" s="138">
        <f t="shared" si="7"/>
        <v>0</v>
      </c>
      <c r="AJ13" s="138">
        <f t="shared" si="7"/>
        <v>0</v>
      </c>
      <c r="AK13" s="138">
        <f t="shared" si="7"/>
        <v>0.17</v>
      </c>
      <c r="AL13" s="138">
        <f t="shared" si="7"/>
        <v>0.83</v>
      </c>
      <c r="AM13" s="138">
        <f t="shared" si="7"/>
        <v>0</v>
      </c>
      <c r="AN13" s="138">
        <f t="shared" si="7"/>
        <v>0</v>
      </c>
      <c r="AO13" s="174">
        <f t="shared" si="8"/>
        <v>1.6545471261816443E-3</v>
      </c>
      <c r="AP13" s="139"/>
      <c r="AR13" s="180">
        <f t="shared" si="17"/>
        <v>2012</v>
      </c>
      <c r="AS13" s="103" t="str">
        <f t="shared" si="18"/>
        <v>AF</v>
      </c>
      <c r="AT13" s="140">
        <f t="shared" si="9"/>
        <v>3.8338241652250832E-3</v>
      </c>
      <c r="AU13" s="147"/>
      <c r="AX13" s="180">
        <f t="shared" si="19"/>
        <v>2012</v>
      </c>
      <c r="AY13" s="103" t="str">
        <f t="shared" si="20"/>
        <v>AF</v>
      </c>
      <c r="AZ13" s="140">
        <f t="shared" si="10"/>
        <v>2.7804512782465996E-3</v>
      </c>
      <c r="BA13" s="147"/>
      <c r="BD13" s="180">
        <f t="shared" si="21"/>
        <v>2012</v>
      </c>
      <c r="BE13" s="103" t="str">
        <f t="shared" si="22"/>
        <v>AF</v>
      </c>
      <c r="BF13" s="140">
        <f t="shared" si="11"/>
        <v>1.6174151476522507E-2</v>
      </c>
      <c r="BG13" s="147"/>
      <c r="BJ13" s="180">
        <f t="shared" si="23"/>
        <v>2012</v>
      </c>
      <c r="BK13" s="103" t="str">
        <f t="shared" si="24"/>
        <v>A</v>
      </c>
      <c r="BL13" s="140">
        <f t="shared" si="12"/>
        <v>2.6723830289105167E-3</v>
      </c>
      <c r="BM13" s="147"/>
      <c r="BP13" s="180">
        <f t="shared" si="25"/>
        <v>2012</v>
      </c>
      <c r="BQ13" s="103" t="str">
        <f t="shared" si="26"/>
        <v>A</v>
      </c>
      <c r="BR13" s="140">
        <f t="shared" si="13"/>
        <v>2.6209634534289359E-3</v>
      </c>
      <c r="BS13" s="147"/>
    </row>
    <row r="14" spans="1:71" ht="13">
      <c r="A14" s="173">
        <v>10</v>
      </c>
      <c r="B14" s="180">
        <f>B13-1</f>
        <v>2011</v>
      </c>
      <c r="C14" s="138" t="str">
        <f t="shared" si="3"/>
        <v/>
      </c>
      <c r="D14" s="138">
        <f t="shared" si="3"/>
        <v>0</v>
      </c>
      <c r="E14" s="138">
        <f t="shared" si="3"/>
        <v>0</v>
      </c>
      <c r="F14" s="138">
        <f t="shared" si="3"/>
        <v>0</v>
      </c>
      <c r="G14" s="138">
        <f t="shared" si="3"/>
        <v>0</v>
      </c>
      <c r="H14" s="138">
        <f t="shared" si="3"/>
        <v>0</v>
      </c>
      <c r="I14" s="138">
        <f t="shared" si="3"/>
        <v>0.42</v>
      </c>
      <c r="J14" s="138">
        <f t="shared" si="3"/>
        <v>0.57999999999999996</v>
      </c>
      <c r="K14" s="138">
        <f t="shared" si="3"/>
        <v>0</v>
      </c>
      <c r="L14" s="138">
        <f t="shared" si="3"/>
        <v>0</v>
      </c>
      <c r="M14" s="174">
        <f t="shared" si="4"/>
        <v>0.25858388558678097</v>
      </c>
      <c r="O14" s="173">
        <v>10</v>
      </c>
      <c r="P14" s="180">
        <f>P13-1</f>
        <v>2011</v>
      </c>
      <c r="Q14" s="138" t="str">
        <f t="shared" si="5"/>
        <v/>
      </c>
      <c r="R14" s="138">
        <f t="shared" si="5"/>
        <v>0</v>
      </c>
      <c r="S14" s="138">
        <f t="shared" si="5"/>
        <v>0</v>
      </c>
      <c r="T14" s="138">
        <f t="shared" si="5"/>
        <v>0</v>
      </c>
      <c r="U14" s="138">
        <f t="shared" si="5"/>
        <v>0</v>
      </c>
      <c r="V14" s="138">
        <f t="shared" si="5"/>
        <v>0</v>
      </c>
      <c r="W14" s="138">
        <f t="shared" si="5"/>
        <v>0.27</v>
      </c>
      <c r="X14" s="138">
        <f t="shared" si="5"/>
        <v>0.73</v>
      </c>
      <c r="Y14" s="138">
        <f t="shared" si="5"/>
        <v>0</v>
      </c>
      <c r="Z14" s="138">
        <f t="shared" si="5"/>
        <v>0</v>
      </c>
      <c r="AA14" s="174">
        <f t="shared" si="6"/>
        <v>7.8168922633140195E-2</v>
      </c>
      <c r="AC14" s="173">
        <v>10</v>
      </c>
      <c r="AD14" s="180">
        <f>AD13-1</f>
        <v>2011</v>
      </c>
      <c r="AE14" s="138">
        <f t="shared" si="7"/>
        <v>0</v>
      </c>
      <c r="AF14" s="138">
        <f t="shared" si="7"/>
        <v>0</v>
      </c>
      <c r="AG14" s="138">
        <f t="shared" si="7"/>
        <v>0</v>
      </c>
      <c r="AH14" s="138">
        <f t="shared" si="7"/>
        <v>0</v>
      </c>
      <c r="AI14" s="138">
        <f t="shared" si="7"/>
        <v>0</v>
      </c>
      <c r="AJ14" s="138">
        <f t="shared" si="7"/>
        <v>0</v>
      </c>
      <c r="AK14" s="138">
        <f t="shared" si="7"/>
        <v>7.0000000000000007E-2</v>
      </c>
      <c r="AL14" s="138">
        <f t="shared" si="7"/>
        <v>0.93</v>
      </c>
      <c r="AM14" s="138">
        <f t="shared" si="7"/>
        <v>0</v>
      </c>
      <c r="AN14" s="138">
        <f t="shared" si="7"/>
        <v>0</v>
      </c>
      <c r="AO14" s="174">
        <f t="shared" si="8"/>
        <v>1.1759158516130529E-3</v>
      </c>
      <c r="AP14" s="139"/>
      <c r="AR14" s="180">
        <f>AR13-1</f>
        <v>2011</v>
      </c>
      <c r="AS14" s="103" t="str">
        <f t="shared" si="18"/>
        <v>AF</v>
      </c>
      <c r="AT14" s="140">
        <f t="shared" si="9"/>
        <v>2.5743693776310648E-3</v>
      </c>
      <c r="AU14" s="147"/>
      <c r="AX14" s="180">
        <f>AX13-1</f>
        <v>2011</v>
      </c>
      <c r="AY14" s="103" t="str">
        <f t="shared" si="20"/>
        <v>AF</v>
      </c>
      <c r="AZ14" s="140">
        <f t="shared" si="10"/>
        <v>2.3834184169490712E-3</v>
      </c>
      <c r="BA14" s="147"/>
      <c r="BD14" s="180">
        <f>BD13-1</f>
        <v>2011</v>
      </c>
      <c r="BE14" s="103" t="str">
        <f t="shared" si="22"/>
        <v>AF</v>
      </c>
      <c r="BF14" s="140">
        <f t="shared" si="11"/>
        <v>8.982641930749255E-3</v>
      </c>
      <c r="BG14" s="147"/>
      <c r="BJ14" s="180">
        <f>BJ13-1</f>
        <v>2011</v>
      </c>
      <c r="BK14" s="103" t="str">
        <f t="shared" si="24"/>
        <v>A</v>
      </c>
      <c r="BL14" s="140">
        <f t="shared" si="12"/>
        <v>1.7600603037135685E-3</v>
      </c>
      <c r="BM14" s="147"/>
      <c r="BP14" s="180">
        <f>BP13-1</f>
        <v>2011</v>
      </c>
      <c r="BQ14" s="103" t="str">
        <f t="shared" si="26"/>
        <v>A</v>
      </c>
      <c r="BR14" s="140">
        <f t="shared" si="13"/>
        <v>2.2833546439386143E-3</v>
      </c>
      <c r="BS14" s="147"/>
    </row>
    <row r="15" spans="1:71" ht="13">
      <c r="A15" s="173">
        <v>11</v>
      </c>
      <c r="B15" s="180">
        <f t="shared" si="14"/>
        <v>2010</v>
      </c>
      <c r="C15" s="138" t="str">
        <f t="shared" si="3"/>
        <v/>
      </c>
      <c r="D15" s="138">
        <f t="shared" si="3"/>
        <v>0</v>
      </c>
      <c r="E15" s="138">
        <f t="shared" si="3"/>
        <v>0</v>
      </c>
      <c r="F15" s="138">
        <f t="shared" si="3"/>
        <v>0</v>
      </c>
      <c r="G15" s="138">
        <f t="shared" si="3"/>
        <v>0</v>
      </c>
      <c r="H15" s="138">
        <f t="shared" si="3"/>
        <v>0</v>
      </c>
      <c r="I15" s="138">
        <f t="shared" si="3"/>
        <v>0.44</v>
      </c>
      <c r="J15" s="138">
        <f t="shared" si="3"/>
        <v>0.56000000000000005</v>
      </c>
      <c r="K15" s="138">
        <f t="shared" si="3"/>
        <v>0</v>
      </c>
      <c r="L15" s="138">
        <f t="shared" si="3"/>
        <v>0</v>
      </c>
      <c r="M15" s="174">
        <f t="shared" si="4"/>
        <v>0.24923150466684627</v>
      </c>
      <c r="O15" s="173">
        <v>11</v>
      </c>
      <c r="P15" s="180">
        <f t="shared" si="15"/>
        <v>2010</v>
      </c>
      <c r="Q15" s="138" t="str">
        <f t="shared" si="5"/>
        <v/>
      </c>
      <c r="R15" s="138">
        <f t="shared" si="5"/>
        <v>0</v>
      </c>
      <c r="S15" s="138">
        <f t="shared" si="5"/>
        <v>0</v>
      </c>
      <c r="T15" s="138">
        <f t="shared" si="5"/>
        <v>0</v>
      </c>
      <c r="U15" s="138">
        <f t="shared" si="5"/>
        <v>0</v>
      </c>
      <c r="V15" s="138">
        <f t="shared" si="5"/>
        <v>0</v>
      </c>
      <c r="W15" s="138">
        <f t="shared" si="5"/>
        <v>0.3</v>
      </c>
      <c r="X15" s="138">
        <f t="shared" si="5"/>
        <v>0.7</v>
      </c>
      <c r="Y15" s="138">
        <f t="shared" si="5"/>
        <v>0</v>
      </c>
      <c r="Z15" s="138">
        <f t="shared" si="5"/>
        <v>0</v>
      </c>
      <c r="AA15" s="174">
        <f t="shared" si="6"/>
        <v>5.7788749808025813E-2</v>
      </c>
      <c r="AC15" s="173">
        <v>11</v>
      </c>
      <c r="AD15" s="180">
        <f t="shared" si="16"/>
        <v>2010</v>
      </c>
      <c r="AE15" s="138">
        <f t="shared" si="7"/>
        <v>0</v>
      </c>
      <c r="AF15" s="138">
        <f t="shared" si="7"/>
        <v>0</v>
      </c>
      <c r="AG15" s="138">
        <f t="shared" si="7"/>
        <v>0</v>
      </c>
      <c r="AH15" s="138">
        <f t="shared" si="7"/>
        <v>0</v>
      </c>
      <c r="AI15" s="138">
        <f t="shared" si="7"/>
        <v>0</v>
      </c>
      <c r="AJ15" s="138">
        <f t="shared" si="7"/>
        <v>0</v>
      </c>
      <c r="AK15" s="138">
        <f t="shared" si="7"/>
        <v>0.24</v>
      </c>
      <c r="AL15" s="138">
        <f t="shared" si="7"/>
        <v>0.76</v>
      </c>
      <c r="AM15" s="138">
        <f t="shared" si="7"/>
        <v>0</v>
      </c>
      <c r="AN15" s="138">
        <f t="shared" si="7"/>
        <v>0</v>
      </c>
      <c r="AO15" s="174">
        <f t="shared" si="8"/>
        <v>5.264898742487539E-4</v>
      </c>
      <c r="AP15" s="139"/>
      <c r="AR15" s="180">
        <f t="shared" si="17"/>
        <v>2010</v>
      </c>
      <c r="AS15" s="103" t="str">
        <f t="shared" si="18"/>
        <v>AF</v>
      </c>
      <c r="AT15" s="140">
        <f t="shared" si="9"/>
        <v>2.2486422310886794E-3</v>
      </c>
      <c r="AU15" s="147"/>
      <c r="AX15" s="180">
        <f t="shared" si="19"/>
        <v>2010</v>
      </c>
      <c r="AY15" s="103" t="str">
        <f t="shared" si="20"/>
        <v>AF</v>
      </c>
      <c r="AZ15" s="140">
        <f t="shared" si="10"/>
        <v>1.005000829806597E-3</v>
      </c>
      <c r="BA15" s="147"/>
      <c r="BD15" s="180">
        <f t="shared" si="21"/>
        <v>2010</v>
      </c>
      <c r="BE15" s="103" t="str">
        <f t="shared" si="22"/>
        <v>AF</v>
      </c>
      <c r="BF15" s="140">
        <f t="shared" si="11"/>
        <v>3.9161935007046419E-3</v>
      </c>
      <c r="BG15" s="147"/>
      <c r="BJ15" s="180">
        <f t="shared" si="23"/>
        <v>2010</v>
      </c>
      <c r="BK15" s="103" t="str">
        <f t="shared" si="24"/>
        <v>A</v>
      </c>
      <c r="BL15" s="140">
        <f t="shared" si="12"/>
        <v>1.2640893317004971E-3</v>
      </c>
      <c r="BM15" s="147"/>
      <c r="BP15" s="180">
        <f t="shared" si="25"/>
        <v>2010</v>
      </c>
      <c r="BQ15" s="103" t="str">
        <f t="shared" si="26"/>
        <v>A</v>
      </c>
      <c r="BR15" s="140">
        <f t="shared" si="13"/>
        <v>2.2177764555975092E-3</v>
      </c>
      <c r="BS15" s="147"/>
    </row>
    <row r="16" spans="1:71" ht="13">
      <c r="A16" s="173">
        <v>12</v>
      </c>
      <c r="B16" s="180">
        <f t="shared" si="14"/>
        <v>2009</v>
      </c>
      <c r="C16" s="138" t="str">
        <f t="shared" si="3"/>
        <v/>
      </c>
      <c r="D16" s="138">
        <f t="shared" si="3"/>
        <v>0</v>
      </c>
      <c r="E16" s="138">
        <f t="shared" si="3"/>
        <v>0</v>
      </c>
      <c r="F16" s="138">
        <f t="shared" si="3"/>
        <v>0</v>
      </c>
      <c r="G16" s="138">
        <f t="shared" si="3"/>
        <v>0</v>
      </c>
      <c r="H16" s="138">
        <f t="shared" si="3"/>
        <v>0</v>
      </c>
      <c r="I16" s="138">
        <f t="shared" si="3"/>
        <v>0.43</v>
      </c>
      <c r="J16" s="138">
        <f t="shared" si="3"/>
        <v>0.56999999999999995</v>
      </c>
      <c r="K16" s="138">
        <f t="shared" si="3"/>
        <v>0</v>
      </c>
      <c r="L16" s="138">
        <f t="shared" si="3"/>
        <v>0</v>
      </c>
      <c r="M16" s="174">
        <f t="shared" si="4"/>
        <v>0.2146286896682893</v>
      </c>
      <c r="O16" s="173">
        <v>12</v>
      </c>
      <c r="P16" s="180">
        <f t="shared" si="15"/>
        <v>2009</v>
      </c>
      <c r="Q16" s="138" t="str">
        <f t="shared" si="5"/>
        <v/>
      </c>
      <c r="R16" s="138">
        <f t="shared" si="5"/>
        <v>0</v>
      </c>
      <c r="S16" s="138">
        <f t="shared" si="5"/>
        <v>0</v>
      </c>
      <c r="T16" s="138">
        <f t="shared" si="5"/>
        <v>0</v>
      </c>
      <c r="U16" s="138">
        <f t="shared" si="5"/>
        <v>0</v>
      </c>
      <c r="V16" s="138">
        <f t="shared" si="5"/>
        <v>0</v>
      </c>
      <c r="W16" s="138">
        <f t="shared" si="5"/>
        <v>0.34</v>
      </c>
      <c r="X16" s="138">
        <f t="shared" si="5"/>
        <v>0.66</v>
      </c>
      <c r="Y16" s="138">
        <f t="shared" si="5"/>
        <v>0</v>
      </c>
      <c r="Z16" s="138">
        <f t="shared" si="5"/>
        <v>0</v>
      </c>
      <c r="AA16" s="174">
        <f t="shared" si="6"/>
        <v>4.0959868959656705E-2</v>
      </c>
      <c r="AC16" s="173">
        <v>12</v>
      </c>
      <c r="AD16" s="180">
        <f t="shared" si="16"/>
        <v>2009</v>
      </c>
      <c r="AE16" s="138">
        <f t="shared" si="7"/>
        <v>0</v>
      </c>
      <c r="AF16" s="138">
        <f t="shared" si="7"/>
        <v>0</v>
      </c>
      <c r="AG16" s="138">
        <f t="shared" si="7"/>
        <v>0</v>
      </c>
      <c r="AH16" s="138">
        <f t="shared" si="7"/>
        <v>0</v>
      </c>
      <c r="AI16" s="138">
        <f t="shared" si="7"/>
        <v>0</v>
      </c>
      <c r="AJ16" s="138">
        <f t="shared" si="7"/>
        <v>0</v>
      </c>
      <c r="AK16" s="138">
        <f t="shared" si="7"/>
        <v>0.45</v>
      </c>
      <c r="AL16" s="138">
        <f t="shared" si="7"/>
        <v>0.55000000000000004</v>
      </c>
      <c r="AM16" s="138">
        <f t="shared" si="7"/>
        <v>0</v>
      </c>
      <c r="AN16" s="138">
        <f t="shared" si="7"/>
        <v>0</v>
      </c>
      <c r="AO16" s="174">
        <f t="shared" si="8"/>
        <v>7.966832071494152E-4</v>
      </c>
      <c r="AP16" s="139"/>
      <c r="AR16" s="180">
        <f t="shared" si="17"/>
        <v>2009</v>
      </c>
      <c r="AS16" s="103" t="str">
        <f t="shared" si="18"/>
        <v>AF</v>
      </c>
      <c r="AT16" s="140">
        <f t="shared" si="9"/>
        <v>1.4179648986305136E-3</v>
      </c>
      <c r="AU16" s="147"/>
      <c r="AX16" s="180">
        <f t="shared" si="19"/>
        <v>2009</v>
      </c>
      <c r="AY16" s="103" t="str">
        <f t="shared" si="20"/>
        <v>AF</v>
      </c>
      <c r="AZ16" s="140">
        <f t="shared" si="10"/>
        <v>8.7422407680740511E-4</v>
      </c>
      <c r="BA16" s="147"/>
      <c r="BD16" s="180">
        <f t="shared" si="21"/>
        <v>2009</v>
      </c>
      <c r="BE16" s="103" t="str">
        <f t="shared" si="22"/>
        <v>AF</v>
      </c>
      <c r="BF16" s="140">
        <f t="shared" si="11"/>
        <v>5.4358467912282169E-3</v>
      </c>
      <c r="BG16" s="147"/>
      <c r="BJ16" s="180">
        <f t="shared" si="23"/>
        <v>2009</v>
      </c>
      <c r="BK16" s="103" t="str">
        <f t="shared" si="24"/>
        <v>A</v>
      </c>
      <c r="BL16" s="140">
        <f t="shared" si="12"/>
        <v>2.6291728555574868E-3</v>
      </c>
      <c r="BM16" s="147"/>
      <c r="BP16" s="180">
        <f t="shared" si="25"/>
        <v>2009</v>
      </c>
      <c r="BQ16" s="103" t="str">
        <f t="shared" si="26"/>
        <v>A</v>
      </c>
      <c r="BR16" s="140">
        <f t="shared" si="13"/>
        <v>2.7232572299675161E-3</v>
      </c>
      <c r="BS16" s="147"/>
    </row>
    <row r="17" spans="1:71" ht="13">
      <c r="A17" s="173">
        <v>13</v>
      </c>
      <c r="B17" s="180">
        <f t="shared" si="14"/>
        <v>2008</v>
      </c>
      <c r="C17" s="138" t="str">
        <f t="shared" si="3"/>
        <v/>
      </c>
      <c r="D17" s="138">
        <f t="shared" si="3"/>
        <v>0</v>
      </c>
      <c r="E17" s="138">
        <f t="shared" si="3"/>
        <v>0</v>
      </c>
      <c r="F17" s="138">
        <f t="shared" si="3"/>
        <v>0</v>
      </c>
      <c r="G17" s="138">
        <f t="shared" si="3"/>
        <v>0</v>
      </c>
      <c r="H17" s="138">
        <f t="shared" si="3"/>
        <v>0.02</v>
      </c>
      <c r="I17" s="138">
        <f t="shared" si="3"/>
        <v>0.42</v>
      </c>
      <c r="J17" s="138">
        <f t="shared" si="3"/>
        <v>0.56000000000000005</v>
      </c>
      <c r="K17" s="138">
        <f t="shared" si="3"/>
        <v>0</v>
      </c>
      <c r="L17" s="138">
        <f t="shared" si="3"/>
        <v>0</v>
      </c>
      <c r="M17" s="174">
        <f t="shared" si="4"/>
        <v>0.24875170415713138</v>
      </c>
      <c r="O17" s="173">
        <v>13</v>
      </c>
      <c r="P17" s="180">
        <f t="shared" si="15"/>
        <v>2008</v>
      </c>
      <c r="Q17" s="138" t="str">
        <f t="shared" si="5"/>
        <v/>
      </c>
      <c r="R17" s="138">
        <f t="shared" si="5"/>
        <v>0</v>
      </c>
      <c r="S17" s="138">
        <f t="shared" si="5"/>
        <v>0</v>
      </c>
      <c r="T17" s="138">
        <f t="shared" si="5"/>
        <v>0</v>
      </c>
      <c r="U17" s="138">
        <f t="shared" si="5"/>
        <v>0</v>
      </c>
      <c r="V17" s="138">
        <f t="shared" si="5"/>
        <v>0</v>
      </c>
      <c r="W17" s="138">
        <f t="shared" si="5"/>
        <v>0.34</v>
      </c>
      <c r="X17" s="138">
        <f t="shared" si="5"/>
        <v>0.66</v>
      </c>
      <c r="Y17" s="138">
        <f t="shared" si="5"/>
        <v>0</v>
      </c>
      <c r="Z17" s="138">
        <f t="shared" si="5"/>
        <v>0</v>
      </c>
      <c r="AA17" s="174">
        <f t="shared" si="6"/>
        <v>6.4585918192894817E-2</v>
      </c>
      <c r="AC17" s="173">
        <v>13</v>
      </c>
      <c r="AD17" s="180">
        <f t="shared" si="16"/>
        <v>2008</v>
      </c>
      <c r="AE17" s="138">
        <f t="shared" si="7"/>
        <v>0</v>
      </c>
      <c r="AF17" s="138">
        <f t="shared" si="7"/>
        <v>0</v>
      </c>
      <c r="AG17" s="138">
        <f t="shared" si="7"/>
        <v>0</v>
      </c>
      <c r="AH17" s="138">
        <f t="shared" si="7"/>
        <v>0</v>
      </c>
      <c r="AI17" s="138">
        <f t="shared" si="7"/>
        <v>0</v>
      </c>
      <c r="AJ17" s="138">
        <f t="shared" si="7"/>
        <v>0</v>
      </c>
      <c r="AK17" s="138">
        <f t="shared" si="7"/>
        <v>0.46</v>
      </c>
      <c r="AL17" s="138">
        <f t="shared" si="7"/>
        <v>0.54</v>
      </c>
      <c r="AM17" s="138">
        <f t="shared" si="7"/>
        <v>0</v>
      </c>
      <c r="AN17" s="138">
        <f t="shared" si="7"/>
        <v>0</v>
      </c>
      <c r="AO17" s="174">
        <f t="shared" si="8"/>
        <v>1.203169584419783E-3</v>
      </c>
      <c r="AP17" s="139"/>
      <c r="AR17" s="180">
        <f t="shared" si="17"/>
        <v>2008</v>
      </c>
      <c r="AS17" s="103" t="str">
        <f t="shared" si="18"/>
        <v>AF</v>
      </c>
      <c r="AT17" s="140">
        <f t="shared" si="9"/>
        <v>1.4345484670080861E-4</v>
      </c>
      <c r="AU17" s="147"/>
      <c r="AX17" s="180">
        <f t="shared" si="19"/>
        <v>2008</v>
      </c>
      <c r="AY17" s="103" t="str">
        <f t="shared" si="20"/>
        <v>AF</v>
      </c>
      <c r="AZ17" s="140">
        <f t="shared" si="10"/>
        <v>2.5063363522766723E-3</v>
      </c>
      <c r="BA17" s="147"/>
      <c r="BD17" s="180">
        <f t="shared" si="21"/>
        <v>2008</v>
      </c>
      <c r="BE17" s="103" t="str">
        <f t="shared" si="22"/>
        <v>AF</v>
      </c>
      <c r="BF17" s="140">
        <f t="shared" si="11"/>
        <v>7.7980822020368469E-3</v>
      </c>
      <c r="BG17" s="147"/>
      <c r="BJ17" s="180">
        <f t="shared" si="23"/>
        <v>2008</v>
      </c>
      <c r="BK17" s="103" t="str">
        <f t="shared" si="24"/>
        <v>A</v>
      </c>
      <c r="BL17" s="140">
        <f t="shared" si="12"/>
        <v>3.1364960861319452E-3</v>
      </c>
      <c r="BM17" s="147"/>
      <c r="BP17" s="180">
        <f t="shared" si="25"/>
        <v>2008</v>
      </c>
      <c r="BQ17" s="103" t="str">
        <f t="shared" si="26"/>
        <v>A</v>
      </c>
      <c r="BR17" s="140">
        <f t="shared" si="13"/>
        <v>2.3851606827014074E-3</v>
      </c>
      <c r="BS17" s="147"/>
    </row>
    <row r="18" spans="1:71" ht="13">
      <c r="A18" s="173">
        <v>14</v>
      </c>
      <c r="B18" s="180">
        <f t="shared" si="14"/>
        <v>2007</v>
      </c>
      <c r="C18" s="138" t="str">
        <f t="shared" si="3"/>
        <v/>
      </c>
      <c r="D18" s="138">
        <f t="shared" si="3"/>
        <v>0</v>
      </c>
      <c r="E18" s="138">
        <f t="shared" si="3"/>
        <v>0</v>
      </c>
      <c r="F18" s="138">
        <f t="shared" si="3"/>
        <v>0</v>
      </c>
      <c r="G18" s="138">
        <f t="shared" si="3"/>
        <v>0</v>
      </c>
      <c r="H18" s="138">
        <f t="shared" si="3"/>
        <v>0.04</v>
      </c>
      <c r="I18" s="138">
        <f t="shared" si="3"/>
        <v>0.43</v>
      </c>
      <c r="J18" s="138">
        <f t="shared" si="3"/>
        <v>0.53</v>
      </c>
      <c r="K18" s="138">
        <f t="shared" si="3"/>
        <v>0</v>
      </c>
      <c r="L18" s="138">
        <f t="shared" si="3"/>
        <v>0</v>
      </c>
      <c r="M18" s="174">
        <f t="shared" si="4"/>
        <v>0.23883934880811233</v>
      </c>
      <c r="O18" s="173">
        <v>14</v>
      </c>
      <c r="P18" s="180">
        <f t="shared" si="15"/>
        <v>2007</v>
      </c>
      <c r="Q18" s="138" t="str">
        <f t="shared" si="5"/>
        <v/>
      </c>
      <c r="R18" s="138">
        <f t="shared" si="5"/>
        <v>0</v>
      </c>
      <c r="S18" s="138">
        <f t="shared" si="5"/>
        <v>0</v>
      </c>
      <c r="T18" s="138">
        <f t="shared" si="5"/>
        <v>0</v>
      </c>
      <c r="U18" s="138">
        <f t="shared" si="5"/>
        <v>0</v>
      </c>
      <c r="V18" s="138">
        <f t="shared" si="5"/>
        <v>0.14000000000000001</v>
      </c>
      <c r="W18" s="138">
        <f t="shared" si="5"/>
        <v>0.25</v>
      </c>
      <c r="X18" s="138">
        <f t="shared" si="5"/>
        <v>0.61</v>
      </c>
      <c r="Y18" s="138">
        <f t="shared" si="5"/>
        <v>0</v>
      </c>
      <c r="Z18" s="138">
        <f t="shared" si="5"/>
        <v>0</v>
      </c>
      <c r="AA18" s="174">
        <f t="shared" si="6"/>
        <v>6.3530153791145336E-2</v>
      </c>
      <c r="AC18" s="173">
        <v>14</v>
      </c>
      <c r="AD18" s="180">
        <f t="shared" si="16"/>
        <v>2007</v>
      </c>
      <c r="AE18" s="138">
        <f t="shared" si="7"/>
        <v>0</v>
      </c>
      <c r="AF18" s="138">
        <f t="shared" si="7"/>
        <v>0</v>
      </c>
      <c r="AG18" s="138">
        <f t="shared" si="7"/>
        <v>0</v>
      </c>
      <c r="AH18" s="138">
        <f t="shared" si="7"/>
        <v>0</v>
      </c>
      <c r="AI18" s="138">
        <f t="shared" si="7"/>
        <v>0</v>
      </c>
      <c r="AJ18" s="138">
        <f t="shared" si="7"/>
        <v>0</v>
      </c>
      <c r="AK18" s="138">
        <f t="shared" si="7"/>
        <v>0.27</v>
      </c>
      <c r="AL18" s="138">
        <f t="shared" si="7"/>
        <v>0.73</v>
      </c>
      <c r="AM18" s="138">
        <f t="shared" si="7"/>
        <v>0</v>
      </c>
      <c r="AN18" s="138">
        <f t="shared" si="7"/>
        <v>0</v>
      </c>
      <c r="AO18" s="174">
        <f t="shared" si="8"/>
        <v>7.488037100383464E-4</v>
      </c>
      <c r="AP18" s="139"/>
      <c r="AR18" s="180">
        <f t="shared" si="17"/>
        <v>2007</v>
      </c>
      <c r="AS18" s="103" t="str">
        <f t="shared" si="18"/>
        <v>AF</v>
      </c>
      <c r="AT18" s="140">
        <f t="shared" si="9"/>
        <v>1.0330380133118309E-4</v>
      </c>
      <c r="AU18" s="147"/>
      <c r="AX18" s="180">
        <f t="shared" si="19"/>
        <v>2007</v>
      </c>
      <c r="AY18" s="103" t="str">
        <f t="shared" si="20"/>
        <v>AF</v>
      </c>
      <c r="AZ18" s="140">
        <f t="shared" si="10"/>
        <v>2.1535698080758321E-3</v>
      </c>
      <c r="BA18" s="147"/>
      <c r="BD18" s="180">
        <f t="shared" si="21"/>
        <v>2007</v>
      </c>
      <c r="BE18" s="103" t="str">
        <f t="shared" si="22"/>
        <v>AF</v>
      </c>
      <c r="BF18" s="140">
        <f t="shared" si="11"/>
        <v>6.3087355069820997E-3</v>
      </c>
      <c r="BG18" s="147"/>
      <c r="BJ18" s="180">
        <f t="shared" si="23"/>
        <v>2007</v>
      </c>
      <c r="BK18" s="103" t="str">
        <f t="shared" si="24"/>
        <v>A</v>
      </c>
      <c r="BL18" s="140">
        <f t="shared" si="12"/>
        <v>3.6670863331272679E-3</v>
      </c>
      <c r="BM18" s="147"/>
      <c r="BP18" s="180">
        <f t="shared" si="25"/>
        <v>2007</v>
      </c>
      <c r="BQ18" s="103" t="str">
        <f t="shared" si="26"/>
        <v>A</v>
      </c>
      <c r="BR18" s="140">
        <f t="shared" si="13"/>
        <v>2.0481666687267846E-3</v>
      </c>
      <c r="BS18" s="147"/>
    </row>
    <row r="19" spans="1:71" ht="13">
      <c r="A19" s="173">
        <v>15</v>
      </c>
      <c r="B19" s="180">
        <f t="shared" si="14"/>
        <v>2006</v>
      </c>
      <c r="C19" s="138" t="str">
        <f t="shared" si="3"/>
        <v/>
      </c>
      <c r="D19" s="138">
        <f t="shared" si="3"/>
        <v>0</v>
      </c>
      <c r="E19" s="138">
        <f t="shared" si="3"/>
        <v>0</v>
      </c>
      <c r="F19" s="138">
        <f t="shared" si="3"/>
        <v>0</v>
      </c>
      <c r="G19" s="138">
        <f t="shared" si="3"/>
        <v>0</v>
      </c>
      <c r="H19" s="138">
        <f t="shared" si="3"/>
        <v>0.18</v>
      </c>
      <c r="I19" s="138">
        <f t="shared" si="3"/>
        <v>0.35</v>
      </c>
      <c r="J19" s="138">
        <f t="shared" si="3"/>
        <v>0.47</v>
      </c>
      <c r="K19" s="138">
        <f t="shared" si="3"/>
        <v>0</v>
      </c>
      <c r="L19" s="138">
        <f t="shared" si="3"/>
        <v>0</v>
      </c>
      <c r="M19" s="174">
        <f t="shared" si="4"/>
        <v>0.19555599790387168</v>
      </c>
      <c r="O19" s="173">
        <v>15</v>
      </c>
      <c r="P19" s="180">
        <f t="shared" si="15"/>
        <v>2006</v>
      </c>
      <c r="Q19" s="138" t="str">
        <f t="shared" si="5"/>
        <v/>
      </c>
      <c r="R19" s="138">
        <f t="shared" si="5"/>
        <v>0</v>
      </c>
      <c r="S19" s="138">
        <f t="shared" si="5"/>
        <v>0</v>
      </c>
      <c r="T19" s="138">
        <f t="shared" si="5"/>
        <v>0</v>
      </c>
      <c r="U19" s="138">
        <f t="shared" si="5"/>
        <v>0</v>
      </c>
      <c r="V19" s="138">
        <f t="shared" si="5"/>
        <v>0.24</v>
      </c>
      <c r="W19" s="138">
        <f t="shared" si="5"/>
        <v>0.22</v>
      </c>
      <c r="X19" s="138">
        <f t="shared" si="5"/>
        <v>0.54</v>
      </c>
      <c r="Y19" s="138">
        <f t="shared" si="5"/>
        <v>0</v>
      </c>
      <c r="Z19" s="138">
        <f t="shared" si="5"/>
        <v>0</v>
      </c>
      <c r="AA19" s="174">
        <f t="shared" si="6"/>
        <v>5.8823149982043264E-2</v>
      </c>
      <c r="AC19" s="173">
        <v>15</v>
      </c>
      <c r="AD19" s="180">
        <f t="shared" si="16"/>
        <v>2006</v>
      </c>
      <c r="AE19" s="138">
        <f t="shared" si="7"/>
        <v>0</v>
      </c>
      <c r="AF19" s="138">
        <f t="shared" si="7"/>
        <v>0</v>
      </c>
      <c r="AG19" s="138">
        <f t="shared" si="7"/>
        <v>0</v>
      </c>
      <c r="AH19" s="138">
        <f t="shared" si="7"/>
        <v>0</v>
      </c>
      <c r="AI19" s="138">
        <f t="shared" si="7"/>
        <v>0</v>
      </c>
      <c r="AJ19" s="138">
        <f t="shared" si="7"/>
        <v>0.5</v>
      </c>
      <c r="AK19" s="138">
        <f t="shared" si="7"/>
        <v>0</v>
      </c>
      <c r="AL19" s="138">
        <f t="shared" si="7"/>
        <v>0.5</v>
      </c>
      <c r="AM19" s="138">
        <f t="shared" si="7"/>
        <v>0</v>
      </c>
      <c r="AN19" s="138">
        <f t="shared" si="7"/>
        <v>0</v>
      </c>
      <c r="AO19" s="174">
        <f t="shared" si="8"/>
        <v>8.9693863192151968E-4</v>
      </c>
      <c r="AP19" s="139"/>
      <c r="AR19" s="180">
        <f t="shared" si="17"/>
        <v>2006</v>
      </c>
      <c r="AS19" s="103" t="str">
        <f t="shared" si="18"/>
        <v>A</v>
      </c>
      <c r="AT19" s="140">
        <f t="shared" si="9"/>
        <v>1.1559636220653921E-3</v>
      </c>
      <c r="AU19" s="147"/>
      <c r="AX19" s="180">
        <f t="shared" si="19"/>
        <v>2006</v>
      </c>
      <c r="AY19" s="103" t="str">
        <f t="shared" si="20"/>
        <v>A</v>
      </c>
      <c r="AZ19" s="140">
        <f t="shared" si="10"/>
        <v>3.1196968495614034E-3</v>
      </c>
      <c r="BA19" s="147"/>
      <c r="BD19" s="180">
        <f t="shared" si="21"/>
        <v>2006</v>
      </c>
      <c r="BE19" s="103" t="str">
        <f t="shared" si="22"/>
        <v>A</v>
      </c>
      <c r="BF19" s="140">
        <f t="shared" si="11"/>
        <v>7.679573759298103E-3</v>
      </c>
      <c r="BG19" s="147"/>
      <c r="BJ19" s="180">
        <f t="shared" si="23"/>
        <v>2006</v>
      </c>
      <c r="BK19" s="103" t="str">
        <f t="shared" si="24"/>
        <v>A</v>
      </c>
      <c r="BL19" s="140">
        <f t="shared" si="12"/>
        <v>3.3797003281047433E-3</v>
      </c>
      <c r="BM19" s="147"/>
      <c r="BP19" s="180">
        <f t="shared" si="25"/>
        <v>2006</v>
      </c>
      <c r="BQ19" s="103" t="str">
        <f t="shared" si="26"/>
        <v>A</v>
      </c>
      <c r="BR19" s="140">
        <f t="shared" si="13"/>
        <v>2.0688606857851739E-3</v>
      </c>
      <c r="BS19" s="147"/>
    </row>
    <row r="20" spans="1:71" ht="13">
      <c r="A20" s="173">
        <v>16</v>
      </c>
      <c r="B20" s="180">
        <f t="shared" si="14"/>
        <v>2005</v>
      </c>
      <c r="C20" s="138" t="str">
        <f t="shared" si="3"/>
        <v/>
      </c>
      <c r="D20" s="138">
        <f t="shared" si="3"/>
        <v>0</v>
      </c>
      <c r="E20" s="138">
        <f t="shared" si="3"/>
        <v>0</v>
      </c>
      <c r="F20" s="138">
        <f t="shared" si="3"/>
        <v>0</v>
      </c>
      <c r="G20" s="138">
        <f t="shared" si="3"/>
        <v>0</v>
      </c>
      <c r="H20" s="138">
        <f t="shared" si="3"/>
        <v>0.13</v>
      </c>
      <c r="I20" s="138">
        <f t="shared" si="3"/>
        <v>0.27</v>
      </c>
      <c r="J20" s="138">
        <f t="shared" si="3"/>
        <v>0.6</v>
      </c>
      <c r="K20" s="138">
        <f t="shared" si="3"/>
        <v>0</v>
      </c>
      <c r="L20" s="138">
        <f t="shared" si="3"/>
        <v>0</v>
      </c>
      <c r="M20" s="174">
        <f t="shared" si="4"/>
        <v>0.16600103230933577</v>
      </c>
      <c r="O20" s="173">
        <v>16</v>
      </c>
      <c r="P20" s="180">
        <f t="shared" si="15"/>
        <v>2005</v>
      </c>
      <c r="Q20" s="138" t="str">
        <f t="shared" si="5"/>
        <v/>
      </c>
      <c r="R20" s="138">
        <f t="shared" si="5"/>
        <v>0</v>
      </c>
      <c r="S20" s="138">
        <f t="shared" si="5"/>
        <v>0</v>
      </c>
      <c r="T20" s="138">
        <f t="shared" si="5"/>
        <v>0</v>
      </c>
      <c r="U20" s="138">
        <f t="shared" si="5"/>
        <v>0</v>
      </c>
      <c r="V20" s="138">
        <f t="shared" si="5"/>
        <v>0.17</v>
      </c>
      <c r="W20" s="138">
        <f t="shared" si="5"/>
        <v>0.17</v>
      </c>
      <c r="X20" s="138">
        <f t="shared" si="5"/>
        <v>0.66</v>
      </c>
      <c r="Y20" s="138">
        <f t="shared" si="5"/>
        <v>0</v>
      </c>
      <c r="Z20" s="138">
        <f t="shared" si="5"/>
        <v>0</v>
      </c>
      <c r="AA20" s="174">
        <f t="shared" si="6"/>
        <v>5.6113422802047119E-2</v>
      </c>
      <c r="AC20" s="173">
        <v>16</v>
      </c>
      <c r="AD20" s="180">
        <f t="shared" si="16"/>
        <v>2005</v>
      </c>
      <c r="AE20" s="138">
        <f t="shared" si="7"/>
        <v>0</v>
      </c>
      <c r="AF20" s="138">
        <f t="shared" si="7"/>
        <v>0</v>
      </c>
      <c r="AG20" s="138">
        <f t="shared" si="7"/>
        <v>0</v>
      </c>
      <c r="AH20" s="138">
        <f t="shared" si="7"/>
        <v>0</v>
      </c>
      <c r="AI20" s="138">
        <f t="shared" si="7"/>
        <v>0</v>
      </c>
      <c r="AJ20" s="138">
        <f t="shared" si="7"/>
        <v>0.15</v>
      </c>
      <c r="AK20" s="138">
        <f t="shared" si="7"/>
        <v>0</v>
      </c>
      <c r="AL20" s="138">
        <f t="shared" si="7"/>
        <v>0.85</v>
      </c>
      <c r="AM20" s="138">
        <f t="shared" si="7"/>
        <v>0</v>
      </c>
      <c r="AN20" s="138">
        <f t="shared" si="7"/>
        <v>0</v>
      </c>
      <c r="AO20" s="174">
        <f t="shared" si="8"/>
        <v>5.9056139740691377E-4</v>
      </c>
      <c r="AP20" s="139"/>
      <c r="AR20" s="180">
        <f t="shared" si="17"/>
        <v>2005</v>
      </c>
      <c r="AS20" s="103" t="str">
        <f t="shared" si="18"/>
        <v>A</v>
      </c>
      <c r="AT20" s="140">
        <f t="shared" si="9"/>
        <v>6.9637761477749625E-4</v>
      </c>
      <c r="AU20" s="147"/>
      <c r="AX20" s="180">
        <f t="shared" si="19"/>
        <v>2005</v>
      </c>
      <c r="AY20" s="103" t="str">
        <f t="shared" si="20"/>
        <v>A</v>
      </c>
      <c r="AZ20" s="140">
        <f t="shared" si="10"/>
        <v>2.395305770823657E-3</v>
      </c>
      <c r="BA20" s="147"/>
      <c r="BD20" s="180">
        <f t="shared" si="21"/>
        <v>2005</v>
      </c>
      <c r="BE20" s="103" t="str">
        <f t="shared" si="22"/>
        <v>A</v>
      </c>
      <c r="BF20" s="140">
        <f t="shared" si="11"/>
        <v>4.6664181602136673E-3</v>
      </c>
      <c r="BG20" s="147"/>
      <c r="BJ20" s="180">
        <f t="shared" si="23"/>
        <v>2005</v>
      </c>
      <c r="BK20" s="103" t="str">
        <f t="shared" si="24"/>
        <v>N</v>
      </c>
      <c r="BL20" s="140">
        <f t="shared" si="12"/>
        <v>2.9417690563942637E-3</v>
      </c>
      <c r="BM20" s="147"/>
      <c r="BP20" s="180">
        <f t="shared" si="25"/>
        <v>2005</v>
      </c>
      <c r="BQ20" s="103" t="str">
        <f t="shared" si="26"/>
        <v>N</v>
      </c>
      <c r="BR20" s="140">
        <f t="shared" si="13"/>
        <v>1.513380641441846E-3</v>
      </c>
      <c r="BS20" s="147"/>
    </row>
    <row r="21" spans="1:71" ht="13">
      <c r="A21" s="173">
        <v>17</v>
      </c>
      <c r="B21" s="180">
        <f t="shared" si="14"/>
        <v>2004</v>
      </c>
      <c r="C21" s="138" t="str">
        <f t="shared" si="3"/>
        <v/>
      </c>
      <c r="D21" s="138">
        <f t="shared" si="3"/>
        <v>0</v>
      </c>
      <c r="E21" s="138">
        <f t="shared" si="3"/>
        <v>0</v>
      </c>
      <c r="F21" s="138">
        <f t="shared" si="3"/>
        <v>0</v>
      </c>
      <c r="G21" s="138">
        <f t="shared" si="3"/>
        <v>0</v>
      </c>
      <c r="H21" s="138">
        <f t="shared" si="3"/>
        <v>0.24</v>
      </c>
      <c r="I21" s="138">
        <f t="shared" si="3"/>
        <v>0.16</v>
      </c>
      <c r="J21" s="138">
        <f t="shared" si="3"/>
        <v>0.6</v>
      </c>
      <c r="K21" s="138">
        <f t="shared" si="3"/>
        <v>0</v>
      </c>
      <c r="L21" s="138">
        <f t="shared" si="3"/>
        <v>0</v>
      </c>
      <c r="M21" s="174">
        <f t="shared" si="4"/>
        <v>0.12823165824731073</v>
      </c>
      <c r="O21" s="173">
        <v>17</v>
      </c>
      <c r="P21" s="180">
        <f t="shared" si="15"/>
        <v>2004</v>
      </c>
      <c r="Q21" s="138" t="str">
        <f t="shared" si="5"/>
        <v/>
      </c>
      <c r="R21" s="138">
        <f t="shared" si="5"/>
        <v>0</v>
      </c>
      <c r="S21" s="138">
        <f t="shared" si="5"/>
        <v>0</v>
      </c>
      <c r="T21" s="138">
        <f t="shared" si="5"/>
        <v>0</v>
      </c>
      <c r="U21" s="138">
        <f t="shared" si="5"/>
        <v>0.01</v>
      </c>
      <c r="V21" s="138">
        <f t="shared" si="5"/>
        <v>0.26</v>
      </c>
      <c r="W21" s="138">
        <f t="shared" si="5"/>
        <v>0.08</v>
      </c>
      <c r="X21" s="138">
        <f t="shared" si="5"/>
        <v>0.65</v>
      </c>
      <c r="Y21" s="138">
        <f t="shared" si="5"/>
        <v>0</v>
      </c>
      <c r="Z21" s="138">
        <f t="shared" si="5"/>
        <v>0</v>
      </c>
      <c r="AA21" s="174">
        <f t="shared" si="6"/>
        <v>5.1922132872807204E-2</v>
      </c>
      <c r="AC21" s="173">
        <v>17</v>
      </c>
      <c r="AD21" s="180">
        <f t="shared" si="16"/>
        <v>2004</v>
      </c>
      <c r="AE21" s="138">
        <f t="shared" si="7"/>
        <v>0</v>
      </c>
      <c r="AF21" s="138">
        <f t="shared" si="7"/>
        <v>0</v>
      </c>
      <c r="AG21" s="138">
        <f t="shared" si="7"/>
        <v>0</v>
      </c>
      <c r="AH21" s="138">
        <f t="shared" si="7"/>
        <v>0</v>
      </c>
      <c r="AI21" s="138">
        <f t="shared" si="7"/>
        <v>0</v>
      </c>
      <c r="AJ21" s="138">
        <f t="shared" si="7"/>
        <v>0.33</v>
      </c>
      <c r="AK21" s="138">
        <f t="shared" si="7"/>
        <v>0</v>
      </c>
      <c r="AL21" s="138">
        <f t="shared" si="7"/>
        <v>0.67</v>
      </c>
      <c r="AM21" s="138">
        <f t="shared" si="7"/>
        <v>0</v>
      </c>
      <c r="AN21" s="138">
        <f t="shared" si="7"/>
        <v>0</v>
      </c>
      <c r="AO21" s="174">
        <f t="shared" si="8"/>
        <v>4.7931044107303995E-4</v>
      </c>
      <c r="AP21" s="139"/>
      <c r="AR21" s="180">
        <f t="shared" si="17"/>
        <v>2004</v>
      </c>
      <c r="AS21" s="103" t="str">
        <f t="shared" si="18"/>
        <v>A</v>
      </c>
      <c r="AT21" s="140">
        <f t="shared" si="9"/>
        <v>3.638392285869003E-4</v>
      </c>
      <c r="AU21" s="147"/>
      <c r="AX21" s="180">
        <f t="shared" si="19"/>
        <v>2004</v>
      </c>
      <c r="AY21" s="103" t="str">
        <f t="shared" si="20"/>
        <v>A</v>
      </c>
      <c r="AZ21" s="140">
        <f t="shared" si="10"/>
        <v>2.4934418643513378E-3</v>
      </c>
      <c r="BA21" s="147"/>
      <c r="BD21" s="180">
        <f t="shared" si="21"/>
        <v>2004</v>
      </c>
      <c r="BE21" s="103" t="str">
        <f t="shared" si="22"/>
        <v>A</v>
      </c>
      <c r="BF21" s="140">
        <f t="shared" si="11"/>
        <v>2.9511676976182407E-3</v>
      </c>
      <c r="BG21" s="147"/>
      <c r="BJ21" s="180">
        <f t="shared" si="23"/>
        <v>2004</v>
      </c>
      <c r="BK21" s="103" t="str">
        <f t="shared" si="24"/>
        <v>N</v>
      </c>
      <c r="BL21" s="140">
        <f t="shared" si="12"/>
        <v>2.2871221460208915E-3</v>
      </c>
      <c r="BM21" s="147"/>
      <c r="BP21" s="180">
        <f t="shared" si="25"/>
        <v>2004</v>
      </c>
      <c r="BQ21" s="103" t="str">
        <f t="shared" si="26"/>
        <v>N</v>
      </c>
      <c r="BR21" s="140">
        <f t="shared" si="13"/>
        <v>1.3921019793785151E-3</v>
      </c>
      <c r="BS21" s="147"/>
    </row>
    <row r="22" spans="1:71" ht="13">
      <c r="A22" s="173">
        <v>18</v>
      </c>
      <c r="B22" s="180">
        <f t="shared" si="14"/>
        <v>2003</v>
      </c>
      <c r="C22" s="138" t="str">
        <f t="shared" ref="C22:L34" si="27">VLOOKUP($B22,techs,C$2,FALSE)</f>
        <v/>
      </c>
      <c r="D22" s="138">
        <f t="shared" si="27"/>
        <v>0</v>
      </c>
      <c r="E22" s="138">
        <f t="shared" si="27"/>
        <v>0</v>
      </c>
      <c r="F22" s="138">
        <f t="shared" si="27"/>
        <v>0</v>
      </c>
      <c r="G22" s="138">
        <f t="shared" si="27"/>
        <v>0</v>
      </c>
      <c r="H22" s="138">
        <f t="shared" si="27"/>
        <v>0.85</v>
      </c>
      <c r="I22" s="138">
        <f t="shared" si="27"/>
        <v>0.02</v>
      </c>
      <c r="J22" s="138">
        <f t="shared" si="27"/>
        <v>0.12</v>
      </c>
      <c r="K22" s="138">
        <f t="shared" si="27"/>
        <v>0</v>
      </c>
      <c r="L22" s="138">
        <f t="shared" si="27"/>
        <v>0</v>
      </c>
      <c r="M22" s="174">
        <f t="shared" si="4"/>
        <v>0.10807195729702344</v>
      </c>
      <c r="O22" s="173">
        <v>18</v>
      </c>
      <c r="P22" s="180">
        <f t="shared" si="15"/>
        <v>2003</v>
      </c>
      <c r="Q22" s="138" t="str">
        <f t="shared" ref="Q22:Z34" si="28">VLOOKUP($B22,techs,Q$2,FALSE)</f>
        <v/>
      </c>
      <c r="R22" s="138">
        <f t="shared" si="28"/>
        <v>0</v>
      </c>
      <c r="S22" s="138">
        <f t="shared" si="28"/>
        <v>0</v>
      </c>
      <c r="T22" s="138">
        <f t="shared" si="28"/>
        <v>0</v>
      </c>
      <c r="U22" s="138">
        <f t="shared" si="28"/>
        <v>0.25</v>
      </c>
      <c r="V22" s="138">
        <f t="shared" si="28"/>
        <v>0.69</v>
      </c>
      <c r="W22" s="138">
        <f t="shared" si="28"/>
        <v>0</v>
      </c>
      <c r="X22" s="138">
        <f t="shared" si="28"/>
        <v>0.06</v>
      </c>
      <c r="Y22" s="138">
        <f t="shared" si="28"/>
        <v>0</v>
      </c>
      <c r="Z22" s="138">
        <f t="shared" si="28"/>
        <v>0</v>
      </c>
      <c r="AA22" s="174">
        <f t="shared" si="6"/>
        <v>4.3403193508628965E-2</v>
      </c>
      <c r="AC22" s="173">
        <v>18</v>
      </c>
      <c r="AD22" s="180">
        <f t="shared" si="16"/>
        <v>2003</v>
      </c>
      <c r="AE22" s="138">
        <f t="shared" ref="AE22:AN34" si="29">VLOOKUP($B22,techs,AE$2,FALSE)</f>
        <v>0</v>
      </c>
      <c r="AF22" s="138">
        <f t="shared" si="29"/>
        <v>0</v>
      </c>
      <c r="AG22" s="138">
        <f t="shared" si="29"/>
        <v>0</v>
      </c>
      <c r="AH22" s="138">
        <f t="shared" si="29"/>
        <v>0</v>
      </c>
      <c r="AI22" s="138">
        <f t="shared" si="29"/>
        <v>0.85</v>
      </c>
      <c r="AJ22" s="138">
        <f t="shared" si="29"/>
        <v>0.14000000000000001</v>
      </c>
      <c r="AK22" s="138">
        <f t="shared" si="29"/>
        <v>0</v>
      </c>
      <c r="AL22" s="138">
        <f t="shared" si="29"/>
        <v>0.01</v>
      </c>
      <c r="AM22" s="138">
        <f t="shared" si="29"/>
        <v>0</v>
      </c>
      <c r="AN22" s="138">
        <f t="shared" si="29"/>
        <v>0</v>
      </c>
      <c r="AO22" s="174">
        <f t="shared" si="8"/>
        <v>3.7836888398618473E-4</v>
      </c>
      <c r="AP22" s="139"/>
      <c r="AR22" s="180">
        <f t="shared" si="17"/>
        <v>2003</v>
      </c>
      <c r="AS22" s="103" t="str">
        <f t="shared" si="18"/>
        <v>A</v>
      </c>
      <c r="AT22" s="140">
        <f t="shared" si="9"/>
        <v>3.7749109834566395E-4</v>
      </c>
      <c r="AU22" s="147"/>
      <c r="AX22" s="180">
        <f t="shared" si="19"/>
        <v>2003</v>
      </c>
      <c r="AY22" s="103" t="str">
        <f t="shared" si="20"/>
        <v>A</v>
      </c>
      <c r="AZ22" s="140">
        <f t="shared" si="10"/>
        <v>1.9189155044407535E-3</v>
      </c>
      <c r="BA22" s="147"/>
      <c r="BD22" s="180">
        <f t="shared" si="21"/>
        <v>2003</v>
      </c>
      <c r="BE22" s="103" t="str">
        <f t="shared" si="22"/>
        <v>M</v>
      </c>
      <c r="BF22" s="140">
        <f t="shared" si="11"/>
        <v>2.1523769287498866E-3</v>
      </c>
      <c r="BG22" s="147"/>
      <c r="BJ22" s="180">
        <f t="shared" si="23"/>
        <v>2003</v>
      </c>
      <c r="BK22" s="103" t="str">
        <f t="shared" si="24"/>
        <v>N</v>
      </c>
      <c r="BL22" s="140">
        <f t="shared" si="12"/>
        <v>2.3691447709419111E-3</v>
      </c>
      <c r="BM22" s="147"/>
      <c r="BP22" s="180">
        <f t="shared" si="25"/>
        <v>2003</v>
      </c>
      <c r="BQ22" s="103" t="str">
        <f t="shared" si="26"/>
        <v>N</v>
      </c>
      <c r="BR22" s="140">
        <f t="shared" si="13"/>
        <v>1.1642751558079744E-3</v>
      </c>
      <c r="BS22" s="147"/>
    </row>
    <row r="23" spans="1:71" ht="13">
      <c r="A23" s="173">
        <v>19</v>
      </c>
      <c r="B23" s="180">
        <f t="shared" si="14"/>
        <v>2002</v>
      </c>
      <c r="C23" s="138" t="str">
        <f t="shared" si="27"/>
        <v/>
      </c>
      <c r="D23" s="138">
        <f t="shared" si="27"/>
        <v>0</v>
      </c>
      <c r="E23" s="138">
        <f t="shared" si="27"/>
        <v>0</v>
      </c>
      <c r="F23" s="138">
        <f t="shared" si="27"/>
        <v>0</v>
      </c>
      <c r="G23" s="138">
        <f t="shared" si="27"/>
        <v>0.01</v>
      </c>
      <c r="H23" s="138">
        <f t="shared" si="27"/>
        <v>0.99</v>
      </c>
      <c r="I23" s="138">
        <f t="shared" si="27"/>
        <v>0</v>
      </c>
      <c r="J23" s="138">
        <f t="shared" si="27"/>
        <v>0</v>
      </c>
      <c r="K23" s="138">
        <f t="shared" si="27"/>
        <v>0</v>
      </c>
      <c r="L23" s="138">
        <f t="shared" si="27"/>
        <v>0</v>
      </c>
      <c r="M23" s="174">
        <f t="shared" si="4"/>
        <v>8.4674845912662569E-2</v>
      </c>
      <c r="O23" s="173">
        <v>19</v>
      </c>
      <c r="P23" s="180">
        <f t="shared" si="15"/>
        <v>2002</v>
      </c>
      <c r="Q23" s="138" t="str">
        <f t="shared" si="28"/>
        <v/>
      </c>
      <c r="R23" s="138">
        <f t="shared" si="28"/>
        <v>0</v>
      </c>
      <c r="S23" s="138">
        <f t="shared" si="28"/>
        <v>0</v>
      </c>
      <c r="T23" s="138">
        <f t="shared" si="28"/>
        <v>0</v>
      </c>
      <c r="U23" s="138">
        <f t="shared" si="28"/>
        <v>0.31</v>
      </c>
      <c r="V23" s="138">
        <f t="shared" si="28"/>
        <v>0.69</v>
      </c>
      <c r="W23" s="138">
        <f t="shared" si="28"/>
        <v>0</v>
      </c>
      <c r="X23" s="138">
        <f t="shared" si="28"/>
        <v>0</v>
      </c>
      <c r="Y23" s="138">
        <f t="shared" si="28"/>
        <v>0</v>
      </c>
      <c r="Z23" s="138">
        <f t="shared" si="28"/>
        <v>0</v>
      </c>
      <c r="AA23" s="174">
        <f t="shared" si="6"/>
        <v>3.7094801499090405E-2</v>
      </c>
      <c r="AC23" s="173">
        <v>19</v>
      </c>
      <c r="AD23" s="180">
        <f t="shared" si="16"/>
        <v>2002</v>
      </c>
      <c r="AE23" s="138">
        <f t="shared" si="29"/>
        <v>0</v>
      </c>
      <c r="AF23" s="138">
        <f t="shared" si="29"/>
        <v>0</v>
      </c>
      <c r="AG23" s="138">
        <f t="shared" si="29"/>
        <v>0</v>
      </c>
      <c r="AH23" s="138">
        <f t="shared" si="29"/>
        <v>0</v>
      </c>
      <c r="AI23" s="138">
        <f t="shared" si="29"/>
        <v>0.94</v>
      </c>
      <c r="AJ23" s="138">
        <f t="shared" si="29"/>
        <v>0.06</v>
      </c>
      <c r="AK23" s="138">
        <f t="shared" si="29"/>
        <v>0</v>
      </c>
      <c r="AL23" s="138">
        <f t="shared" si="29"/>
        <v>0</v>
      </c>
      <c r="AM23" s="138">
        <f t="shared" si="29"/>
        <v>0</v>
      </c>
      <c r="AN23" s="138">
        <f t="shared" si="29"/>
        <v>0</v>
      </c>
      <c r="AO23" s="174">
        <f t="shared" si="8"/>
        <v>3.6549606654801562E-4</v>
      </c>
      <c r="AP23" s="139"/>
      <c r="AR23" s="180">
        <f t="shared" si="17"/>
        <v>2002</v>
      </c>
      <c r="AS23" s="103" t="str">
        <f t="shared" si="18"/>
        <v>A</v>
      </c>
      <c r="AT23" s="140">
        <f t="shared" si="9"/>
        <v>3.3368461422200995E-4</v>
      </c>
      <c r="AU23" s="147"/>
      <c r="AX23" s="180">
        <f t="shared" si="19"/>
        <v>2002</v>
      </c>
      <c r="AY23" s="103" t="str">
        <f t="shared" si="20"/>
        <v>A</v>
      </c>
      <c r="AZ23" s="140">
        <f t="shared" si="10"/>
        <v>1.5201221411017588E-3</v>
      </c>
      <c r="BA23" s="147"/>
      <c r="BD23" s="180">
        <f t="shared" si="21"/>
        <v>2002</v>
      </c>
      <c r="BE23" s="103" t="str">
        <f t="shared" si="22"/>
        <v>M</v>
      </c>
      <c r="BF23" s="140">
        <f t="shared" si="11"/>
        <v>1.7484114188563344E-3</v>
      </c>
      <c r="BG23" s="147"/>
      <c r="BJ23" s="180">
        <f t="shared" si="23"/>
        <v>2002</v>
      </c>
      <c r="BK23" s="103" t="str">
        <f t="shared" si="24"/>
        <v>N</v>
      </c>
      <c r="BL23" s="140">
        <f t="shared" si="12"/>
        <v>1.8427477005323269E-3</v>
      </c>
      <c r="BM23" s="147"/>
      <c r="BP23" s="180">
        <f t="shared" si="25"/>
        <v>2002</v>
      </c>
      <c r="BQ23" s="103" t="str">
        <f t="shared" si="26"/>
        <v>N</v>
      </c>
      <c r="BR23" s="140">
        <f t="shared" si="13"/>
        <v>1.2889802782121281E-3</v>
      </c>
      <c r="BS23" s="147"/>
    </row>
    <row r="24" spans="1:71" ht="13">
      <c r="A24" s="173">
        <v>20</v>
      </c>
      <c r="B24" s="180">
        <f t="shared" si="14"/>
        <v>2001</v>
      </c>
      <c r="C24" s="138" t="str">
        <f t="shared" si="27"/>
        <v/>
      </c>
      <c r="D24" s="138">
        <f t="shared" si="27"/>
        <v>0</v>
      </c>
      <c r="E24" s="138">
        <f t="shared" si="27"/>
        <v>0</v>
      </c>
      <c r="F24" s="138">
        <f t="shared" si="27"/>
        <v>0</v>
      </c>
      <c r="G24" s="138">
        <f t="shared" si="27"/>
        <v>0.03</v>
      </c>
      <c r="H24" s="138">
        <f t="shared" si="27"/>
        <v>0.97</v>
      </c>
      <c r="I24" s="138">
        <f t="shared" si="27"/>
        <v>0</v>
      </c>
      <c r="J24" s="138">
        <f t="shared" si="27"/>
        <v>0</v>
      </c>
      <c r="K24" s="138">
        <f t="shared" si="27"/>
        <v>0</v>
      </c>
      <c r="L24" s="138">
        <f t="shared" si="27"/>
        <v>0</v>
      </c>
      <c r="M24" s="174">
        <f t="shared" si="4"/>
        <v>6.7616446184496151E-2</v>
      </c>
      <c r="O24" s="173">
        <v>20</v>
      </c>
      <c r="P24" s="180">
        <f t="shared" si="15"/>
        <v>2001</v>
      </c>
      <c r="Q24" s="138" t="str">
        <f t="shared" si="28"/>
        <v/>
      </c>
      <c r="R24" s="138">
        <f t="shared" si="28"/>
        <v>0</v>
      </c>
      <c r="S24" s="138">
        <f t="shared" si="28"/>
        <v>0</v>
      </c>
      <c r="T24" s="138">
        <f t="shared" si="28"/>
        <v>0</v>
      </c>
      <c r="U24" s="138">
        <f t="shared" si="28"/>
        <v>0.24</v>
      </c>
      <c r="V24" s="138">
        <f t="shared" si="28"/>
        <v>0.76</v>
      </c>
      <c r="W24" s="138">
        <f t="shared" si="28"/>
        <v>0</v>
      </c>
      <c r="X24" s="138">
        <f t="shared" si="28"/>
        <v>0</v>
      </c>
      <c r="Y24" s="138">
        <f t="shared" si="28"/>
        <v>0</v>
      </c>
      <c r="Z24" s="138">
        <f t="shared" si="28"/>
        <v>0</v>
      </c>
      <c r="AA24" s="174">
        <f t="shared" si="6"/>
        <v>2.9907317962351656E-2</v>
      </c>
      <c r="AC24" s="173">
        <v>20</v>
      </c>
      <c r="AD24" s="180">
        <f t="shared" si="16"/>
        <v>2001</v>
      </c>
      <c r="AE24" s="138">
        <f t="shared" si="29"/>
        <v>0</v>
      </c>
      <c r="AF24" s="138">
        <f t="shared" si="29"/>
        <v>0</v>
      </c>
      <c r="AG24" s="138">
        <f t="shared" si="29"/>
        <v>0</v>
      </c>
      <c r="AH24" s="138">
        <f t="shared" si="29"/>
        <v>0</v>
      </c>
      <c r="AI24" s="138">
        <f t="shared" si="29"/>
        <v>0.78</v>
      </c>
      <c r="AJ24" s="138">
        <f t="shared" si="29"/>
        <v>0.22</v>
      </c>
      <c r="AK24" s="138">
        <f t="shared" si="29"/>
        <v>0</v>
      </c>
      <c r="AL24" s="138">
        <f t="shared" si="29"/>
        <v>0</v>
      </c>
      <c r="AM24" s="138">
        <f t="shared" si="29"/>
        <v>0</v>
      </c>
      <c r="AN24" s="138">
        <f t="shared" si="29"/>
        <v>0</v>
      </c>
      <c r="AO24" s="174">
        <f t="shared" si="8"/>
        <v>3.6996811676192503E-4</v>
      </c>
      <c r="AP24" s="139"/>
      <c r="AR24" s="180">
        <f t="shared" si="17"/>
        <v>2001</v>
      </c>
      <c r="AS24" s="103" t="str">
        <f t="shared" si="18"/>
        <v>A</v>
      </c>
      <c r="AT24" s="140">
        <f t="shared" si="9"/>
        <v>1.8652289545807095E-4</v>
      </c>
      <c r="AU24" s="147"/>
      <c r="AX24" s="180">
        <f t="shared" si="19"/>
        <v>2001</v>
      </c>
      <c r="AY24" s="103" t="str">
        <f t="shared" si="20"/>
        <v>A</v>
      </c>
      <c r="AZ24" s="140">
        <f t="shared" si="10"/>
        <v>1.4590279621492527E-3</v>
      </c>
      <c r="BA24" s="147"/>
      <c r="BD24" s="180">
        <f t="shared" si="21"/>
        <v>2001</v>
      </c>
      <c r="BE24" s="103" t="str">
        <f t="shared" si="22"/>
        <v>M</v>
      </c>
      <c r="BF24" s="140">
        <f t="shared" si="11"/>
        <v>1.8050473938373839E-3</v>
      </c>
      <c r="BG24" s="147"/>
      <c r="BJ24" s="180">
        <f t="shared" si="23"/>
        <v>2001</v>
      </c>
      <c r="BK24" s="103" t="str">
        <f t="shared" si="24"/>
        <v>N</v>
      </c>
      <c r="BL24" s="140">
        <f t="shared" si="12"/>
        <v>1.4566175005456576E-3</v>
      </c>
      <c r="BM24" s="147"/>
      <c r="BP24" s="180">
        <f t="shared" si="25"/>
        <v>2001</v>
      </c>
      <c r="BQ24" s="103" t="str">
        <f t="shared" si="26"/>
        <v>N</v>
      </c>
      <c r="BR24" s="140">
        <f t="shared" si="13"/>
        <v>1.3282657116652212E-3</v>
      </c>
      <c r="BS24" s="147"/>
    </row>
    <row r="25" spans="1:71" ht="13">
      <c r="A25" s="173">
        <v>21</v>
      </c>
      <c r="B25" s="180">
        <f t="shared" si="14"/>
        <v>2000</v>
      </c>
      <c r="C25" s="138" t="str">
        <f t="shared" si="27"/>
        <v/>
      </c>
      <c r="D25" s="138">
        <f t="shared" si="27"/>
        <v>0</v>
      </c>
      <c r="E25" s="138">
        <f t="shared" si="27"/>
        <v>0</v>
      </c>
      <c r="F25" s="138">
        <f t="shared" si="27"/>
        <v>0</v>
      </c>
      <c r="G25" s="138">
        <f t="shared" si="27"/>
        <v>0.44</v>
      </c>
      <c r="H25" s="138">
        <f t="shared" si="27"/>
        <v>0.56000000000000005</v>
      </c>
      <c r="I25" s="138">
        <f t="shared" si="27"/>
        <v>0</v>
      </c>
      <c r="J25" s="138">
        <f t="shared" si="27"/>
        <v>0</v>
      </c>
      <c r="K25" s="138">
        <f t="shared" si="27"/>
        <v>0</v>
      </c>
      <c r="L25" s="138">
        <f t="shared" si="27"/>
        <v>0</v>
      </c>
      <c r="M25" s="174">
        <f t="shared" si="4"/>
        <v>6.0541874679205292E-2</v>
      </c>
      <c r="O25" s="173">
        <v>21</v>
      </c>
      <c r="P25" s="180">
        <f t="shared" si="15"/>
        <v>2000</v>
      </c>
      <c r="Q25" s="138" t="str">
        <f t="shared" si="28"/>
        <v/>
      </c>
      <c r="R25" s="138">
        <f t="shared" si="28"/>
        <v>0</v>
      </c>
      <c r="S25" s="138">
        <f t="shared" si="28"/>
        <v>0</v>
      </c>
      <c r="T25" s="138">
        <f t="shared" si="28"/>
        <v>0</v>
      </c>
      <c r="U25" s="138">
        <f t="shared" si="28"/>
        <v>0.63</v>
      </c>
      <c r="V25" s="138">
        <f t="shared" si="28"/>
        <v>0.37</v>
      </c>
      <c r="W25" s="138">
        <f t="shared" si="28"/>
        <v>0</v>
      </c>
      <c r="X25" s="138">
        <f t="shared" si="28"/>
        <v>0</v>
      </c>
      <c r="Y25" s="138">
        <f t="shared" si="28"/>
        <v>0</v>
      </c>
      <c r="Z25" s="138">
        <f t="shared" si="28"/>
        <v>0</v>
      </c>
      <c r="AA25" s="174">
        <f t="shared" si="6"/>
        <v>2.7442814961540673E-2</v>
      </c>
      <c r="AC25" s="173">
        <v>21</v>
      </c>
      <c r="AD25" s="180">
        <f t="shared" si="16"/>
        <v>2000</v>
      </c>
      <c r="AE25" s="138">
        <f t="shared" si="29"/>
        <v>0</v>
      </c>
      <c r="AF25" s="138">
        <f t="shared" si="29"/>
        <v>0</v>
      </c>
      <c r="AG25" s="138">
        <f t="shared" si="29"/>
        <v>0</v>
      </c>
      <c r="AH25" s="138">
        <f t="shared" si="29"/>
        <v>0</v>
      </c>
      <c r="AI25" s="138">
        <f t="shared" si="29"/>
        <v>0.93</v>
      </c>
      <c r="AJ25" s="138">
        <f t="shared" si="29"/>
        <v>7.0000000000000007E-2</v>
      </c>
      <c r="AK25" s="138">
        <f t="shared" si="29"/>
        <v>0</v>
      </c>
      <c r="AL25" s="138">
        <f t="shared" si="29"/>
        <v>0</v>
      </c>
      <c r="AM25" s="138">
        <f t="shared" si="29"/>
        <v>0</v>
      </c>
      <c r="AN25" s="138">
        <f t="shared" si="29"/>
        <v>0</v>
      </c>
      <c r="AO25" s="174">
        <f t="shared" si="8"/>
        <v>3.5220878339687516E-4</v>
      </c>
      <c r="AP25" s="139"/>
      <c r="AR25" s="180">
        <f t="shared" si="17"/>
        <v>2000</v>
      </c>
      <c r="AS25" s="103" t="str">
        <f t="shared" si="18"/>
        <v>A</v>
      </c>
      <c r="AT25" s="140">
        <f t="shared" si="9"/>
        <v>1.5337412774189094E-4</v>
      </c>
      <c r="AU25" s="147"/>
      <c r="AX25" s="180">
        <f t="shared" si="19"/>
        <v>2000</v>
      </c>
      <c r="AY25" s="103" t="str">
        <f t="shared" si="20"/>
        <v>A</v>
      </c>
      <c r="AZ25" s="140">
        <f t="shared" si="10"/>
        <v>9.3715805969513696E-4</v>
      </c>
      <c r="BA25" s="147"/>
      <c r="BD25" s="180">
        <f t="shared" si="21"/>
        <v>2000</v>
      </c>
      <c r="BE25" s="103" t="str">
        <f t="shared" si="22"/>
        <v>M</v>
      </c>
      <c r="BF25" s="140">
        <f t="shared" si="11"/>
        <v>2.1168128525574132E-3</v>
      </c>
      <c r="BG25" s="147"/>
      <c r="BJ25" s="180">
        <f t="shared" si="23"/>
        <v>2000</v>
      </c>
      <c r="BK25" s="103" t="str">
        <f t="shared" si="24"/>
        <v>N</v>
      </c>
      <c r="BL25" s="140">
        <f t="shared" si="12"/>
        <v>1.1553735582702682E-3</v>
      </c>
      <c r="BM25" s="147"/>
      <c r="BP25" s="180">
        <f t="shared" si="25"/>
        <v>2000</v>
      </c>
      <c r="BQ25" s="103" t="str">
        <f t="shared" si="26"/>
        <v>N</v>
      </c>
      <c r="BR25" s="140">
        <f t="shared" si="13"/>
        <v>1.2414934725796252E-3</v>
      </c>
      <c r="BS25" s="147"/>
    </row>
    <row r="26" spans="1:71" ht="13">
      <c r="A26" s="173">
        <v>22</v>
      </c>
      <c r="B26" s="180">
        <f t="shared" si="14"/>
        <v>1999</v>
      </c>
      <c r="C26" s="138" t="str">
        <f t="shared" si="27"/>
        <v/>
      </c>
      <c r="D26" s="138">
        <f t="shared" si="27"/>
        <v>0</v>
      </c>
      <c r="E26" s="138">
        <f t="shared" si="27"/>
        <v>0</v>
      </c>
      <c r="F26" s="138">
        <f t="shared" si="27"/>
        <v>0</v>
      </c>
      <c r="G26" s="138">
        <f t="shared" si="27"/>
        <v>0.67</v>
      </c>
      <c r="H26" s="138">
        <f t="shared" si="27"/>
        <v>0.33</v>
      </c>
      <c r="I26" s="138">
        <f t="shared" si="27"/>
        <v>0</v>
      </c>
      <c r="J26" s="138">
        <f t="shared" si="27"/>
        <v>0</v>
      </c>
      <c r="K26" s="138">
        <f t="shared" si="27"/>
        <v>0</v>
      </c>
      <c r="L26" s="138">
        <f t="shared" si="27"/>
        <v>0</v>
      </c>
      <c r="M26" s="174">
        <f t="shared" si="4"/>
        <v>4.1547492324404314E-2</v>
      </c>
      <c r="O26" s="173">
        <v>22</v>
      </c>
      <c r="P26" s="180">
        <f t="shared" si="15"/>
        <v>1999</v>
      </c>
      <c r="Q26" s="138" t="str">
        <f t="shared" si="28"/>
        <v/>
      </c>
      <c r="R26" s="138">
        <f t="shared" si="28"/>
        <v>0</v>
      </c>
      <c r="S26" s="138">
        <f t="shared" si="28"/>
        <v>0</v>
      </c>
      <c r="T26" s="138">
        <f t="shared" si="28"/>
        <v>0</v>
      </c>
      <c r="U26" s="138">
        <f t="shared" si="28"/>
        <v>0.61</v>
      </c>
      <c r="V26" s="138">
        <f t="shared" si="28"/>
        <v>0.39</v>
      </c>
      <c r="W26" s="138">
        <f t="shared" si="28"/>
        <v>0</v>
      </c>
      <c r="X26" s="138">
        <f t="shared" si="28"/>
        <v>0</v>
      </c>
      <c r="Y26" s="138">
        <f t="shared" si="28"/>
        <v>0</v>
      </c>
      <c r="Z26" s="138">
        <f t="shared" si="28"/>
        <v>0</v>
      </c>
      <c r="AA26" s="174">
        <f t="shared" si="6"/>
        <v>2.258105983330131E-2</v>
      </c>
      <c r="AC26" s="173">
        <v>22</v>
      </c>
      <c r="AD26" s="180">
        <f t="shared" si="16"/>
        <v>1999</v>
      </c>
      <c r="AE26" s="138">
        <f t="shared" si="29"/>
        <v>0</v>
      </c>
      <c r="AF26" s="138">
        <f t="shared" si="29"/>
        <v>0</v>
      </c>
      <c r="AG26" s="138">
        <f t="shared" si="29"/>
        <v>0</v>
      </c>
      <c r="AH26" s="138">
        <f t="shared" si="29"/>
        <v>0</v>
      </c>
      <c r="AI26" s="138">
        <f t="shared" si="29"/>
        <v>0.98</v>
      </c>
      <c r="AJ26" s="138">
        <f t="shared" si="29"/>
        <v>0.02</v>
      </c>
      <c r="AK26" s="138">
        <f t="shared" si="29"/>
        <v>0</v>
      </c>
      <c r="AL26" s="138">
        <f t="shared" si="29"/>
        <v>0</v>
      </c>
      <c r="AM26" s="138">
        <f t="shared" si="29"/>
        <v>0</v>
      </c>
      <c r="AN26" s="138">
        <f t="shared" si="29"/>
        <v>0</v>
      </c>
      <c r="AO26" s="174">
        <f t="shared" si="8"/>
        <v>5.1480821037223358E-4</v>
      </c>
      <c r="AP26" s="139"/>
      <c r="AR26" s="180">
        <f t="shared" si="17"/>
        <v>1999</v>
      </c>
      <c r="AS26" s="103" t="str">
        <f t="shared" si="18"/>
        <v>A</v>
      </c>
      <c r="AT26" s="140">
        <f t="shared" si="9"/>
        <v>7.367821528848384E-5</v>
      </c>
      <c r="AU26" s="147"/>
      <c r="AX26" s="180">
        <f t="shared" si="19"/>
        <v>1999</v>
      </c>
      <c r="AY26" s="103" t="str">
        <f t="shared" si="20"/>
        <v>A</v>
      </c>
      <c r="AZ26" s="140">
        <f t="shared" si="10"/>
        <v>1.0206153726878902E-3</v>
      </c>
      <c r="BA26" s="147"/>
      <c r="BD26" s="180">
        <f t="shared" si="21"/>
        <v>1999</v>
      </c>
      <c r="BE26" s="103" t="str">
        <f t="shared" si="22"/>
        <v>M</v>
      </c>
      <c r="BF26" s="140">
        <f t="shared" si="11"/>
        <v>1.6559490183453048E-3</v>
      </c>
      <c r="BG26" s="147"/>
      <c r="BJ26" s="180">
        <f t="shared" si="23"/>
        <v>1999</v>
      </c>
      <c r="BK26" s="103" t="str">
        <f t="shared" si="24"/>
        <v>N</v>
      </c>
      <c r="BL26" s="140">
        <f t="shared" si="12"/>
        <v>8.1654443562271595E-4</v>
      </c>
      <c r="BM26" s="147"/>
      <c r="BP26" s="180">
        <f t="shared" si="25"/>
        <v>1999</v>
      </c>
      <c r="BQ26" s="103" t="str">
        <f t="shared" si="26"/>
        <v>N</v>
      </c>
      <c r="BR26" s="140">
        <f t="shared" si="13"/>
        <v>7.5346879221866608E-4</v>
      </c>
      <c r="BS26" s="147"/>
    </row>
    <row r="27" spans="1:71" ht="13">
      <c r="A27" s="173">
        <v>23</v>
      </c>
      <c r="B27" s="180">
        <f t="shared" si="14"/>
        <v>1998</v>
      </c>
      <c r="C27" s="138" t="str">
        <f t="shared" si="27"/>
        <v/>
      </c>
      <c r="D27" s="138">
        <f t="shared" si="27"/>
        <v>0</v>
      </c>
      <c r="E27" s="138">
        <f t="shared" si="27"/>
        <v>0</v>
      </c>
      <c r="F27" s="138">
        <f t="shared" si="27"/>
        <v>0</v>
      </c>
      <c r="G27" s="138">
        <f t="shared" si="27"/>
        <v>0.82</v>
      </c>
      <c r="H27" s="138">
        <f t="shared" si="27"/>
        <v>0.18</v>
      </c>
      <c r="I27" s="138">
        <f t="shared" si="27"/>
        <v>0</v>
      </c>
      <c r="J27" s="138">
        <f t="shared" si="27"/>
        <v>0</v>
      </c>
      <c r="K27" s="138">
        <f t="shared" si="27"/>
        <v>0</v>
      </c>
      <c r="L27" s="138">
        <f t="shared" si="27"/>
        <v>0</v>
      </c>
      <c r="M27" s="174">
        <f t="shared" si="4"/>
        <v>3.1994987357671423E-2</v>
      </c>
      <c r="O27" s="173">
        <v>23</v>
      </c>
      <c r="P27" s="180">
        <f t="shared" si="15"/>
        <v>1998</v>
      </c>
      <c r="Q27" s="138" t="str">
        <f t="shared" si="28"/>
        <v/>
      </c>
      <c r="R27" s="138">
        <f t="shared" si="28"/>
        <v>0</v>
      </c>
      <c r="S27" s="138">
        <f t="shared" si="28"/>
        <v>0</v>
      </c>
      <c r="T27" s="138">
        <f t="shared" si="28"/>
        <v>0</v>
      </c>
      <c r="U27" s="138">
        <f t="shared" si="28"/>
        <v>0.87</v>
      </c>
      <c r="V27" s="138">
        <f t="shared" si="28"/>
        <v>0.13</v>
      </c>
      <c r="W27" s="138">
        <f t="shared" si="28"/>
        <v>0</v>
      </c>
      <c r="X27" s="138">
        <f t="shared" si="28"/>
        <v>0</v>
      </c>
      <c r="Y27" s="138">
        <f t="shared" si="28"/>
        <v>0</v>
      </c>
      <c r="Z27" s="138">
        <f t="shared" si="28"/>
        <v>0</v>
      </c>
      <c r="AA27" s="174">
        <f t="shared" si="6"/>
        <v>1.6818663174236394E-2</v>
      </c>
      <c r="AC27" s="173">
        <v>23</v>
      </c>
      <c r="AD27" s="180">
        <f t="shared" si="16"/>
        <v>1998</v>
      </c>
      <c r="AE27" s="138">
        <f t="shared" si="29"/>
        <v>0</v>
      </c>
      <c r="AF27" s="138">
        <f t="shared" si="29"/>
        <v>0</v>
      </c>
      <c r="AG27" s="138">
        <f t="shared" si="29"/>
        <v>0</v>
      </c>
      <c r="AH27" s="138">
        <f t="shared" si="29"/>
        <v>0</v>
      </c>
      <c r="AI27" s="138">
        <f t="shared" si="29"/>
        <v>1</v>
      </c>
      <c r="AJ27" s="138">
        <f t="shared" si="29"/>
        <v>0</v>
      </c>
      <c r="AK27" s="138">
        <f t="shared" si="29"/>
        <v>0</v>
      </c>
      <c r="AL27" s="138">
        <f t="shared" si="29"/>
        <v>0</v>
      </c>
      <c r="AM27" s="138">
        <f t="shared" si="29"/>
        <v>0</v>
      </c>
      <c r="AN27" s="138">
        <f t="shared" si="29"/>
        <v>0</v>
      </c>
      <c r="AO27" s="174">
        <f t="shared" si="8"/>
        <v>2.2870148383656277E-4</v>
      </c>
      <c r="AP27" s="139"/>
      <c r="AR27" s="180">
        <f t="shared" si="17"/>
        <v>1998</v>
      </c>
      <c r="AS27" s="103" t="str">
        <f t="shared" si="18"/>
        <v>A</v>
      </c>
      <c r="AT27" s="140">
        <f t="shared" si="9"/>
        <v>7.0922859443738748E-5</v>
      </c>
      <c r="AU27" s="147"/>
      <c r="AX27" s="180">
        <f t="shared" si="19"/>
        <v>1998</v>
      </c>
      <c r="AY27" s="103" t="str">
        <f t="shared" si="20"/>
        <v>A</v>
      </c>
      <c r="AZ27" s="140">
        <f t="shared" si="10"/>
        <v>2.7612919407142458E-4</v>
      </c>
      <c r="BA27" s="147"/>
      <c r="BD27" s="180">
        <f t="shared" si="21"/>
        <v>1998</v>
      </c>
      <c r="BE27" s="103" t="str">
        <f t="shared" si="22"/>
        <v>M</v>
      </c>
      <c r="BF27" s="140">
        <f t="shared" si="11"/>
        <v>9.5050214376200457E-4</v>
      </c>
      <c r="BG27" s="147"/>
      <c r="BJ27" s="180">
        <f t="shared" si="23"/>
        <v>1998</v>
      </c>
      <c r="BK27" s="103" t="str">
        <f t="shared" si="24"/>
        <v>N</v>
      </c>
      <c r="BL27" s="140">
        <f t="shared" si="12"/>
        <v>5.7804473323391661E-4</v>
      </c>
      <c r="BM27" s="147"/>
      <c r="BP27" s="180">
        <f t="shared" si="25"/>
        <v>1998</v>
      </c>
      <c r="BQ27" s="103" t="str">
        <f t="shared" si="26"/>
        <v>N</v>
      </c>
      <c r="BR27" s="140">
        <f t="shared" si="13"/>
        <v>5.9462612414619637E-4</v>
      </c>
      <c r="BS27" s="147"/>
    </row>
    <row r="28" spans="1:71" ht="13">
      <c r="A28" s="173">
        <v>24</v>
      </c>
      <c r="B28" s="180">
        <f t="shared" si="14"/>
        <v>1997</v>
      </c>
      <c r="C28" s="138" t="str">
        <f t="shared" si="27"/>
        <v/>
      </c>
      <c r="D28" s="138">
        <f t="shared" si="27"/>
        <v>0</v>
      </c>
      <c r="E28" s="138">
        <f t="shared" si="27"/>
        <v>0</v>
      </c>
      <c r="F28" s="138">
        <f t="shared" si="27"/>
        <v>0.2</v>
      </c>
      <c r="G28" s="138">
        <f t="shared" si="27"/>
        <v>0.68</v>
      </c>
      <c r="H28" s="138">
        <f t="shared" si="27"/>
        <v>0.12</v>
      </c>
      <c r="I28" s="138">
        <f t="shared" si="27"/>
        <v>0</v>
      </c>
      <c r="J28" s="138">
        <f t="shared" si="27"/>
        <v>0</v>
      </c>
      <c r="K28" s="138">
        <f t="shared" si="27"/>
        <v>0</v>
      </c>
      <c r="L28" s="138">
        <f t="shared" si="27"/>
        <v>0</v>
      </c>
      <c r="M28" s="174">
        <f t="shared" si="4"/>
        <v>2.7029797886023457E-2</v>
      </c>
      <c r="O28" s="173">
        <v>24</v>
      </c>
      <c r="P28" s="180">
        <f t="shared" si="15"/>
        <v>1997</v>
      </c>
      <c r="Q28" s="138" t="str">
        <f t="shared" si="28"/>
        <v/>
      </c>
      <c r="R28" s="138">
        <f t="shared" si="28"/>
        <v>0</v>
      </c>
      <c r="S28" s="138">
        <f t="shared" si="28"/>
        <v>0</v>
      </c>
      <c r="T28" s="138">
        <f t="shared" si="28"/>
        <v>0</v>
      </c>
      <c r="U28" s="138">
        <f t="shared" si="28"/>
        <v>1</v>
      </c>
      <c r="V28" s="138">
        <f t="shared" si="28"/>
        <v>0</v>
      </c>
      <c r="W28" s="138">
        <f t="shared" si="28"/>
        <v>0</v>
      </c>
      <c r="X28" s="138">
        <f t="shared" si="28"/>
        <v>0</v>
      </c>
      <c r="Y28" s="138">
        <f t="shared" si="28"/>
        <v>0</v>
      </c>
      <c r="Z28" s="138">
        <f t="shared" si="28"/>
        <v>0</v>
      </c>
      <c r="AA28" s="174">
        <f t="shared" si="6"/>
        <v>1.3957342865289404E-2</v>
      </c>
      <c r="AC28" s="173">
        <v>24</v>
      </c>
      <c r="AD28" s="180">
        <f t="shared" si="16"/>
        <v>1997</v>
      </c>
      <c r="AE28" s="138">
        <f t="shared" si="29"/>
        <v>0</v>
      </c>
      <c r="AF28" s="138">
        <f t="shared" si="29"/>
        <v>0</v>
      </c>
      <c r="AG28" s="138">
        <f t="shared" si="29"/>
        <v>0.1</v>
      </c>
      <c r="AH28" s="138">
        <f t="shared" si="29"/>
        <v>0.05</v>
      </c>
      <c r="AI28" s="138">
        <f t="shared" si="29"/>
        <v>0.85</v>
      </c>
      <c r="AJ28" s="138">
        <f t="shared" si="29"/>
        <v>0</v>
      </c>
      <c r="AK28" s="138">
        <f t="shared" si="29"/>
        <v>0</v>
      </c>
      <c r="AL28" s="138">
        <f t="shared" si="29"/>
        <v>0</v>
      </c>
      <c r="AM28" s="138">
        <f t="shared" si="29"/>
        <v>0</v>
      </c>
      <c r="AN28" s="138">
        <f t="shared" si="29"/>
        <v>0</v>
      </c>
      <c r="AO28" s="174">
        <f t="shared" si="8"/>
        <v>2.2915077860104436E-4</v>
      </c>
      <c r="AP28" s="139"/>
      <c r="AR28" s="180">
        <f t="shared" si="17"/>
        <v>1997</v>
      </c>
      <c r="AS28" s="103" t="str">
        <f t="shared" si="18"/>
        <v>A</v>
      </c>
      <c r="AT28" s="140">
        <f t="shared" si="9"/>
        <v>2.2825367817868366E-5</v>
      </c>
      <c r="AU28" s="147"/>
      <c r="AX28" s="180">
        <f t="shared" si="19"/>
        <v>1997</v>
      </c>
      <c r="AY28" s="103" t="str">
        <f t="shared" si="20"/>
        <v>A</v>
      </c>
      <c r="AZ28" s="140">
        <f t="shared" si="10"/>
        <v>7.5828470813066101E-4</v>
      </c>
      <c r="BA28" s="147"/>
      <c r="BD28" s="180">
        <f t="shared" si="21"/>
        <v>1997</v>
      </c>
      <c r="BE28" s="103" t="str">
        <f t="shared" si="22"/>
        <v>M</v>
      </c>
      <c r="BF28" s="140">
        <f t="shared" si="11"/>
        <v>9.3173891914349134E-4</v>
      </c>
      <c r="BG28" s="147"/>
      <c r="BJ28" s="180">
        <f t="shared" si="23"/>
        <v>1997</v>
      </c>
      <c r="BK28" s="103" t="str">
        <f t="shared" si="24"/>
        <v>N</v>
      </c>
      <c r="BL28" s="140">
        <f t="shared" si="12"/>
        <v>4.5255625346073619E-4</v>
      </c>
      <c r="BM28" s="147"/>
      <c r="BP28" s="180">
        <f t="shared" si="25"/>
        <v>1997</v>
      </c>
      <c r="BQ28" s="103" t="str">
        <f t="shared" si="26"/>
        <v>N</v>
      </c>
      <c r="BR28" s="140">
        <f t="shared" si="13"/>
        <v>4.5043608253119213E-4</v>
      </c>
      <c r="BS28" s="147"/>
    </row>
    <row r="29" spans="1:71" ht="13">
      <c r="A29" s="173">
        <v>25</v>
      </c>
      <c r="B29" s="180">
        <f t="shared" si="14"/>
        <v>1996</v>
      </c>
      <c r="C29" s="138" t="str">
        <f t="shared" si="27"/>
        <v/>
      </c>
      <c r="D29" s="138">
        <f t="shared" si="27"/>
        <v>0</v>
      </c>
      <c r="E29" s="138">
        <f t="shared" si="27"/>
        <v>0</v>
      </c>
      <c r="F29" s="138">
        <f t="shared" si="27"/>
        <v>0.4</v>
      </c>
      <c r="G29" s="138">
        <f t="shared" si="27"/>
        <v>0.54</v>
      </c>
      <c r="H29" s="138">
        <f t="shared" si="27"/>
        <v>0.06</v>
      </c>
      <c r="I29" s="138">
        <f t="shared" si="27"/>
        <v>0</v>
      </c>
      <c r="J29" s="138">
        <f t="shared" si="27"/>
        <v>0</v>
      </c>
      <c r="K29" s="138">
        <f t="shared" si="27"/>
        <v>0</v>
      </c>
      <c r="L29" s="138">
        <f t="shared" si="27"/>
        <v>0</v>
      </c>
      <c r="M29" s="174">
        <f t="shared" si="4"/>
        <v>1.870724785287315E-2</v>
      </c>
      <c r="O29" s="173">
        <v>25</v>
      </c>
      <c r="P29" s="180">
        <f t="shared" si="15"/>
        <v>1996</v>
      </c>
      <c r="Q29" s="138" t="str">
        <f t="shared" si="28"/>
        <v/>
      </c>
      <c r="R29" s="138">
        <f t="shared" si="28"/>
        <v>0</v>
      </c>
      <c r="S29" s="138">
        <f t="shared" si="28"/>
        <v>0</v>
      </c>
      <c r="T29" s="138">
        <f t="shared" si="28"/>
        <v>0</v>
      </c>
      <c r="U29" s="138">
        <f t="shared" si="28"/>
        <v>1</v>
      </c>
      <c r="V29" s="138">
        <f t="shared" si="28"/>
        <v>0</v>
      </c>
      <c r="W29" s="138">
        <f t="shared" si="28"/>
        <v>0</v>
      </c>
      <c r="X29" s="138">
        <f t="shared" si="28"/>
        <v>0</v>
      </c>
      <c r="Y29" s="138">
        <f t="shared" si="28"/>
        <v>0</v>
      </c>
      <c r="Z29" s="138">
        <f t="shared" si="28"/>
        <v>0</v>
      </c>
      <c r="AA29" s="174">
        <f t="shared" si="6"/>
        <v>1.0034870653686577E-2</v>
      </c>
      <c r="AC29" s="173">
        <v>25</v>
      </c>
      <c r="AD29" s="180">
        <f t="shared" si="16"/>
        <v>1996</v>
      </c>
      <c r="AE29" s="138">
        <f t="shared" si="29"/>
        <v>0</v>
      </c>
      <c r="AF29" s="138">
        <f t="shared" si="29"/>
        <v>0</v>
      </c>
      <c r="AG29" s="138">
        <f t="shared" si="29"/>
        <v>0.25</v>
      </c>
      <c r="AH29" s="138">
        <f t="shared" si="29"/>
        <v>0.1</v>
      </c>
      <c r="AI29" s="138">
        <f t="shared" si="29"/>
        <v>0.65</v>
      </c>
      <c r="AJ29" s="138">
        <f t="shared" si="29"/>
        <v>0</v>
      </c>
      <c r="AK29" s="138">
        <f t="shared" si="29"/>
        <v>0</v>
      </c>
      <c r="AL29" s="138">
        <f t="shared" si="29"/>
        <v>0</v>
      </c>
      <c r="AM29" s="138">
        <f t="shared" si="29"/>
        <v>0</v>
      </c>
      <c r="AN29" s="138">
        <f t="shared" si="29"/>
        <v>0</v>
      </c>
      <c r="AO29" s="174">
        <f t="shared" si="8"/>
        <v>1.6294771749046037E-4</v>
      </c>
      <c r="AP29" s="139"/>
      <c r="AR29" s="180">
        <f t="shared" si="17"/>
        <v>1996</v>
      </c>
      <c r="AS29" s="103" t="str">
        <f t="shared" si="18"/>
        <v>A</v>
      </c>
      <c r="AT29" s="140">
        <f t="shared" si="9"/>
        <v>2.2116322913820628E-5</v>
      </c>
      <c r="AU29" s="147"/>
      <c r="AX29" s="180">
        <f t="shared" si="19"/>
        <v>1996</v>
      </c>
      <c r="AY29" s="103" t="str">
        <f t="shared" si="20"/>
        <v>A</v>
      </c>
      <c r="AZ29" s="140">
        <f t="shared" si="10"/>
        <v>4.8190174799920518E-4</v>
      </c>
      <c r="BA29" s="147"/>
      <c r="BD29" s="180">
        <f t="shared" si="21"/>
        <v>1996</v>
      </c>
      <c r="BE29" s="103" t="str">
        <f t="shared" si="22"/>
        <v>M</v>
      </c>
      <c r="BF29" s="140">
        <f t="shared" si="11"/>
        <v>5.808414332408911E-4</v>
      </c>
      <c r="BG29" s="147"/>
      <c r="BJ29" s="180">
        <f t="shared" si="23"/>
        <v>1996</v>
      </c>
      <c r="BK29" s="103" t="str">
        <f t="shared" si="24"/>
        <v>N</v>
      </c>
      <c r="BL29" s="140">
        <f t="shared" si="12"/>
        <v>3.8152793300232231E-4</v>
      </c>
      <c r="BM29" s="147"/>
      <c r="BP29" s="180">
        <f t="shared" si="25"/>
        <v>1996</v>
      </c>
      <c r="BQ29" s="103" t="str">
        <f t="shared" si="26"/>
        <v>N</v>
      </c>
      <c r="BR29" s="140">
        <f t="shared" si="13"/>
        <v>3.8789498403763486E-4</v>
      </c>
      <c r="BS29" s="147"/>
    </row>
    <row r="30" spans="1:71" ht="13">
      <c r="A30" s="173">
        <v>26</v>
      </c>
      <c r="B30" s="180">
        <f t="shared" si="14"/>
        <v>1995</v>
      </c>
      <c r="C30" s="138" t="str">
        <f t="shared" si="27"/>
        <v/>
      </c>
      <c r="D30" s="138">
        <f t="shared" si="27"/>
        <v>0</v>
      </c>
      <c r="E30" s="138">
        <f t="shared" si="27"/>
        <v>0</v>
      </c>
      <c r="F30" s="138">
        <f t="shared" si="27"/>
        <v>0.6</v>
      </c>
      <c r="G30" s="138">
        <f t="shared" si="27"/>
        <v>0.4</v>
      </c>
      <c r="H30" s="138">
        <f t="shared" si="27"/>
        <v>0</v>
      </c>
      <c r="I30" s="138">
        <f t="shared" si="27"/>
        <v>0</v>
      </c>
      <c r="J30" s="138">
        <f t="shared" si="27"/>
        <v>0</v>
      </c>
      <c r="K30" s="138">
        <f t="shared" si="27"/>
        <v>0</v>
      </c>
      <c r="L30" s="138">
        <f t="shared" si="27"/>
        <v>0</v>
      </c>
      <c r="M30" s="174">
        <f t="shared" si="4"/>
        <v>1.820383021962307E-2</v>
      </c>
      <c r="O30" s="173">
        <v>26</v>
      </c>
      <c r="P30" s="180">
        <f t="shared" si="15"/>
        <v>1995</v>
      </c>
      <c r="Q30" s="138" t="str">
        <f t="shared" si="28"/>
        <v/>
      </c>
      <c r="R30" s="138">
        <f t="shared" si="28"/>
        <v>0</v>
      </c>
      <c r="S30" s="138">
        <f t="shared" si="28"/>
        <v>0</v>
      </c>
      <c r="T30" s="138">
        <f t="shared" si="28"/>
        <v>0.2</v>
      </c>
      <c r="U30" s="138">
        <f t="shared" si="28"/>
        <v>0.8</v>
      </c>
      <c r="V30" s="138">
        <f t="shared" si="28"/>
        <v>0</v>
      </c>
      <c r="W30" s="138">
        <f t="shared" si="28"/>
        <v>0</v>
      </c>
      <c r="X30" s="138">
        <f t="shared" si="28"/>
        <v>0</v>
      </c>
      <c r="Y30" s="138">
        <f t="shared" si="28"/>
        <v>0</v>
      </c>
      <c r="Z30" s="138">
        <f t="shared" si="28"/>
        <v>0</v>
      </c>
      <c r="AA30" s="174">
        <f t="shared" si="6"/>
        <v>1.0012577546487924E-2</v>
      </c>
      <c r="AC30" s="173">
        <v>26</v>
      </c>
      <c r="AD30" s="180">
        <f t="shared" si="16"/>
        <v>1995</v>
      </c>
      <c r="AE30" s="138">
        <f t="shared" si="29"/>
        <v>0</v>
      </c>
      <c r="AF30" s="138">
        <f t="shared" si="29"/>
        <v>0.45</v>
      </c>
      <c r="AG30" s="138">
        <f t="shared" si="29"/>
        <v>0.3</v>
      </c>
      <c r="AH30" s="138">
        <f t="shared" si="29"/>
        <v>0.25</v>
      </c>
      <c r="AI30" s="138">
        <f t="shared" si="29"/>
        <v>0</v>
      </c>
      <c r="AJ30" s="138">
        <f t="shared" si="29"/>
        <v>0</v>
      </c>
      <c r="AK30" s="138">
        <f t="shared" si="29"/>
        <v>0</v>
      </c>
      <c r="AL30" s="138">
        <f t="shared" si="29"/>
        <v>0</v>
      </c>
      <c r="AM30" s="138">
        <f t="shared" si="29"/>
        <v>0</v>
      </c>
      <c r="AN30" s="138">
        <f t="shared" si="29"/>
        <v>0</v>
      </c>
      <c r="AO30" s="174">
        <f t="shared" si="8"/>
        <v>1.9079354417286351E-4</v>
      </c>
      <c r="AP30" s="139"/>
      <c r="AR30" s="180">
        <f t="shared" si="17"/>
        <v>1995</v>
      </c>
      <c r="AS30" s="103" t="str">
        <f t="shared" si="18"/>
        <v>M</v>
      </c>
      <c r="AT30" s="140">
        <f t="shared" si="9"/>
        <v>2.1521166051355689E-5</v>
      </c>
      <c r="AU30" s="147"/>
      <c r="AX30" s="180">
        <f t="shared" si="19"/>
        <v>1995</v>
      </c>
      <c r="AY30" s="103" t="str">
        <f t="shared" si="20"/>
        <v>M</v>
      </c>
      <c r="AZ30" s="140">
        <f t="shared" si="10"/>
        <v>4.2740548660750993E-4</v>
      </c>
      <c r="BA30" s="147"/>
      <c r="BD30" s="180">
        <f t="shared" si="21"/>
        <v>1995</v>
      </c>
      <c r="BE30" s="103" t="str">
        <f t="shared" si="22"/>
        <v>M</v>
      </c>
      <c r="BF30" s="140">
        <f t="shared" si="11"/>
        <v>6.8227618109466628E-4</v>
      </c>
      <c r="BG30" s="147"/>
      <c r="BJ30" s="180">
        <f t="shared" si="23"/>
        <v>1995</v>
      </c>
      <c r="BK30" s="103" t="str">
        <f t="shared" si="24"/>
        <v>U</v>
      </c>
      <c r="BL30" s="140">
        <f t="shared" si="12"/>
        <v>2.7311897737104996E-4</v>
      </c>
      <c r="BM30" s="147"/>
      <c r="BP30" s="180">
        <f t="shared" si="25"/>
        <v>1995</v>
      </c>
      <c r="BQ30" s="103" t="str">
        <f t="shared" si="26"/>
        <v>U</v>
      </c>
      <c r="BR30" s="140">
        <f t="shared" si="13"/>
        <v>3.2709990480865939E-4</v>
      </c>
      <c r="BS30" s="147"/>
    </row>
    <row r="31" spans="1:71" ht="13">
      <c r="A31" s="173">
        <v>27</v>
      </c>
      <c r="B31" s="180">
        <f t="shared" si="14"/>
        <v>1994</v>
      </c>
      <c r="C31" s="138" t="str">
        <f t="shared" si="27"/>
        <v/>
      </c>
      <c r="D31" s="138">
        <f t="shared" si="27"/>
        <v>0</v>
      </c>
      <c r="E31" s="138">
        <f t="shared" si="27"/>
        <v>0</v>
      </c>
      <c r="F31" s="138">
        <f t="shared" si="27"/>
        <v>0.8</v>
      </c>
      <c r="G31" s="138">
        <f t="shared" si="27"/>
        <v>0.2</v>
      </c>
      <c r="H31" s="138">
        <f t="shared" si="27"/>
        <v>0</v>
      </c>
      <c r="I31" s="138">
        <f t="shared" si="27"/>
        <v>0</v>
      </c>
      <c r="J31" s="138">
        <f t="shared" si="27"/>
        <v>0</v>
      </c>
      <c r="K31" s="138">
        <f t="shared" si="27"/>
        <v>0</v>
      </c>
      <c r="L31" s="138">
        <f t="shared" si="27"/>
        <v>0</v>
      </c>
      <c r="M31" s="174">
        <f t="shared" si="4"/>
        <v>1.0681776373665476E-2</v>
      </c>
      <c r="O31" s="173">
        <v>27</v>
      </c>
      <c r="P31" s="180">
        <f t="shared" si="15"/>
        <v>1994</v>
      </c>
      <c r="Q31" s="138" t="str">
        <f t="shared" si="28"/>
        <v/>
      </c>
      <c r="R31" s="138">
        <f t="shared" si="28"/>
        <v>0</v>
      </c>
      <c r="S31" s="138">
        <f t="shared" si="28"/>
        <v>0</v>
      </c>
      <c r="T31" s="138">
        <f t="shared" si="28"/>
        <v>0.6</v>
      </c>
      <c r="U31" s="138">
        <f t="shared" si="28"/>
        <v>0.4</v>
      </c>
      <c r="V31" s="138">
        <f t="shared" si="28"/>
        <v>0</v>
      </c>
      <c r="W31" s="138">
        <f t="shared" si="28"/>
        <v>0</v>
      </c>
      <c r="X31" s="138">
        <f t="shared" si="28"/>
        <v>0</v>
      </c>
      <c r="Y31" s="138">
        <f t="shared" si="28"/>
        <v>0</v>
      </c>
      <c r="Z31" s="138">
        <f t="shared" si="28"/>
        <v>0</v>
      </c>
      <c r="AA31" s="174">
        <f t="shared" si="6"/>
        <v>7.5094331598659445E-3</v>
      </c>
      <c r="AC31" s="173">
        <v>27</v>
      </c>
      <c r="AD31" s="180">
        <f t="shared" si="16"/>
        <v>1994</v>
      </c>
      <c r="AE31" s="138">
        <f t="shared" si="29"/>
        <v>0</v>
      </c>
      <c r="AF31" s="138">
        <f t="shared" si="29"/>
        <v>0.45</v>
      </c>
      <c r="AG31" s="138">
        <f t="shared" si="29"/>
        <v>0.3</v>
      </c>
      <c r="AH31" s="138">
        <f t="shared" si="29"/>
        <v>0.25</v>
      </c>
      <c r="AI31" s="138">
        <f t="shared" si="29"/>
        <v>0</v>
      </c>
      <c r="AJ31" s="138">
        <f t="shared" si="29"/>
        <v>0</v>
      </c>
      <c r="AK31" s="138">
        <f t="shared" si="29"/>
        <v>0</v>
      </c>
      <c r="AL31" s="138">
        <f t="shared" si="29"/>
        <v>0</v>
      </c>
      <c r="AM31" s="138">
        <f t="shared" si="29"/>
        <v>0</v>
      </c>
      <c r="AN31" s="138">
        <f t="shared" si="29"/>
        <v>0</v>
      </c>
      <c r="AO31" s="174">
        <f t="shared" si="8"/>
        <v>1.036094624325364E-4</v>
      </c>
      <c r="AP31" s="139"/>
      <c r="AR31" s="180">
        <f t="shared" si="17"/>
        <v>1994</v>
      </c>
      <c r="AS31" s="103" t="str">
        <f t="shared" si="18"/>
        <v>M</v>
      </c>
      <c r="AT31" s="140">
        <f t="shared" si="9"/>
        <v>0</v>
      </c>
      <c r="AU31" s="147"/>
      <c r="AX31" s="180">
        <f t="shared" si="19"/>
        <v>1994</v>
      </c>
      <c r="AY31" s="103" t="str">
        <f t="shared" si="20"/>
        <v>M</v>
      </c>
      <c r="AZ31" s="140">
        <f t="shared" si="10"/>
        <v>3.205541149556326E-4</v>
      </c>
      <c r="BA31" s="147"/>
      <c r="BD31" s="180">
        <f t="shared" si="21"/>
        <v>1994</v>
      </c>
      <c r="BE31" s="103" t="str">
        <f t="shared" si="22"/>
        <v>M</v>
      </c>
      <c r="BF31" s="140">
        <f t="shared" si="11"/>
        <v>3.952555118883137E-4</v>
      </c>
      <c r="BG31" s="147"/>
      <c r="BJ31" s="180">
        <f t="shared" si="23"/>
        <v>1994</v>
      </c>
      <c r="BK31" s="103" t="str">
        <f t="shared" si="24"/>
        <v>U</v>
      </c>
      <c r="BL31" s="140">
        <f t="shared" si="12"/>
        <v>2.1661336606324051E-4</v>
      </c>
      <c r="BM31" s="147"/>
      <c r="BP31" s="180">
        <f t="shared" si="25"/>
        <v>1994</v>
      </c>
      <c r="BQ31" s="103" t="str">
        <f t="shared" si="26"/>
        <v>U</v>
      </c>
      <c r="BR31" s="140">
        <f t="shared" si="13"/>
        <v>1.7643811573174245E-4</v>
      </c>
      <c r="BS31" s="147"/>
    </row>
    <row r="32" spans="1:71" ht="13">
      <c r="A32" s="173">
        <v>28</v>
      </c>
      <c r="B32" s="180">
        <f t="shared" si="14"/>
        <v>1993</v>
      </c>
      <c r="C32" s="138" t="str">
        <f t="shared" si="27"/>
        <v/>
      </c>
      <c r="D32" s="138">
        <f t="shared" si="27"/>
        <v>0</v>
      </c>
      <c r="E32" s="138">
        <f t="shared" si="27"/>
        <v>0</v>
      </c>
      <c r="F32" s="138">
        <f t="shared" si="27"/>
        <v>1</v>
      </c>
      <c r="G32" s="138">
        <f t="shared" si="27"/>
        <v>0</v>
      </c>
      <c r="H32" s="138">
        <f t="shared" si="27"/>
        <v>0</v>
      </c>
      <c r="I32" s="138">
        <f t="shared" si="27"/>
        <v>0</v>
      </c>
      <c r="J32" s="138">
        <f t="shared" si="27"/>
        <v>0</v>
      </c>
      <c r="K32" s="138">
        <f t="shared" si="27"/>
        <v>0</v>
      </c>
      <c r="L32" s="138">
        <f t="shared" si="27"/>
        <v>0</v>
      </c>
      <c r="M32" s="174">
        <f t="shared" si="4"/>
        <v>1.0510241476409896E-2</v>
      </c>
      <c r="O32" s="173">
        <v>28</v>
      </c>
      <c r="P32" s="180">
        <f t="shared" si="15"/>
        <v>1993</v>
      </c>
      <c r="Q32" s="138" t="str">
        <f t="shared" si="28"/>
        <v/>
      </c>
      <c r="R32" s="138">
        <f t="shared" si="28"/>
        <v>0</v>
      </c>
      <c r="S32" s="138">
        <f t="shared" si="28"/>
        <v>0.05</v>
      </c>
      <c r="T32" s="138">
        <f t="shared" si="28"/>
        <v>0.95</v>
      </c>
      <c r="U32" s="138">
        <f t="shared" si="28"/>
        <v>0</v>
      </c>
      <c r="V32" s="138">
        <f t="shared" si="28"/>
        <v>0</v>
      </c>
      <c r="W32" s="138">
        <f t="shared" si="28"/>
        <v>0</v>
      </c>
      <c r="X32" s="138">
        <f t="shared" si="28"/>
        <v>0</v>
      </c>
      <c r="Y32" s="138">
        <f t="shared" si="28"/>
        <v>0</v>
      </c>
      <c r="Z32" s="138">
        <f t="shared" si="28"/>
        <v>0</v>
      </c>
      <c r="AA32" s="174">
        <f t="shared" si="6"/>
        <v>5.0062887732439621E-3</v>
      </c>
      <c r="AC32" s="173">
        <v>28</v>
      </c>
      <c r="AD32" s="180">
        <f t="shared" si="16"/>
        <v>1993</v>
      </c>
      <c r="AE32" s="138">
        <f t="shared" si="29"/>
        <v>0</v>
      </c>
      <c r="AF32" s="138">
        <f t="shared" si="29"/>
        <v>0.45</v>
      </c>
      <c r="AG32" s="138">
        <f t="shared" si="29"/>
        <v>0.3</v>
      </c>
      <c r="AH32" s="138">
        <f t="shared" si="29"/>
        <v>0.25</v>
      </c>
      <c r="AI32" s="138">
        <f t="shared" si="29"/>
        <v>0</v>
      </c>
      <c r="AJ32" s="138">
        <f t="shared" si="29"/>
        <v>0</v>
      </c>
      <c r="AK32" s="138">
        <f t="shared" si="29"/>
        <v>0</v>
      </c>
      <c r="AL32" s="138">
        <f t="shared" si="29"/>
        <v>0</v>
      </c>
      <c r="AM32" s="138">
        <f t="shared" si="29"/>
        <v>0</v>
      </c>
      <c r="AN32" s="138">
        <f t="shared" si="29"/>
        <v>0</v>
      </c>
      <c r="AO32" s="174">
        <f t="shared" si="8"/>
        <v>8.6724338260392507E-5</v>
      </c>
      <c r="AP32" s="139"/>
      <c r="AR32" s="180">
        <f t="shared" si="17"/>
        <v>1993</v>
      </c>
      <c r="AS32" s="103" t="str">
        <f t="shared" si="18"/>
        <v>M</v>
      </c>
      <c r="AT32" s="140">
        <f t="shared" si="9"/>
        <v>0</v>
      </c>
      <c r="AU32" s="147"/>
      <c r="AX32" s="180">
        <f t="shared" si="19"/>
        <v>1993</v>
      </c>
      <c r="AY32" s="103" t="str">
        <f t="shared" si="20"/>
        <v>M</v>
      </c>
      <c r="AZ32" s="140">
        <f t="shared" si="10"/>
        <v>2.671284291296938E-4</v>
      </c>
      <c r="BA32" s="147"/>
      <c r="BD32" s="180">
        <f t="shared" si="21"/>
        <v>1993</v>
      </c>
      <c r="BE32" s="103" t="str">
        <f t="shared" si="22"/>
        <v>M</v>
      </c>
      <c r="BF32" s="140">
        <f t="shared" si="11"/>
        <v>2.330291755473754E-4</v>
      </c>
      <c r="BG32" s="147"/>
      <c r="BJ32" s="180">
        <f t="shared" si="23"/>
        <v>1993</v>
      </c>
      <c r="BK32" s="103" t="str">
        <f t="shared" si="24"/>
        <v>U</v>
      </c>
      <c r="BL32" s="140">
        <f t="shared" si="12"/>
        <v>1.7105092291821048E-4</v>
      </c>
      <c r="BM32" s="147"/>
      <c r="BP32" s="180">
        <f t="shared" si="25"/>
        <v>1993</v>
      </c>
      <c r="BQ32" s="103" t="str">
        <f t="shared" si="26"/>
        <v>U</v>
      </c>
      <c r="BR32" s="140">
        <f t="shared" si="13"/>
        <v>1.9402946475424382E-4</v>
      </c>
      <c r="BS32" s="147"/>
    </row>
    <row r="33" spans="1:74" ht="13">
      <c r="A33" s="173">
        <v>29</v>
      </c>
      <c r="B33" s="180">
        <f t="shared" si="14"/>
        <v>1992</v>
      </c>
      <c r="C33" s="138" t="str">
        <f t="shared" si="27"/>
        <v/>
      </c>
      <c r="D33" s="138">
        <f t="shared" si="27"/>
        <v>0</v>
      </c>
      <c r="E33" s="138">
        <f t="shared" si="27"/>
        <v>0</v>
      </c>
      <c r="F33" s="138">
        <f t="shared" si="27"/>
        <v>1</v>
      </c>
      <c r="G33" s="138">
        <f t="shared" si="27"/>
        <v>0</v>
      </c>
      <c r="H33" s="138">
        <f t="shared" si="27"/>
        <v>0</v>
      </c>
      <c r="I33" s="138">
        <f t="shared" si="27"/>
        <v>0</v>
      </c>
      <c r="J33" s="138">
        <f t="shared" si="27"/>
        <v>0</v>
      </c>
      <c r="K33" s="138">
        <f t="shared" si="27"/>
        <v>0</v>
      </c>
      <c r="L33" s="138">
        <f t="shared" si="27"/>
        <v>0</v>
      </c>
      <c r="M33" s="174">
        <f t="shared" si="4"/>
        <v>6.9384622933380677E-3</v>
      </c>
      <c r="O33" s="173">
        <v>29</v>
      </c>
      <c r="P33" s="180">
        <f t="shared" si="15"/>
        <v>1992</v>
      </c>
      <c r="Q33" s="138" t="str">
        <f t="shared" si="28"/>
        <v/>
      </c>
      <c r="R33" s="138">
        <f t="shared" si="28"/>
        <v>0</v>
      </c>
      <c r="S33" s="138">
        <f t="shared" si="28"/>
        <v>0.05</v>
      </c>
      <c r="T33" s="138">
        <f t="shared" si="28"/>
        <v>0.95</v>
      </c>
      <c r="U33" s="138">
        <f t="shared" si="28"/>
        <v>0</v>
      </c>
      <c r="V33" s="138">
        <f t="shared" si="28"/>
        <v>0</v>
      </c>
      <c r="W33" s="138">
        <f t="shared" si="28"/>
        <v>0</v>
      </c>
      <c r="X33" s="138">
        <f t="shared" si="28"/>
        <v>0</v>
      </c>
      <c r="Y33" s="138">
        <f t="shared" si="28"/>
        <v>0</v>
      </c>
      <c r="Z33" s="138">
        <f t="shared" si="28"/>
        <v>0</v>
      </c>
      <c r="AA33" s="174">
        <f t="shared" si="6"/>
        <v>3.7547165799329723E-3</v>
      </c>
      <c r="AC33" s="173">
        <v>29</v>
      </c>
      <c r="AD33" s="180">
        <f t="shared" si="16"/>
        <v>1992</v>
      </c>
      <c r="AE33" s="138">
        <f t="shared" si="29"/>
        <v>0</v>
      </c>
      <c r="AF33" s="138">
        <f t="shared" si="29"/>
        <v>0.45</v>
      </c>
      <c r="AG33" s="138">
        <f t="shared" si="29"/>
        <v>0.3</v>
      </c>
      <c r="AH33" s="138">
        <f t="shared" si="29"/>
        <v>0.25</v>
      </c>
      <c r="AI33" s="138">
        <f t="shared" si="29"/>
        <v>0</v>
      </c>
      <c r="AJ33" s="138">
        <f t="shared" si="29"/>
        <v>0</v>
      </c>
      <c r="AK33" s="138">
        <f t="shared" si="29"/>
        <v>0</v>
      </c>
      <c r="AL33" s="138">
        <f t="shared" si="29"/>
        <v>0</v>
      </c>
      <c r="AM33" s="138">
        <f t="shared" si="29"/>
        <v>0</v>
      </c>
      <c r="AN33" s="138">
        <f t="shared" si="29"/>
        <v>0</v>
      </c>
      <c r="AO33" s="174">
        <f t="shared" si="8"/>
        <v>6.2410177401123407E-5</v>
      </c>
      <c r="AP33" s="139"/>
      <c r="AR33" s="180">
        <f t="shared" si="17"/>
        <v>1992</v>
      </c>
      <c r="AS33" s="103" t="str">
        <f t="shared" si="18"/>
        <v>M</v>
      </c>
      <c r="AT33" s="140">
        <f t="shared" si="9"/>
        <v>0</v>
      </c>
      <c r="AU33" s="147"/>
      <c r="AX33" s="180">
        <f t="shared" si="19"/>
        <v>1992</v>
      </c>
      <c r="AY33" s="103" t="str">
        <f t="shared" si="20"/>
        <v>M</v>
      </c>
      <c r="AZ33" s="140">
        <f t="shared" si="10"/>
        <v>1.602770574778163E-4</v>
      </c>
      <c r="BA33" s="147"/>
      <c r="BD33" s="180">
        <f t="shared" si="21"/>
        <v>1992</v>
      </c>
      <c r="BE33" s="103" t="str">
        <f t="shared" si="22"/>
        <v>M</v>
      </c>
      <c r="BF33" s="140">
        <f t="shared" si="11"/>
        <v>1.2550792306343376E-4</v>
      </c>
      <c r="BG33" s="147"/>
      <c r="BJ33" s="180">
        <f t="shared" si="23"/>
        <v>1992</v>
      </c>
      <c r="BK33" s="103" t="str">
        <f t="shared" si="24"/>
        <v>U</v>
      </c>
      <c r="BL33" s="140">
        <f t="shared" si="12"/>
        <v>1.2722711396726688E-4</v>
      </c>
      <c r="BM33" s="147"/>
      <c r="BP33" s="180">
        <f t="shared" si="25"/>
        <v>1992</v>
      </c>
      <c r="BQ33" s="103" t="str">
        <f t="shared" si="26"/>
        <v>U</v>
      </c>
      <c r="BR33" s="140">
        <f t="shared" si="13"/>
        <v>1.2973414972256191E-4</v>
      </c>
      <c r="BS33" s="147"/>
    </row>
    <row r="34" spans="1:74" ht="13.5" thickBot="1">
      <c r="A34" s="175">
        <v>30</v>
      </c>
      <c r="B34" s="181">
        <f>B33-1</f>
        <v>1991</v>
      </c>
      <c r="C34" s="176" t="str">
        <f t="shared" si="27"/>
        <v/>
      </c>
      <c r="D34" s="176">
        <f t="shared" si="27"/>
        <v>0</v>
      </c>
      <c r="E34" s="176">
        <f t="shared" si="27"/>
        <v>0</v>
      </c>
      <c r="F34" s="176">
        <f t="shared" si="27"/>
        <v>1</v>
      </c>
      <c r="G34" s="176">
        <f t="shared" si="27"/>
        <v>0</v>
      </c>
      <c r="H34" s="176">
        <f t="shared" si="27"/>
        <v>0</v>
      </c>
      <c r="I34" s="176">
        <f>VLOOKUP($B34,techs,I$2,FALSE)</f>
        <v>0</v>
      </c>
      <c r="J34" s="176">
        <f t="shared" si="27"/>
        <v>0</v>
      </c>
      <c r="K34" s="176">
        <f t="shared" si="27"/>
        <v>0</v>
      </c>
      <c r="L34" s="176">
        <f t="shared" si="27"/>
        <v>0</v>
      </c>
      <c r="M34" s="174">
        <f t="shared" si="4"/>
        <v>0.10407693440007103</v>
      </c>
      <c r="O34" s="175">
        <v>30</v>
      </c>
      <c r="P34" s="181">
        <f>P33-1</f>
        <v>1991</v>
      </c>
      <c r="Q34" s="176" t="str">
        <f t="shared" si="28"/>
        <v/>
      </c>
      <c r="R34" s="176">
        <f t="shared" si="28"/>
        <v>0</v>
      </c>
      <c r="S34" s="176">
        <f t="shared" si="28"/>
        <v>0.05</v>
      </c>
      <c r="T34" s="176">
        <f t="shared" si="28"/>
        <v>0.95</v>
      </c>
      <c r="U34" s="176">
        <f t="shared" si="28"/>
        <v>0</v>
      </c>
      <c r="V34" s="176">
        <f t="shared" si="28"/>
        <v>0</v>
      </c>
      <c r="W34" s="176">
        <f t="shared" si="28"/>
        <v>0</v>
      </c>
      <c r="X34" s="176">
        <f t="shared" si="28"/>
        <v>0</v>
      </c>
      <c r="Y34" s="176">
        <f t="shared" si="28"/>
        <v>0</v>
      </c>
      <c r="Z34" s="176">
        <f t="shared" si="28"/>
        <v>0</v>
      </c>
      <c r="AA34" s="174">
        <f t="shared" si="6"/>
        <v>2.878616044615278E-2</v>
      </c>
      <c r="AC34" s="175">
        <v>30</v>
      </c>
      <c r="AD34" s="181">
        <f>AD33-1</f>
        <v>1991</v>
      </c>
      <c r="AE34" s="176">
        <f t="shared" si="29"/>
        <v>0</v>
      </c>
      <c r="AF34" s="176">
        <f t="shared" si="29"/>
        <v>0.45</v>
      </c>
      <c r="AG34" s="176">
        <f t="shared" si="29"/>
        <v>0.3</v>
      </c>
      <c r="AH34" s="176">
        <f t="shared" si="29"/>
        <v>0.25</v>
      </c>
      <c r="AI34" s="176">
        <f t="shared" si="29"/>
        <v>0</v>
      </c>
      <c r="AJ34" s="176">
        <f t="shared" si="29"/>
        <v>0</v>
      </c>
      <c r="AK34" s="176">
        <f t="shared" si="29"/>
        <v>0</v>
      </c>
      <c r="AL34" s="176">
        <f t="shared" si="29"/>
        <v>0</v>
      </c>
      <c r="AM34" s="176">
        <f t="shared" si="29"/>
        <v>0</v>
      </c>
      <c r="AN34" s="176">
        <f t="shared" si="29"/>
        <v>0</v>
      </c>
      <c r="AO34" s="174">
        <f t="shared" si="8"/>
        <v>2.802519629768065E-4</v>
      </c>
      <c r="AP34" s="139"/>
      <c r="AR34" s="181">
        <f>AR33-1</f>
        <v>1991</v>
      </c>
      <c r="AS34" s="103" t="str">
        <f t="shared" si="18"/>
        <v>M</v>
      </c>
      <c r="AT34" s="140">
        <f t="shared" si="9"/>
        <v>2.460863412058739E-4</v>
      </c>
      <c r="AU34" s="170"/>
      <c r="AX34" s="181">
        <f>AX33-1</f>
        <v>1991</v>
      </c>
      <c r="AY34" s="103" t="str">
        <f t="shared" si="20"/>
        <v>M</v>
      </c>
      <c r="AZ34" s="140">
        <f t="shared" si="10"/>
        <v>1.2287907739965914E-3</v>
      </c>
      <c r="BA34" s="170"/>
      <c r="BD34" s="181">
        <f>BD33-1</f>
        <v>1991</v>
      </c>
      <c r="BE34" s="103" t="str">
        <f t="shared" si="22"/>
        <v>M</v>
      </c>
      <c r="BF34" s="140">
        <f t="shared" si="11"/>
        <v>5.1840229091418277E-4</v>
      </c>
      <c r="BG34" s="170"/>
      <c r="BJ34" s="181">
        <f>BJ33-1</f>
        <v>1991</v>
      </c>
      <c r="BK34" s="103" t="str">
        <f t="shared" si="24"/>
        <v>U</v>
      </c>
      <c r="BL34" s="140">
        <f t="shared" si="12"/>
        <v>1.7317819299097505E-3</v>
      </c>
      <c r="BM34" s="170"/>
      <c r="BP34" s="181">
        <f>BP33-1</f>
        <v>1991</v>
      </c>
      <c r="BQ34" s="103" t="str">
        <f t="shared" si="26"/>
        <v>U</v>
      </c>
      <c r="BR34" s="140">
        <f t="shared" si="13"/>
        <v>5.6713656732095951E-4</v>
      </c>
      <c r="BS34" s="170"/>
    </row>
    <row r="35" spans="1:74" ht="13">
      <c r="B35" s="101"/>
      <c r="C35" s="101"/>
      <c r="D35" s="101"/>
      <c r="E35" s="101"/>
      <c r="F35" s="101"/>
      <c r="G35" s="101"/>
      <c r="H35" s="101"/>
      <c r="I35" s="101"/>
      <c r="J35" s="101"/>
      <c r="K35" s="101"/>
      <c r="L35" s="101"/>
      <c r="M35" s="102">
        <f>INDEX('Vehicle Characteristics'!$B$30:$J$40,MATCH(B1,'Vehicle Characteristics'!$B$30:$B$40,0),MATCH(B2,'Vehicle Characteristics'!$B$30:$J$30,0))/10^9</f>
        <v>6.9412826750907701</v>
      </c>
      <c r="P35" s="101"/>
      <c r="Q35" s="101"/>
      <c r="R35" s="101"/>
      <c r="S35" s="101"/>
      <c r="T35" s="101"/>
      <c r="U35" s="101"/>
      <c r="V35" s="101"/>
      <c r="W35" s="101"/>
      <c r="X35" s="101"/>
      <c r="Y35" s="101"/>
      <c r="Z35" s="101"/>
      <c r="AA35" s="102">
        <f>INDEX('Vehicle Characteristics'!$B$30:$J$40,MATCH(P1,'Vehicle Characteristics'!$B$30:$B$40,0),MATCH(P2,'Vehicle Characteristics'!$B$30:$J$30,0))/10^9</f>
        <v>2.2691765545890878</v>
      </c>
      <c r="AD35" s="101"/>
      <c r="AE35" s="101"/>
      <c r="AF35" s="101"/>
      <c r="AG35" s="101"/>
      <c r="AH35" s="101"/>
      <c r="AI35" s="101"/>
      <c r="AJ35" s="101"/>
      <c r="AK35" s="101"/>
      <c r="AL35" s="101"/>
      <c r="AM35" s="101"/>
      <c r="AN35" s="101"/>
      <c r="AO35" s="102">
        <f>INDEX('Vehicle Characteristics'!$B$30:$J$40,MATCH(AD1,'Vehicle Characteristics'!$B$30:$B$40,0),MATCH(AD2,'Vehicle Characteristics'!$B$30:$J$30,0))/10^9</f>
        <v>3.9456014379414234E-2</v>
      </c>
      <c r="AP35" s="102"/>
      <c r="AS35" s="142"/>
      <c r="AT35" s="102">
        <f>INDEX('Vehicle Characteristics'!$B$30:$J$40,MATCH(AR1,'Vehicle Characteristics'!$B$30:$B$40,0),MATCH(AR2,'Vehicle Characteristics'!$B$30:$J$30,0))/10^9</f>
        <v>4.2616765555586592E-2</v>
      </c>
      <c r="AU35" s="141"/>
      <c r="AY35" s="142"/>
      <c r="AZ35" s="102">
        <f>INDEX('Vehicle Characteristics'!$B$30:$J$40,MATCH(AX1,'Vehicle Characteristics'!$B$30:$B$40,0),MATCH(AX2,'Vehicle Characteristics'!$B$30:$J$30,0))/10^9</f>
        <v>9.9578135024187636E-2</v>
      </c>
      <c r="BA35" s="141"/>
      <c r="BE35" s="142"/>
      <c r="BF35" s="102">
        <f>INDEX('Vehicle Characteristics'!$B$30:$J$40,MATCH(BD1,'Vehicle Characteristics'!$B$30:$B$40,0),MATCH(BD2,'Vehicle Characteristics'!$B$30:$J$30,0))/10^9</f>
        <v>0.30449508696340166</v>
      </c>
      <c r="BG35" s="141"/>
      <c r="BK35" s="142"/>
      <c r="BL35" s="102">
        <f>INDEX('Vehicle Characteristics'!$B$30:$J$40,MATCH(BJ1,'Vehicle Characteristics'!$B$30:$B$40,0),MATCH(BJ2,'Vehicle Characteristics'!$B$30:$J$30,0))/10^9</f>
        <v>0.12048458828999999</v>
      </c>
      <c r="BM35" s="141"/>
      <c r="BQ35" s="142"/>
      <c r="BR35" s="102">
        <f>INDEX('Vehicle Characteristics'!$B$30:$J$40,MATCH(BP1,'Vehicle Characteristics'!$B$30:$B$40,0),MATCH(BP2,'Vehicle Characteristics'!$B$30:$J$30,0))/10^9</f>
        <v>7.7123142327184133E-2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0">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1">P39*VLOOKUP($A39,N2OEF,3,FALSE)</f>
        <v>0</v>
      </c>
      <c r="AA39" s="110">
        <f>P39*VLOOKUP($A39,CH4EF,3,FALSE)</f>
        <v>0</v>
      </c>
      <c r="AC39" s="117" t="s">
        <v>37</v>
      </c>
      <c r="AD39" s="109">
        <f>SUMPRODUCT(AE$4:AE$34,AO$4:AO$34)</f>
        <v>0</v>
      </c>
      <c r="AE39" s="103"/>
      <c r="AF39" s="103"/>
      <c r="AG39" s="103"/>
      <c r="AH39" s="103"/>
      <c r="AI39" s="103"/>
      <c r="AJ39" s="103"/>
      <c r="AK39" s="103"/>
      <c r="AL39" s="103"/>
      <c r="AM39" s="109"/>
      <c r="AN39" s="109">
        <f t="shared" ref="AN39:AN48" si="32">AD39*VLOOKUP($A39,N2OEF,4,FALSE)</f>
        <v>0</v>
      </c>
      <c r="AO39" s="110">
        <f>AD39*VLOOKUP($A39,CH4EF,4,FALSE)</f>
        <v>0</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U39" s="146"/>
      <c r="BV39" s="147"/>
    </row>
    <row r="40" spans="1:74" ht="13">
      <c r="A40" s="117" t="s">
        <v>31</v>
      </c>
      <c r="B40" s="109">
        <f>SUMPRODUCT(D$4:D$34,M$4:M$34)</f>
        <v>0</v>
      </c>
      <c r="C40" s="103"/>
      <c r="D40" s="103"/>
      <c r="E40" s="103"/>
      <c r="F40" s="103"/>
      <c r="G40" s="103"/>
      <c r="H40" s="103"/>
      <c r="I40" s="103"/>
      <c r="J40" s="103"/>
      <c r="K40" s="109"/>
      <c r="L40" s="109">
        <f t="shared" si="30"/>
        <v>0</v>
      </c>
      <c r="M40" s="110">
        <f>B40*VLOOKUP($A40,CH4EF,2,FALSE)</f>
        <v>0</v>
      </c>
      <c r="O40" s="117" t="s">
        <v>31</v>
      </c>
      <c r="P40" s="109">
        <f>SUMPRODUCT(R$4:R$34,AA$4:AA$34)</f>
        <v>0</v>
      </c>
      <c r="Q40" s="103"/>
      <c r="R40" s="103"/>
      <c r="S40" s="103"/>
      <c r="T40" s="103"/>
      <c r="U40" s="103"/>
      <c r="V40" s="103"/>
      <c r="W40" s="103"/>
      <c r="X40" s="103"/>
      <c r="Y40" s="109"/>
      <c r="Z40" s="109">
        <f t="shared" si="31"/>
        <v>0</v>
      </c>
      <c r="AA40" s="110">
        <f>P40*VLOOKUP($A40,CH4EF,3,FALSE)</f>
        <v>0</v>
      </c>
      <c r="AC40" s="117" t="s">
        <v>31</v>
      </c>
      <c r="AD40" s="109">
        <f>SUMPRODUCT(AF$4:AF$34,AO$4:AO$34)</f>
        <v>3.2570526835967511E-4</v>
      </c>
      <c r="AE40" s="103"/>
      <c r="AF40" s="103"/>
      <c r="AG40" s="103"/>
      <c r="AH40" s="103"/>
      <c r="AI40" s="103"/>
      <c r="AJ40" s="103"/>
      <c r="AK40" s="103"/>
      <c r="AL40" s="103"/>
      <c r="AM40" s="109"/>
      <c r="AN40" s="109">
        <f t="shared" si="32"/>
        <v>1.5405859193412634E-5</v>
      </c>
      <c r="AO40" s="110">
        <f>AD40*VLOOKUP($A40,CH4EF,4,FALSE)</f>
        <v>1.3617737270118016E-4</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U40" s="146"/>
      <c r="BV40" s="147"/>
    </row>
    <row r="41" spans="1:74" ht="13">
      <c r="A41" s="117" t="s">
        <v>29</v>
      </c>
      <c r="B41" s="109">
        <f>SUMPRODUCT(E$4:E$34,M$4:M$34)</f>
        <v>0</v>
      </c>
      <c r="C41" s="103"/>
      <c r="D41" s="103"/>
      <c r="E41" s="103"/>
      <c r="F41" s="103"/>
      <c r="G41" s="103"/>
      <c r="H41" s="103"/>
      <c r="I41" s="103"/>
      <c r="J41" s="103"/>
      <c r="K41" s="109"/>
      <c r="L41" s="109">
        <f t="shared" si="30"/>
        <v>0</v>
      </c>
      <c r="M41" s="110">
        <f>B41*VLOOKUP($A41,CH4EF,2,FALSE)</f>
        <v>0</v>
      </c>
      <c r="O41" s="117" t="s">
        <v>29</v>
      </c>
      <c r="P41" s="109">
        <f>SUMPRODUCT(S$4:S$34,AA$4:AA$34)</f>
        <v>1.8773582899664857E-3</v>
      </c>
      <c r="Q41" s="103"/>
      <c r="R41" s="103"/>
      <c r="S41" s="103"/>
      <c r="T41" s="103"/>
      <c r="U41" s="103"/>
      <c r="V41" s="103"/>
      <c r="W41" s="103"/>
      <c r="X41" s="103"/>
      <c r="Y41" s="109"/>
      <c r="Z41" s="109">
        <f t="shared" si="31"/>
        <v>1.1996319472885843E-4</v>
      </c>
      <c r="AA41" s="110">
        <f>P41*VLOOKUP($A41,CH4EF,3,FALSE)</f>
        <v>2.8460751675891927E-4</v>
      </c>
      <c r="AC41" s="117" t="s">
        <v>29</v>
      </c>
      <c r="AD41" s="109">
        <f>SUMPRODUCT(AG$4:AG$34,AO$4:AO$34)</f>
        <v>2.8078885280583623E-4</v>
      </c>
      <c r="AE41" s="103"/>
      <c r="AF41" s="103"/>
      <c r="AG41" s="103"/>
      <c r="AH41" s="103"/>
      <c r="AI41" s="103"/>
      <c r="AJ41" s="103"/>
      <c r="AK41" s="103"/>
      <c r="AL41" s="103"/>
      <c r="AM41" s="109"/>
      <c r="AN41" s="109">
        <f t="shared" si="32"/>
        <v>3.6979891914528636E-5</v>
      </c>
      <c r="AO41" s="110">
        <f>AD41*VLOOKUP($A41,CH4EF,4,FALSE)</f>
        <v>6.6153853721055019E-5</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U41" s="146"/>
      <c r="BV41" s="147"/>
    </row>
    <row r="42" spans="1:74" ht="13">
      <c r="A42" s="117" t="s">
        <v>27</v>
      </c>
      <c r="B42" s="109">
        <f>SUMPRODUCT(F$4:F$34,M$4:M$34)</f>
        <v>0.15388221611887917</v>
      </c>
      <c r="C42" s="103"/>
      <c r="D42" s="103"/>
      <c r="E42" s="103"/>
      <c r="F42" s="103"/>
      <c r="G42" s="103"/>
      <c r="H42" s="103"/>
      <c r="I42" s="103"/>
      <c r="J42" s="103"/>
      <c r="K42" s="109"/>
      <c r="L42" s="109">
        <f t="shared" si="30"/>
        <v>9.9561793828914814E-3</v>
      </c>
      <c r="M42" s="110">
        <f>B42*VLOOKUP($A42,CH4EF,2,FALSE)</f>
        <v>1.0833308014769094E-2</v>
      </c>
      <c r="O42" s="117" t="s">
        <v>27</v>
      </c>
      <c r="P42" s="109">
        <f>SUMPRODUCT(T$4:T$34,AA$4:AA$34)</f>
        <v>4.2177982914580379E-2</v>
      </c>
      <c r="Q42" s="103"/>
      <c r="R42" s="103"/>
      <c r="S42" s="103"/>
      <c r="T42" s="103"/>
      <c r="U42" s="103"/>
      <c r="V42" s="103"/>
      <c r="W42" s="103"/>
      <c r="X42" s="103"/>
      <c r="Y42" s="109"/>
      <c r="Z42" s="109">
        <f t="shared" si="31"/>
        <v>4.4539949957796881E-3</v>
      </c>
      <c r="AA42" s="110">
        <f t="shared" ref="AA42:AA48" si="33">P42*VLOOKUP($A42,CH4EF,3,FALSE)</f>
        <v>3.2730114741714375E-3</v>
      </c>
      <c r="AC42" s="117" t="s">
        <v>27</v>
      </c>
      <c r="AD42" s="109">
        <f>SUMPRODUCT(AH$4:AH$34,AO$4:AO$34)</f>
        <v>2.0869968199002884E-4</v>
      </c>
      <c r="AE42" s="103"/>
      <c r="AF42" s="103"/>
      <c r="AG42" s="103"/>
      <c r="AH42" s="103"/>
      <c r="AI42" s="103"/>
      <c r="AJ42" s="103"/>
      <c r="AK42" s="103"/>
      <c r="AL42" s="103"/>
      <c r="AM42" s="109"/>
      <c r="AN42" s="109">
        <f t="shared" si="32"/>
        <v>4.4557382104871155E-5</v>
      </c>
      <c r="AO42" s="110">
        <f>AD42*VLOOKUP($A42,CH4EF,4,FALSE)</f>
        <v>5.4888016363377586E-5</v>
      </c>
      <c r="AP42" s="109"/>
      <c r="AQ42" s="127" t="s">
        <v>33</v>
      </c>
      <c r="AR42" s="148">
        <f>SUMIF(AS$4:AS$34,$AQ42,AT$4:AT$34)</f>
        <v>3.456795966661336E-3</v>
      </c>
      <c r="AS42" s="148"/>
      <c r="AT42" s="148">
        <f>AR42*VLOOKUP($AQ42,N2OEF,5,FALSE)</f>
        <v>3.4567959666613359E-6</v>
      </c>
      <c r="AU42" s="149">
        <f>AR42*VLOOKUP($AQ42,CH4EF,5,FALSE)</f>
        <v>1.7283979833306679E-6</v>
      </c>
      <c r="AW42" s="127" t="s">
        <v>33</v>
      </c>
      <c r="AX42" s="148">
        <f>SUMIF(AY$4:AY$34,$AQ42,AZ$4:AZ$34)</f>
        <v>1.6380599175012479E-2</v>
      </c>
      <c r="AY42" s="148"/>
      <c r="AZ42" s="148">
        <f>AX42*VLOOKUP($AQ42,N2OEF,6,FALSE)</f>
        <v>2.2932838845017472E-5</v>
      </c>
      <c r="BA42" s="149">
        <f>AX42*VLOOKUP($AQ42,CH4EF,6,FALSE)</f>
        <v>1.4742539257511231E-5</v>
      </c>
      <c r="BC42" s="127" t="s">
        <v>33</v>
      </c>
      <c r="BD42" s="148">
        <f>SUMIF(BE$4:BE$34,$AQ42,BF$4:BF$34)</f>
        <v>1.529715961713001E-2</v>
      </c>
      <c r="BE42" s="148"/>
      <c r="BF42" s="148">
        <f>BD42*VLOOKUP($AQ42,N2OEF,7,FALSE)</f>
        <v>7.3426366162224034E-5</v>
      </c>
      <c r="BG42" s="149">
        <f>BD42*VLOOKUP($AQ42,CH4EF,7,FALSE)</f>
        <v>7.8015514047363057E-5</v>
      </c>
      <c r="BI42" s="127"/>
      <c r="BJ42" s="148"/>
      <c r="BK42" s="148"/>
      <c r="BL42" s="148"/>
      <c r="BM42" s="149"/>
      <c r="BO42" s="127"/>
      <c r="BP42" s="148"/>
      <c r="BQ42" s="148"/>
      <c r="BR42" s="148"/>
      <c r="BS42" s="149"/>
      <c r="BU42" s="146"/>
      <c r="BV42" s="147"/>
    </row>
    <row r="43" spans="1:74" ht="13">
      <c r="A43" s="117" t="s">
        <v>25</v>
      </c>
      <c r="B43" s="109">
        <f>SUMPRODUCT(G$4:G$34,M$4:M$34)</f>
        <v>0.12148643995978307</v>
      </c>
      <c r="C43" s="103"/>
      <c r="D43" s="103"/>
      <c r="E43" s="103"/>
      <c r="F43" s="103"/>
      <c r="G43" s="103"/>
      <c r="H43" s="103"/>
      <c r="I43" s="103"/>
      <c r="J43" s="103"/>
      <c r="K43" s="109"/>
      <c r="L43" s="109">
        <f t="shared" si="30"/>
        <v>5.2117682742746935E-3</v>
      </c>
      <c r="M43" s="110">
        <f t="shared" ref="M43:M48" si="34">B43*VLOOKUP($A43,CH4EF,2,FALSE)</f>
        <v>3.2922825229101211E-3</v>
      </c>
      <c r="O43" s="117" t="s">
        <v>25</v>
      </c>
      <c r="P43" s="109">
        <f>SUMPRODUCT(U$4:U$34,AA$4:AA$34)</f>
        <v>0.11074887018735052</v>
      </c>
      <c r="Q43" s="103"/>
      <c r="R43" s="103"/>
      <c r="S43" s="103"/>
      <c r="T43" s="103"/>
      <c r="U43" s="103"/>
      <c r="V43" s="103"/>
      <c r="W43" s="103"/>
      <c r="X43" s="103"/>
      <c r="Y43" s="109"/>
      <c r="Z43" s="109">
        <f t="shared" si="31"/>
        <v>9.6462265933182304E-3</v>
      </c>
      <c r="AA43" s="110">
        <f t="shared" si="33"/>
        <v>5.0058489324682435E-3</v>
      </c>
      <c r="AC43" s="117" t="s">
        <v>25</v>
      </c>
      <c r="AD43" s="109">
        <f>SUMPRODUCT(AI$4:AI$34,AO$4:AO$34)</f>
        <v>2.3152168617578254E-3</v>
      </c>
      <c r="AE43" s="103"/>
      <c r="AF43" s="103"/>
      <c r="AG43" s="103"/>
      <c r="AH43" s="103"/>
      <c r="AI43" s="103"/>
      <c r="AJ43" s="103"/>
      <c r="AK43" s="103"/>
      <c r="AL43" s="103"/>
      <c r="AM43" s="109"/>
      <c r="AN43" s="109">
        <f t="shared" si="32"/>
        <v>4.0516295080761941E-4</v>
      </c>
      <c r="AO43" s="110">
        <f t="shared" ref="AO43:AO48" si="35">AD43*VLOOKUP($A43,CH4EF,4,FALSE)</f>
        <v>1.5164670444513758E-4</v>
      </c>
      <c r="AP43" s="109"/>
      <c r="AQ43" s="117" t="s">
        <v>35</v>
      </c>
      <c r="AR43" s="150">
        <f>SUMIF(AS$4:AS$34,$AQ43,AT$4:AT$34)</f>
        <v>2.676075072572296E-4</v>
      </c>
      <c r="AS43" s="150"/>
      <c r="AT43" s="150">
        <f>AR43*VLOOKUP($AQ43,N2OEF,5,FALSE)</f>
        <v>2.6760750725722962E-7</v>
      </c>
      <c r="AU43" s="151">
        <f>AR43*VLOOKUP($AQ43,CH4EF,5,FALSE)</f>
        <v>1.3380375362861481E-7</v>
      </c>
      <c r="AW43" s="117" t="s">
        <v>35</v>
      </c>
      <c r="AX43" s="150">
        <f>SUMIF(AY$4:AY$34,$AQ43,AZ$4:AZ$34)</f>
        <v>2.4041558621672437E-3</v>
      </c>
      <c r="AY43" s="150"/>
      <c r="AZ43" s="150">
        <f>AX43*VLOOKUP($AQ43,N2OEF,6,FALSE)</f>
        <v>3.365818207034141E-6</v>
      </c>
      <c r="BA43" s="151">
        <f>AX43*VLOOKUP($AQ43,CH4EF,6,FALSE)</f>
        <v>2.1637402759505194E-6</v>
      </c>
      <c r="BC43" s="117" t="s">
        <v>35</v>
      </c>
      <c r="BD43" s="150">
        <f>SUMIF(BE$4:BE$34,$AQ43,BF$4:BF$34)</f>
        <v>1.3896151191000683E-2</v>
      </c>
      <c r="BE43" s="150"/>
      <c r="BF43" s="150">
        <f>BD43*VLOOKUP($AQ43,N2OEF,7,FALSE)</f>
        <v>6.6701525716803271E-5</v>
      </c>
      <c r="BG43" s="151">
        <f>BD43*VLOOKUP($AQ43,CH4EF,7,FALSE)</f>
        <v>7.0870371074103483E-5</v>
      </c>
      <c r="BI43" s="117" t="s">
        <v>31</v>
      </c>
      <c r="BJ43" s="150">
        <f>SUMIF(BK$4:BK$34,$BI43,BL$4:BL$34)</f>
        <v>1.428144808802501E-2</v>
      </c>
      <c r="BK43" s="150"/>
      <c r="BL43" s="150">
        <f>BJ43*VLOOKUP($AQ43,N2OEF,8,FALSE)</f>
        <v>1.1853601913060758E-4</v>
      </c>
      <c r="BM43" s="151">
        <f>BJ43*VLOOKUP($AQ43,CH4EF,7,FALSE)</f>
        <v>7.2835385248927557E-5</v>
      </c>
      <c r="BO43" s="117" t="s">
        <v>31</v>
      </c>
      <c r="BP43" s="150">
        <f>SUMIF(BQ$4:BQ$34,$BI43,BR$4:BR$34)</f>
        <v>1.0114923222018998E-2</v>
      </c>
      <c r="BQ43" s="150"/>
      <c r="BR43" s="150">
        <f>BP43*VLOOKUP($AQ43,N2OEF,8,FALSE)</f>
        <v>8.3953862742757688E-5</v>
      </c>
      <c r="BS43" s="151">
        <f>BP43*VLOOKUP($AQ43,CH4EF,7,FALSE)</f>
        <v>5.1586108432296898E-5</v>
      </c>
      <c r="BU43" s="146"/>
      <c r="BV43" s="147"/>
    </row>
    <row r="44" spans="1:74" ht="13">
      <c r="A44" s="117" t="s">
        <v>23</v>
      </c>
      <c r="B44" s="109">
        <f>SUMPRODUCT(H$4:H$34,M$4:M$34)</f>
        <v>0.40110086442198384</v>
      </c>
      <c r="C44" s="103"/>
      <c r="D44" s="103"/>
      <c r="E44" s="103"/>
      <c r="F44" s="103"/>
      <c r="G44" s="103"/>
      <c r="H44" s="103"/>
      <c r="I44" s="103"/>
      <c r="J44" s="103"/>
      <c r="K44" s="109"/>
      <c r="L44" s="109">
        <f t="shared" si="30"/>
        <v>8.2225677206506694E-3</v>
      </c>
      <c r="M44" s="110">
        <f t="shared" si="34"/>
        <v>4.0110086442198389E-3</v>
      </c>
      <c r="O44" s="117" t="s">
        <v>23</v>
      </c>
      <c r="P44" s="109">
        <f>SUMPRODUCT(V$4:V$34,AA$4:AA$34)</f>
        <v>0.1454708732398505</v>
      </c>
      <c r="Q44" s="103"/>
      <c r="R44" s="103"/>
      <c r="S44" s="103"/>
      <c r="T44" s="103"/>
      <c r="U44" s="103"/>
      <c r="V44" s="103"/>
      <c r="W44" s="103"/>
      <c r="X44" s="103"/>
      <c r="Y44" s="109"/>
      <c r="Z44" s="109">
        <f t="shared" si="31"/>
        <v>3.2440004732486663E-3</v>
      </c>
      <c r="AA44" s="110">
        <f t="shared" si="33"/>
        <v>2.1529689239497877E-3</v>
      </c>
      <c r="AC44" s="117" t="s">
        <v>23</v>
      </c>
      <c r="AD44" s="109">
        <f>SUMPRODUCT(AJ$4:AJ$34,AO$4:AO$34)</f>
        <v>8.8647114360969651E-4</v>
      </c>
      <c r="AE44" s="103"/>
      <c r="AF44" s="103"/>
      <c r="AG44" s="103"/>
      <c r="AH44" s="103"/>
      <c r="AI44" s="103"/>
      <c r="AJ44" s="103"/>
      <c r="AK44" s="103"/>
      <c r="AL44" s="103"/>
      <c r="AM44" s="109"/>
      <c r="AN44" s="109">
        <f t="shared" si="32"/>
        <v>4.1309555292211857E-5</v>
      </c>
      <c r="AO44" s="110">
        <f t="shared" si="35"/>
        <v>2.6594134308290895E-5</v>
      </c>
      <c r="AP44" s="109"/>
      <c r="AQ44" s="117" t="s">
        <v>37</v>
      </c>
      <c r="AR44" s="150">
        <f>SUMIF(AS$4:AS$34,$AQ44,AT$4:AT$34)</f>
        <v>0</v>
      </c>
      <c r="AS44" s="150"/>
      <c r="AT44" s="150">
        <f>AR44*VLOOKUP($AQ44,N2OEF,5,FALSE)</f>
        <v>0</v>
      </c>
      <c r="AU44" s="151">
        <f>AR44*VLOOKUP($AQ44,CH4EF,5,FALSE)</f>
        <v>0</v>
      </c>
      <c r="AW44" s="117" t="s">
        <v>37</v>
      </c>
      <c r="AX44" s="150">
        <f>SUMIF(AY$4:AY$34,$AQ44,AZ$4:AZ$34)</f>
        <v>0</v>
      </c>
      <c r="AY44" s="150"/>
      <c r="AZ44" s="150">
        <f>AX44*VLOOKUP($AQ44,N2OEF,6,FALSE)</f>
        <v>0</v>
      </c>
      <c r="BA44" s="151">
        <f>AX44*VLOOKUP($AQ44,CH4EF,6,FALSE)</f>
        <v>0</v>
      </c>
      <c r="BC44" s="117" t="s">
        <v>37</v>
      </c>
      <c r="BD44" s="150">
        <f>SUMIF(BE$4:BE$34,$AQ44,BF$4:BF$34)</f>
        <v>0</v>
      </c>
      <c r="BE44" s="150"/>
      <c r="BF44" s="150">
        <f>BD44*VLOOKUP($AQ44,N2OEF,7,FALSE)</f>
        <v>0</v>
      </c>
      <c r="BG44" s="151">
        <f>BD44*VLOOKUP($AQ44,CH4EF,7,FALSE)</f>
        <v>0</v>
      </c>
      <c r="BI44" s="117" t="s">
        <v>37</v>
      </c>
      <c r="BJ44" s="150">
        <f>SUMIF(BK$4:BK$34,$AQ44,BL$4:BL$34)</f>
        <v>2.5197923102295182E-3</v>
      </c>
      <c r="BK44" s="150"/>
      <c r="BL44" s="150">
        <f>BJ44*VLOOKUP($AQ44,N2OEF,8,FALSE)</f>
        <v>2.0914276174905E-5</v>
      </c>
      <c r="BM44" s="151">
        <f>BJ44*VLOOKUP($AQ44,CH4EF,7,FALSE)</f>
        <v>1.2850940782170544E-5</v>
      </c>
      <c r="BO44" s="117" t="s">
        <v>37</v>
      </c>
      <c r="BP44" s="150">
        <f>SUMIF(BQ$4:BQ$34,$AQ44,BR$4:BR$34)</f>
        <v>1.3944382023381671E-3</v>
      </c>
      <c r="BQ44" s="150"/>
      <c r="BR44" s="150">
        <f>BP44*VLOOKUP($AQ44,N2OEF,8,FALSE)</f>
        <v>1.1573837079406786E-5</v>
      </c>
      <c r="BS44" s="151">
        <f>BP44*VLOOKUP($AQ44,CH4EF,7,FALSE)</f>
        <v>7.111634831924653E-6</v>
      </c>
      <c r="BU44" s="146"/>
      <c r="BV44" s="147"/>
    </row>
    <row r="45" spans="1:74" ht="13">
      <c r="A45" s="117" t="s">
        <v>273</v>
      </c>
      <c r="B45" s="109">
        <f>SUMPRODUCT(I$4:I$34,M$4:M$34)</f>
        <v>1.5281753630180879</v>
      </c>
      <c r="C45" s="103"/>
      <c r="D45" s="103"/>
      <c r="E45" s="103"/>
      <c r="F45" s="103"/>
      <c r="G45" s="103"/>
      <c r="H45" s="103"/>
      <c r="I45" s="103"/>
      <c r="J45" s="103"/>
      <c r="K45" s="109"/>
      <c r="L45" s="109">
        <f t="shared" si="30"/>
        <v>6.5711540609777776E-3</v>
      </c>
      <c r="M45" s="110">
        <f t="shared" si="34"/>
        <v>1.0697227541126616E-2</v>
      </c>
      <c r="O45" s="117" t="s">
        <v>273</v>
      </c>
      <c r="P45" s="109">
        <f>SUMPRODUCT(W$4:W$34,AA$4:AA$34)</f>
        <v>0.30998112452321863</v>
      </c>
      <c r="Q45" s="103"/>
      <c r="R45" s="103"/>
      <c r="S45" s="103"/>
      <c r="T45" s="103"/>
      <c r="U45" s="103"/>
      <c r="V45" s="103"/>
      <c r="W45" s="103"/>
      <c r="X45" s="103"/>
      <c r="Y45" s="109"/>
      <c r="Z45" s="109">
        <f t="shared" si="31"/>
        <v>1.7668924097823462E-3</v>
      </c>
      <c r="AA45" s="110">
        <f t="shared" si="33"/>
        <v>2.6038414459950364E-3</v>
      </c>
      <c r="AC45" s="117" t="s">
        <v>273</v>
      </c>
      <c r="AD45" s="109">
        <f>SUMPRODUCT(AK$4:AK$34,AO$4:AO$34)</f>
        <v>5.1858042303962269E-3</v>
      </c>
      <c r="AE45" s="103"/>
      <c r="AF45" s="103"/>
      <c r="AG45" s="103"/>
      <c r="AH45" s="103"/>
      <c r="AI45" s="103"/>
      <c r="AJ45" s="103"/>
      <c r="AK45" s="103"/>
      <c r="AL45" s="103"/>
      <c r="AM45" s="109"/>
      <c r="AN45" s="109">
        <f t="shared" si="32"/>
        <v>2.541044072894151E-5</v>
      </c>
      <c r="AO45" s="110">
        <f t="shared" si="35"/>
        <v>2.0276494540849248E-4</v>
      </c>
      <c r="AP45" s="109"/>
      <c r="AQ45" s="117" t="s">
        <v>185</v>
      </c>
      <c r="AR45" s="150">
        <f>SUMIF(AS$4:AS$34,$AQ45,AT$4:AT$34)</f>
        <v>3.8892362081668026E-2</v>
      </c>
      <c r="AS45" s="150"/>
      <c r="AT45" s="150">
        <f>AR45*VLOOKUP($AQ45,N2OEF,5,FALSE)</f>
        <v>7.4673335196802609E-4</v>
      </c>
      <c r="AU45" s="151">
        <f>AR45*VLOOKUP($AQ45,CH4EF,5,FALSE)</f>
        <v>1.1745493348663744E-3</v>
      </c>
      <c r="AW45" s="117" t="s">
        <v>185</v>
      </c>
      <c r="AX45" s="150">
        <f>SUMIF(AY$4:AY$34,$AQ45,AZ$4:AZ$34)</f>
        <v>8.0793379987007946E-2</v>
      </c>
      <c r="AY45" s="150"/>
      <c r="AZ45" s="150">
        <f>AX45*VLOOKUP($AQ45,N2OEF,6,FALSE)</f>
        <v>1.7289783317219699E-3</v>
      </c>
      <c r="BA45" s="151">
        <f>AX45*VLOOKUP($AQ45,CH4EF,6,FALSE)</f>
        <v>2.3430080196232307E-3</v>
      </c>
      <c r="BC45" s="117" t="s">
        <v>185</v>
      </c>
      <c r="BD45" s="150">
        <f>SUMIF(BE$4:BE$34,$AQ45,BF$4:BF$34)</f>
        <v>0.27530177615527096</v>
      </c>
      <c r="BE45" s="150"/>
      <c r="BF45" s="150">
        <f>BD45*VLOOKUP($AQ45,N2OEF,7,FALSE)</f>
        <v>1.1865506552292179E-2</v>
      </c>
      <c r="BG45" s="151">
        <f>BD45*VLOOKUP($AQ45,CH4EF,7,FALSE)</f>
        <v>2.615366873475074E-3</v>
      </c>
      <c r="BI45" s="117"/>
      <c r="BJ45" s="150"/>
      <c r="BK45" s="150"/>
      <c r="BL45" s="150"/>
      <c r="BM45" s="151"/>
      <c r="BO45" s="117"/>
      <c r="BP45" s="150"/>
      <c r="BQ45" s="150"/>
      <c r="BR45" s="150"/>
      <c r="BS45" s="151"/>
      <c r="BU45" s="146"/>
      <c r="BV45" s="147"/>
    </row>
    <row r="46" spans="1:74" ht="13">
      <c r="A46" s="117" t="s">
        <v>21</v>
      </c>
      <c r="B46" s="109">
        <f>SUMPRODUCT(J$4:J$34,M$4:M$34)</f>
        <v>2.1988393284263466</v>
      </c>
      <c r="C46" s="111"/>
      <c r="D46" s="111"/>
      <c r="E46" s="111"/>
      <c r="F46" s="111"/>
      <c r="G46" s="111"/>
      <c r="H46" s="111"/>
      <c r="I46" s="111"/>
      <c r="J46" s="111"/>
      <c r="K46" s="109"/>
      <c r="L46" s="109">
        <f t="shared" si="30"/>
        <v>1.0554428776446462E-2</v>
      </c>
      <c r="M46" s="110">
        <f t="shared" si="34"/>
        <v>1.5831643164669694E-2</v>
      </c>
      <c r="O46" s="117" t="s">
        <v>21</v>
      </c>
      <c r="P46" s="109">
        <f>SUMPRODUCT(X$4:X$34,AA$4:AA$34)</f>
        <v>0.80042388918141594</v>
      </c>
      <c r="Q46" s="111"/>
      <c r="R46" s="111"/>
      <c r="S46" s="111"/>
      <c r="T46" s="111"/>
      <c r="U46" s="111"/>
      <c r="V46" s="111"/>
      <c r="W46" s="111"/>
      <c r="X46" s="111"/>
      <c r="Y46" s="109"/>
      <c r="Z46" s="109">
        <f t="shared" si="31"/>
        <v>2.0010597229535398E-3</v>
      </c>
      <c r="AA46" s="110">
        <f t="shared" si="33"/>
        <v>8.0042388918141593E-3</v>
      </c>
      <c r="AC46" s="117" t="s">
        <v>21</v>
      </c>
      <c r="AD46" s="109">
        <f>SUMPRODUCT(AL$4:AL$34,AO$4:AO$34)</f>
        <v>1.1678415649518397E-2</v>
      </c>
      <c r="AE46" s="111"/>
      <c r="AF46" s="111"/>
      <c r="AG46" s="111"/>
      <c r="AH46" s="111"/>
      <c r="AI46" s="111"/>
      <c r="AJ46" s="111"/>
      <c r="AK46" s="111"/>
      <c r="AL46" s="111"/>
      <c r="AM46" s="109"/>
      <c r="AN46" s="109">
        <f t="shared" si="32"/>
        <v>1.7517623474277596E-5</v>
      </c>
      <c r="AO46" s="110">
        <f t="shared" si="35"/>
        <v>3.4684894479069639E-4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U46" s="146"/>
      <c r="BV46" s="147"/>
    </row>
    <row r="47" spans="1:74" ht="13">
      <c r="A47" s="117" t="s">
        <v>290</v>
      </c>
      <c r="B47" s="109">
        <f>SUMPRODUCT(K$4:K$34,M$4:M$34)</f>
        <v>1.2111824278883694</v>
      </c>
      <c r="C47" s="111"/>
      <c r="D47" s="111"/>
      <c r="E47" s="111"/>
      <c r="F47" s="111"/>
      <c r="G47" s="111"/>
      <c r="H47" s="111"/>
      <c r="I47" s="111"/>
      <c r="J47" s="111"/>
      <c r="K47" s="109"/>
      <c r="L47" s="109">
        <f t="shared" si="30"/>
        <v>1.4534189134660432E-3</v>
      </c>
      <c r="M47" s="110">
        <f t="shared" si="34"/>
        <v>5.4503209254976618E-3</v>
      </c>
      <c r="O47" s="117" t="s">
        <v>290</v>
      </c>
      <c r="P47" s="109">
        <f>SUMPRODUCT(Y$4:Y$34,AA$4:AA$34)</f>
        <v>0.40506520047182776</v>
      </c>
      <c r="Q47" s="111"/>
      <c r="R47" s="111"/>
      <c r="S47" s="111"/>
      <c r="T47" s="111"/>
      <c r="U47" s="111"/>
      <c r="V47" s="111"/>
      <c r="W47" s="111"/>
      <c r="X47" s="111"/>
      <c r="Y47" s="109"/>
      <c r="Z47" s="109">
        <f t="shared" si="31"/>
        <v>4.8607824056619324E-4</v>
      </c>
      <c r="AA47" s="110">
        <f t="shared" si="33"/>
        <v>2.6329238030668805E-3</v>
      </c>
      <c r="AC47" s="117" t="s">
        <v>290</v>
      </c>
      <c r="AD47" s="109">
        <f>SUMPRODUCT(AM$4:AM$34,AO$4:AO$34)</f>
        <v>8.3842904358874693E-3</v>
      </c>
      <c r="AE47" s="111"/>
      <c r="AF47" s="111"/>
      <c r="AG47" s="111"/>
      <c r="AH47" s="111"/>
      <c r="AI47" s="111"/>
      <c r="AJ47" s="111"/>
      <c r="AK47" s="111"/>
      <c r="AL47" s="111"/>
      <c r="AM47" s="109"/>
      <c r="AN47" s="109">
        <f t="shared" si="32"/>
        <v>1.1402634992806958E-4</v>
      </c>
      <c r="AO47" s="110">
        <f t="shared" si="35"/>
        <v>3.4459433691497496E-4</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U47" s="146"/>
      <c r="BV47" s="147"/>
    </row>
    <row r="48" spans="1:74" ht="13">
      <c r="A48" s="117" t="s">
        <v>289</v>
      </c>
      <c r="B48" s="109">
        <f>SUMPRODUCT(L$4:L$34,M$4:M$34)</f>
        <v>1.3217626852956754</v>
      </c>
      <c r="C48" s="111"/>
      <c r="D48" s="111"/>
      <c r="E48" s="111"/>
      <c r="F48" s="111"/>
      <c r="G48" s="111"/>
      <c r="H48" s="111"/>
      <c r="I48" s="111"/>
      <c r="J48" s="111"/>
      <c r="K48" s="109"/>
      <c r="L48" s="109">
        <f t="shared" si="30"/>
        <v>1.9826440279435134E-3</v>
      </c>
      <c r="M48" s="110">
        <f t="shared" si="34"/>
        <v>7.2696947691262143E-3</v>
      </c>
      <c r="O48" s="117" t="s">
        <v>289</v>
      </c>
      <c r="P48" s="109">
        <f>SUMPRODUCT(Z$4:Z$34,AA$4:AA$34)</f>
        <v>0.45144320106711633</v>
      </c>
      <c r="Q48" s="111"/>
      <c r="R48" s="111"/>
      <c r="S48" s="111"/>
      <c r="T48" s="111"/>
      <c r="U48" s="111"/>
      <c r="V48" s="111"/>
      <c r="W48" s="111"/>
      <c r="X48" s="111"/>
      <c r="Y48" s="109"/>
      <c r="Z48" s="109">
        <f t="shared" si="31"/>
        <v>5.4173184128053953E-4</v>
      </c>
      <c r="AA48" s="110">
        <f t="shared" si="33"/>
        <v>4.1532774498174701E-3</v>
      </c>
      <c r="AC48" s="117" t="s">
        <v>289</v>
      </c>
      <c r="AD48" s="109">
        <f>SUMPRODUCT(AN$4:AN$34,AO$4:AO$34)</f>
        <v>1.0156583648902918E-2</v>
      </c>
      <c r="AE48" s="111"/>
      <c r="AF48" s="111"/>
      <c r="AG48" s="111"/>
      <c r="AH48" s="111"/>
      <c r="AI48" s="111"/>
      <c r="AJ48" s="111"/>
      <c r="AK48" s="111"/>
      <c r="AL48" s="111"/>
      <c r="AM48" s="109"/>
      <c r="AN48" s="109">
        <f t="shared" si="32"/>
        <v>6.3986476988088384E-5</v>
      </c>
      <c r="AO48" s="110">
        <f t="shared" si="35"/>
        <v>2.5594590795235354E-4</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U48" s="146"/>
      <c r="BV48" s="147"/>
    </row>
    <row r="49" spans="1:85" ht="13.5" thickBot="1">
      <c r="A49" s="119" t="s">
        <v>89</v>
      </c>
      <c r="B49" s="112">
        <f>SUM(B39:B48)</f>
        <v>6.9364293251291258</v>
      </c>
      <c r="C49" s="113"/>
      <c r="D49" s="113"/>
      <c r="E49" s="113"/>
      <c r="F49" s="113"/>
      <c r="G49" s="113"/>
      <c r="H49" s="113"/>
      <c r="I49" s="113"/>
      <c r="J49" s="113"/>
      <c r="K49" s="114"/>
      <c r="L49" s="114">
        <f>SUM(L39:L48)</f>
        <v>4.395216115665064E-2</v>
      </c>
      <c r="M49" s="114">
        <f>SUM(M39:M48)</f>
        <v>5.7385485582319234E-2</v>
      </c>
      <c r="O49" s="119" t="s">
        <v>89</v>
      </c>
      <c r="P49" s="112">
        <f>SUM(P39:P48)</f>
        <v>2.2671884998753269</v>
      </c>
      <c r="Q49" s="113"/>
      <c r="R49" s="113"/>
      <c r="S49" s="113"/>
      <c r="T49" s="113"/>
      <c r="U49" s="113"/>
      <c r="V49" s="113"/>
      <c r="W49" s="113"/>
      <c r="X49" s="113"/>
      <c r="Y49" s="114"/>
      <c r="Z49" s="114">
        <f>SUM(Z39:Z48)</f>
        <v>2.2259947471658062E-2</v>
      </c>
      <c r="AA49" s="114">
        <f>SUM(AA39:AA48)</f>
        <v>2.8110718438041936E-2</v>
      </c>
      <c r="AC49" s="119" t="s">
        <v>89</v>
      </c>
      <c r="AD49" s="112">
        <f>SUM(AD39:AD48)</f>
        <v>3.9421975773228077E-2</v>
      </c>
      <c r="AE49" s="113"/>
      <c r="AF49" s="113"/>
      <c r="AG49" s="113"/>
      <c r="AH49" s="113"/>
      <c r="AI49" s="113"/>
      <c r="AJ49" s="113"/>
      <c r="AK49" s="113"/>
      <c r="AL49" s="113"/>
      <c r="AM49" s="114"/>
      <c r="AN49" s="114">
        <f>SUM(AN39:AN48)</f>
        <v>7.643565304320209E-4</v>
      </c>
      <c r="AO49" s="114">
        <f>SUM(AO39:AO48)</f>
        <v>1.5856142166055587E-3</v>
      </c>
      <c r="AP49" s="126"/>
      <c r="AQ49" s="118" t="s">
        <v>89</v>
      </c>
      <c r="AR49" s="152">
        <f>SUM(AR42:AR45)</f>
        <v>4.2616765555586592E-2</v>
      </c>
      <c r="AS49" s="153"/>
      <c r="AT49" s="153">
        <f>SUM(AT42:AT45)</f>
        <v>7.5045775544194462E-4</v>
      </c>
      <c r="AU49" s="154">
        <f>SUM(AU42:AU45)</f>
        <v>1.1764115366033336E-3</v>
      </c>
      <c r="AW49" s="118" t="s">
        <v>89</v>
      </c>
      <c r="AX49" s="152">
        <f>SUM(AX42:AX45)</f>
        <v>9.9578135024187664E-2</v>
      </c>
      <c r="AY49" s="153"/>
      <c r="AZ49" s="153">
        <f>SUM(AZ42:AZ45)</f>
        <v>1.7552769887740215E-3</v>
      </c>
      <c r="BA49" s="154">
        <f>SUM(BA42:BA45)</f>
        <v>2.3599142991566923E-3</v>
      </c>
      <c r="BC49" s="118" t="s">
        <v>89</v>
      </c>
      <c r="BD49" s="152">
        <f>SUM(BD42:BD46)</f>
        <v>0.30449508696340166</v>
      </c>
      <c r="BE49" s="153"/>
      <c r="BF49" s="153">
        <f>SUM(BF42:BF46)</f>
        <v>1.2005634444171206E-2</v>
      </c>
      <c r="BG49" s="154">
        <f>SUM(BG42:BG46)</f>
        <v>2.7642527585965406E-3</v>
      </c>
      <c r="BI49" s="118" t="s">
        <v>89</v>
      </c>
      <c r="BJ49" s="152">
        <f>SUM(BJ42:BJ44)</f>
        <v>1.6801240398254529E-2</v>
      </c>
      <c r="BK49" s="153"/>
      <c r="BL49" s="153">
        <f>SUM(BL42:BL44)</f>
        <v>1.3945029530551258E-4</v>
      </c>
      <c r="BM49" s="154">
        <f>SUM(BM42:BM44)</f>
        <v>8.5686326031098108E-5</v>
      </c>
      <c r="BO49" s="118" t="s">
        <v>89</v>
      </c>
      <c r="BP49" s="152">
        <f>SUM(BP42:BP44)</f>
        <v>1.1509361424357165E-2</v>
      </c>
      <c r="BQ49" s="153"/>
      <c r="BR49" s="153">
        <f>SUM(BR42:BR44)</f>
        <v>9.5527699822164474E-5</v>
      </c>
      <c r="BS49" s="154">
        <f>SUM(BS42:BS44)</f>
        <v>5.869774326422155E-5</v>
      </c>
      <c r="BU49" s="155">
        <f>SUM(BL49,BF49,AZ49,AT49,AN49,Z49,L49,BR49)</f>
        <v>8.1722812342255577E-2</v>
      </c>
      <c r="BV49" s="156">
        <f>SUM(BM49,BG49,BA49,AU49,AO49,AA49,M49,BS49)</f>
        <v>9.3526780900618611E-2</v>
      </c>
    </row>
    <row r="51" spans="1:85" s="104" customFormat="1" ht="13">
      <c r="A51" s="13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C0B45-490F-4F96-A11E-6418A92B65A9}">
  <sheetPr>
    <tabColor theme="9" tint="0.79998168889431442"/>
  </sheetPr>
  <dimension ref="A1:CG55"/>
  <sheetViews>
    <sheetView zoomScaleNormal="100" workbookViewId="0">
      <selection activeCell="C3" sqref="C3:L3"/>
    </sheetView>
  </sheetViews>
  <sheetFormatPr defaultColWidth="9.1796875" defaultRowHeight="12.5"/>
  <cols>
    <col min="1" max="1" width="14.54296875" style="134" bestFit="1" customWidth="1"/>
    <col min="2" max="2" width="9.1796875" style="134"/>
    <col min="3" max="7" width="9.7265625" style="134" bestFit="1" customWidth="1"/>
    <col min="8" max="8" width="9.7265625" style="134" customWidth="1"/>
    <col min="9" max="10" width="9.7265625" style="134" bestFit="1" customWidth="1"/>
    <col min="11" max="12" width="9.7265625" style="134" customWidth="1"/>
    <col min="13" max="13" width="10.26953125" style="134" bestFit="1" customWidth="1"/>
    <col min="14" max="14" width="4" style="134" customWidth="1"/>
    <col min="15" max="15" width="14.54296875" style="134" bestFit="1" customWidth="1"/>
    <col min="16" max="16" width="6.1796875" style="134" bestFit="1" customWidth="1"/>
    <col min="17" max="22" width="9.1796875" style="134"/>
    <col min="23" max="23" width="16.453125" style="134" customWidth="1"/>
    <col min="24" max="24" width="9.1796875" style="134"/>
    <col min="25" max="26" width="9.7265625" style="134" customWidth="1"/>
    <col min="27" max="27" width="9.1796875" style="134"/>
    <col min="28" max="28" width="4.453125" style="134" customWidth="1"/>
    <col min="29" max="29" width="14.54296875" style="134" bestFit="1" customWidth="1"/>
    <col min="30" max="38" width="9.1796875" style="134"/>
    <col min="39" max="40" width="9.7265625" style="134" customWidth="1"/>
    <col min="41" max="41" width="9.1796875" style="134"/>
    <col min="42" max="42" width="5.1796875" style="134" customWidth="1"/>
    <col min="43" max="43" width="16.7265625" style="134" bestFit="1" customWidth="1"/>
    <col min="44" max="47" width="9.1796875" style="134"/>
    <col min="48" max="48" width="6" style="134" customWidth="1"/>
    <col min="49" max="49" width="16.7265625" style="134" bestFit="1" customWidth="1"/>
    <col min="50" max="53" width="9.1796875" style="134"/>
    <col min="54" max="54" width="4.7265625" style="134" customWidth="1"/>
    <col min="55" max="55" width="16.7265625" style="134" bestFit="1" customWidth="1"/>
    <col min="56" max="59" width="9.1796875" style="134"/>
    <col min="60" max="60" width="6.1796875" style="134" customWidth="1"/>
    <col min="61" max="61" width="16.7265625" style="134" bestFit="1" customWidth="1"/>
    <col min="62" max="65" width="9.1796875" style="134"/>
    <col min="66" max="66" width="6.1796875" style="134" customWidth="1"/>
    <col min="67" max="67" width="16.7265625" style="134" bestFit="1" customWidth="1"/>
    <col min="68" max="16384" width="9.1796875" style="134"/>
  </cols>
  <sheetData>
    <row r="1" spans="1:71" s="104" customFormat="1" ht="13.5" thickBot="1">
      <c r="B1" s="104" t="s">
        <v>13</v>
      </c>
      <c r="C1" s="104" t="s">
        <v>254</v>
      </c>
      <c r="P1" s="104" t="s">
        <v>14</v>
      </c>
      <c r="Q1" s="104" t="s">
        <v>254</v>
      </c>
      <c r="AD1" s="104" t="s">
        <v>15</v>
      </c>
      <c r="AE1" s="104" t="s">
        <v>254</v>
      </c>
      <c r="AR1" s="104" t="s">
        <v>16</v>
      </c>
      <c r="AS1" s="104" t="s">
        <v>254</v>
      </c>
      <c r="AX1" s="104" t="s">
        <v>17</v>
      </c>
      <c r="AY1" s="104" t="s">
        <v>254</v>
      </c>
      <c r="BD1" s="104" t="s">
        <v>18</v>
      </c>
      <c r="BE1" s="104" t="s">
        <v>254</v>
      </c>
      <c r="BJ1" s="104" t="s">
        <v>19</v>
      </c>
      <c r="BK1" s="104" t="s">
        <v>254</v>
      </c>
      <c r="BP1" s="104" t="s">
        <v>318</v>
      </c>
      <c r="BQ1" s="104" t="s">
        <v>254</v>
      </c>
    </row>
    <row r="2" spans="1:71" ht="13">
      <c r="A2" s="171"/>
      <c r="B2" s="398">
        <v>2022</v>
      </c>
      <c r="C2" s="98">
        <v>6</v>
      </c>
      <c r="D2" s="98">
        <f>C2+1</f>
        <v>7</v>
      </c>
      <c r="E2" s="98">
        <f t="shared" ref="E2:L2" si="0">D2+1</f>
        <v>8</v>
      </c>
      <c r="F2" s="98">
        <f t="shared" si="0"/>
        <v>9</v>
      </c>
      <c r="G2" s="98">
        <f t="shared" si="0"/>
        <v>10</v>
      </c>
      <c r="H2" s="98">
        <f t="shared" si="0"/>
        <v>11</v>
      </c>
      <c r="I2" s="98">
        <f t="shared" si="0"/>
        <v>12</v>
      </c>
      <c r="J2" s="98">
        <f t="shared" si="0"/>
        <v>13</v>
      </c>
      <c r="K2" s="98">
        <f t="shared" si="0"/>
        <v>14</v>
      </c>
      <c r="L2" s="98">
        <f t="shared" si="0"/>
        <v>15</v>
      </c>
      <c r="M2" s="164"/>
      <c r="O2" s="171"/>
      <c r="P2" s="133">
        <f>B2</f>
        <v>2022</v>
      </c>
      <c r="Q2" s="98">
        <f>L2+1</f>
        <v>16</v>
      </c>
      <c r="R2" s="98">
        <f>Q2+1</f>
        <v>17</v>
      </c>
      <c r="S2" s="98">
        <f t="shared" ref="S2:Z2" si="1">R2+1</f>
        <v>18</v>
      </c>
      <c r="T2" s="98">
        <f t="shared" si="1"/>
        <v>19</v>
      </c>
      <c r="U2" s="98">
        <f t="shared" si="1"/>
        <v>20</v>
      </c>
      <c r="V2" s="98">
        <f t="shared" si="1"/>
        <v>21</v>
      </c>
      <c r="W2" s="98">
        <f t="shared" si="1"/>
        <v>22</v>
      </c>
      <c r="X2" s="98">
        <f t="shared" si="1"/>
        <v>23</v>
      </c>
      <c r="Y2" s="98">
        <f t="shared" si="1"/>
        <v>24</v>
      </c>
      <c r="Z2" s="98">
        <f t="shared" si="1"/>
        <v>25</v>
      </c>
      <c r="AA2" s="164"/>
      <c r="AC2" s="171"/>
      <c r="AD2" s="133">
        <f>P2</f>
        <v>2022</v>
      </c>
      <c r="AE2" s="98">
        <f>Z2+1</f>
        <v>26</v>
      </c>
      <c r="AF2" s="98">
        <f>AE2+1</f>
        <v>27</v>
      </c>
      <c r="AG2" s="98">
        <f t="shared" ref="AG2:AN2" si="2">AF2+1</f>
        <v>28</v>
      </c>
      <c r="AH2" s="98">
        <f t="shared" si="2"/>
        <v>29</v>
      </c>
      <c r="AI2" s="98">
        <f t="shared" si="2"/>
        <v>30</v>
      </c>
      <c r="AJ2" s="98">
        <f t="shared" si="2"/>
        <v>31</v>
      </c>
      <c r="AK2" s="98">
        <f t="shared" si="2"/>
        <v>32</v>
      </c>
      <c r="AL2" s="98">
        <f t="shared" si="2"/>
        <v>33</v>
      </c>
      <c r="AM2" s="98">
        <f t="shared" si="2"/>
        <v>34</v>
      </c>
      <c r="AN2" s="98">
        <f t="shared" si="2"/>
        <v>35</v>
      </c>
      <c r="AO2" s="164"/>
      <c r="AP2" s="123"/>
      <c r="AR2" s="128">
        <f>$B$2</f>
        <v>2022</v>
      </c>
      <c r="AS2" s="135"/>
      <c r="AT2" s="135"/>
      <c r="AU2" s="164"/>
      <c r="AX2" s="128">
        <f>$B$2</f>
        <v>2022</v>
      </c>
      <c r="AY2" s="135"/>
      <c r="AZ2" s="135"/>
      <c r="BA2" s="164"/>
      <c r="BD2" s="128">
        <f>$B$2</f>
        <v>2022</v>
      </c>
      <c r="BE2" s="135"/>
      <c r="BF2" s="135"/>
      <c r="BG2" s="164"/>
      <c r="BJ2" s="128">
        <f>$B$2</f>
        <v>2022</v>
      </c>
      <c r="BK2" s="135"/>
      <c r="BL2" s="135"/>
      <c r="BM2" s="164"/>
      <c r="BP2" s="128">
        <f>$B$2</f>
        <v>2022</v>
      </c>
      <c r="BQ2" s="135"/>
      <c r="BR2" s="135"/>
      <c r="BS2" s="164"/>
    </row>
    <row r="3" spans="1:71">
      <c r="A3" s="146"/>
      <c r="B3" s="100" t="s">
        <v>43</v>
      </c>
      <c r="C3" s="100" t="s">
        <v>37</v>
      </c>
      <c r="D3" s="100" t="s">
        <v>31</v>
      </c>
      <c r="E3" s="100" t="s">
        <v>29</v>
      </c>
      <c r="F3" s="100" t="s">
        <v>27</v>
      </c>
      <c r="G3" s="100" t="s">
        <v>25</v>
      </c>
      <c r="H3" s="397" t="s">
        <v>23</v>
      </c>
      <c r="I3" s="397" t="s">
        <v>273</v>
      </c>
      <c r="J3" s="100" t="s">
        <v>21</v>
      </c>
      <c r="K3" s="100" t="s">
        <v>290</v>
      </c>
      <c r="L3" s="100" t="s">
        <v>289</v>
      </c>
      <c r="M3" s="172" t="s">
        <v>97</v>
      </c>
      <c r="O3" s="146"/>
      <c r="P3" s="100" t="s">
        <v>43</v>
      </c>
      <c r="Q3" s="124" t="s">
        <v>37</v>
      </c>
      <c r="R3" s="100" t="s">
        <v>31</v>
      </c>
      <c r="S3" s="100" t="s">
        <v>29</v>
      </c>
      <c r="T3" s="100" t="s">
        <v>27</v>
      </c>
      <c r="U3" s="100" t="s">
        <v>25</v>
      </c>
      <c r="V3" s="397" t="s">
        <v>23</v>
      </c>
      <c r="W3" s="397" t="s">
        <v>273</v>
      </c>
      <c r="X3" s="100" t="s">
        <v>21</v>
      </c>
      <c r="Y3" s="100" t="s">
        <v>290</v>
      </c>
      <c r="Z3" s="100" t="s">
        <v>289</v>
      </c>
      <c r="AA3" s="172" t="s">
        <v>97</v>
      </c>
      <c r="AC3" s="146"/>
      <c r="AD3" s="100" t="s">
        <v>43</v>
      </c>
      <c r="AE3" s="124" t="s">
        <v>37</v>
      </c>
      <c r="AF3" s="100" t="s">
        <v>31</v>
      </c>
      <c r="AG3" s="100" t="s">
        <v>29</v>
      </c>
      <c r="AH3" s="100" t="s">
        <v>27</v>
      </c>
      <c r="AI3" s="100" t="s">
        <v>25</v>
      </c>
      <c r="AJ3" s="397" t="s">
        <v>23</v>
      </c>
      <c r="AK3" s="100" t="s">
        <v>22</v>
      </c>
      <c r="AL3" s="100" t="s">
        <v>21</v>
      </c>
      <c r="AM3" s="397" t="s">
        <v>273</v>
      </c>
      <c r="AN3" s="100" t="s">
        <v>289</v>
      </c>
      <c r="AO3" s="172" t="s">
        <v>97</v>
      </c>
      <c r="AP3" s="124"/>
      <c r="AR3" s="165" t="s">
        <v>43</v>
      </c>
      <c r="AS3" s="111" t="s">
        <v>103</v>
      </c>
      <c r="AT3" s="136" t="s">
        <v>97</v>
      </c>
      <c r="AU3" s="166"/>
      <c r="AX3" s="165" t="s">
        <v>43</v>
      </c>
      <c r="AY3" s="111" t="s">
        <v>103</v>
      </c>
      <c r="AZ3" s="136" t="s">
        <v>97</v>
      </c>
      <c r="BA3" s="166"/>
      <c r="BD3" s="165" t="s">
        <v>43</v>
      </c>
      <c r="BE3" s="111" t="s">
        <v>103</v>
      </c>
      <c r="BF3" s="136" t="s">
        <v>97</v>
      </c>
      <c r="BG3" s="166"/>
      <c r="BJ3" s="165" t="s">
        <v>43</v>
      </c>
      <c r="BK3" s="111" t="s">
        <v>103</v>
      </c>
      <c r="BL3" s="136" t="s">
        <v>97</v>
      </c>
      <c r="BM3" s="166"/>
      <c r="BP3" s="165" t="s">
        <v>43</v>
      </c>
      <c r="BQ3" s="111" t="s">
        <v>103</v>
      </c>
      <c r="BR3" s="136" t="s">
        <v>97</v>
      </c>
      <c r="BS3" s="166"/>
    </row>
    <row r="4" spans="1:71" ht="13">
      <c r="A4" s="173">
        <v>0</v>
      </c>
      <c r="B4" s="178">
        <f>B2</f>
        <v>2022</v>
      </c>
      <c r="C4" s="138" t="str">
        <f>VLOOKUP($B4,techs,C$2,FALSE)</f>
        <v/>
      </c>
      <c r="D4" s="138">
        <f t="shared" ref="C4:L21" si="3">VLOOKUP($B4,techs,D$2,FALSE)</f>
        <v>0</v>
      </c>
      <c r="E4" s="138">
        <f t="shared" si="3"/>
        <v>0</v>
      </c>
      <c r="F4" s="138">
        <f t="shared" si="3"/>
        <v>0</v>
      </c>
      <c r="G4" s="138">
        <f t="shared" si="3"/>
        <v>0</v>
      </c>
      <c r="H4" s="138">
        <f t="shared" si="3"/>
        <v>0</v>
      </c>
      <c r="I4" s="138">
        <f>VLOOKUP($B4,techs,I$2,FALSE)</f>
        <v>0.01</v>
      </c>
      <c r="J4" s="138">
        <f>VLOOKUP($B4,techs,J$2,FALSE)</f>
        <v>0</v>
      </c>
      <c r="K4" s="138">
        <f>VLOOKUP($B4,techs,K$2,FALSE)</f>
        <v>0.49</v>
      </c>
      <c r="L4" s="138">
        <f>VLOOKUP($B4,techs,L$2,FALSE)</f>
        <v>0.5</v>
      </c>
      <c r="M4" s="174">
        <f>VLOOKUP($A4,VMTtoMY22,2,FALSE)*$M$35</f>
        <v>0.4176505682913017</v>
      </c>
      <c r="O4" s="173">
        <v>0</v>
      </c>
      <c r="P4" s="178">
        <f>P2</f>
        <v>2022</v>
      </c>
      <c r="Q4" s="137" t="str">
        <f t="shared" ref="Q4:Z21" si="4">VLOOKUP($B4,techs,Q$2,FALSE)</f>
        <v/>
      </c>
      <c r="R4" s="138">
        <f t="shared" si="4"/>
        <v>0</v>
      </c>
      <c r="S4" s="138">
        <f t="shared" si="4"/>
        <v>0</v>
      </c>
      <c r="T4" s="138">
        <f t="shared" si="4"/>
        <v>0</v>
      </c>
      <c r="U4" s="138">
        <f t="shared" si="4"/>
        <v>0</v>
      </c>
      <c r="V4" s="138">
        <f t="shared" si="4"/>
        <v>0</v>
      </c>
      <c r="W4" s="138">
        <f t="shared" si="4"/>
        <v>0</v>
      </c>
      <c r="X4" s="138">
        <f t="shared" si="4"/>
        <v>0</v>
      </c>
      <c r="Y4" s="138">
        <f t="shared" si="4"/>
        <v>0.5</v>
      </c>
      <c r="Z4" s="138">
        <f t="shared" si="4"/>
        <v>0.5</v>
      </c>
      <c r="AA4" s="174">
        <f t="shared" ref="AA4:AA34" si="5">VLOOKUP($A4,VMTtoMY22,3,FALSE)*$AA$35</f>
        <v>0.26458018179446835</v>
      </c>
      <c r="AC4" s="173">
        <v>0</v>
      </c>
      <c r="AD4" s="178">
        <f>AD2</f>
        <v>2022</v>
      </c>
      <c r="AE4" s="137">
        <f t="shared" ref="AE4:AN21" si="6">VLOOKUP($B4,techs,AE$2,FALSE)</f>
        <v>0</v>
      </c>
      <c r="AF4" s="138">
        <f t="shared" si="6"/>
        <v>0</v>
      </c>
      <c r="AG4" s="138">
        <f t="shared" si="6"/>
        <v>0</v>
      </c>
      <c r="AH4" s="138">
        <f t="shared" si="6"/>
        <v>0</v>
      </c>
      <c r="AI4" s="138">
        <f t="shared" si="6"/>
        <v>0</v>
      </c>
      <c r="AJ4" s="138">
        <f t="shared" si="6"/>
        <v>0</v>
      </c>
      <c r="AK4" s="138">
        <f t="shared" si="6"/>
        <v>0</v>
      </c>
      <c r="AL4" s="138">
        <f t="shared" si="6"/>
        <v>0</v>
      </c>
      <c r="AM4" s="138">
        <f t="shared" si="6"/>
        <v>0.5</v>
      </c>
      <c r="AN4" s="138">
        <f t="shared" si="6"/>
        <v>0.5</v>
      </c>
      <c r="AO4" s="174">
        <f t="shared" ref="AO4:AO34" si="7">VLOOKUP($A4,VMTtoMY22,4,FALSE)*$AO$35</f>
        <v>6.7487205029104682E-3</v>
      </c>
      <c r="AP4" s="139"/>
      <c r="AR4" s="178">
        <f>AR2</f>
        <v>2022</v>
      </c>
      <c r="AS4" s="103" t="str">
        <f>VLOOKUP(AR4,techs,2,FALSE)</f>
        <v>AF</v>
      </c>
      <c r="AT4" s="140">
        <f t="shared" ref="AT4:AT34" si="8">VLOOKUP($A4,VMTtoMY22,5,FALSE)*AT$35</f>
        <v>2.7529230918071856E-3</v>
      </c>
      <c r="AU4" s="167"/>
      <c r="AX4" s="178">
        <f>AX2</f>
        <v>2022</v>
      </c>
      <c r="AY4" s="103" t="str">
        <f>VLOOKUP(AX4,techs,2,FALSE)</f>
        <v>AF</v>
      </c>
      <c r="AZ4" s="140">
        <f t="shared" ref="AZ4:AZ34" si="9">VLOOKUP($A4,VMTtoMY22,6,FALSE)*AZ$35</f>
        <v>1.9119936031426862E-2</v>
      </c>
      <c r="BA4" s="167"/>
      <c r="BD4" s="178">
        <f>BD2</f>
        <v>2022</v>
      </c>
      <c r="BE4" s="103" t="str">
        <f>VLOOKUP(BD4,techs,3,FALSE)</f>
        <v>AF</v>
      </c>
      <c r="BF4" s="140">
        <f t="shared" ref="BF4:BF34" si="10">VLOOKUP($A4,VMTtoMY22,7,FALSE)*BF$35</f>
        <v>6.71506430104305E-2</v>
      </c>
      <c r="BG4" s="167"/>
      <c r="BJ4" s="178">
        <f>BJ2</f>
        <v>2022</v>
      </c>
      <c r="BK4" s="103" t="str">
        <f>VLOOKUP(BJ4,techs,4,FALSE)</f>
        <v>A</v>
      </c>
      <c r="BL4" s="140">
        <f t="shared" ref="BL4:BL34" si="11">VLOOKUP($A4,VMTtoMY22,8,FALSE)*BL$35</f>
        <v>4.9927973267024327E-3</v>
      </c>
      <c r="BM4" s="167"/>
      <c r="BP4" s="178">
        <f>BP2</f>
        <v>2022</v>
      </c>
      <c r="BQ4" s="103" t="str">
        <f>VLOOKUP(BP4,techs,4,FALSE)</f>
        <v>A</v>
      </c>
      <c r="BR4" s="140">
        <f t="shared" ref="BR4:BR34" si="12">VLOOKUP($A4,VMTtoMY22,9,FALSE)*BR$35</f>
        <v>3.2911667406293772E-3</v>
      </c>
      <c r="BS4" s="167"/>
    </row>
    <row r="5" spans="1:71" ht="13">
      <c r="A5" s="173">
        <v>1</v>
      </c>
      <c r="B5" s="180">
        <f>B4-1</f>
        <v>2021</v>
      </c>
      <c r="C5" s="138" t="str">
        <f>VLOOKUP($B5,techs,C$2,FALSE)</f>
        <v/>
      </c>
      <c r="D5" s="138">
        <f t="shared" si="3"/>
        <v>0</v>
      </c>
      <c r="E5" s="138">
        <f t="shared" si="3"/>
        <v>0</v>
      </c>
      <c r="F5" s="138">
        <f t="shared" si="3"/>
        <v>0</v>
      </c>
      <c r="G5" s="138">
        <f t="shared" si="3"/>
        <v>0</v>
      </c>
      <c r="H5" s="138">
        <f t="shared" si="3"/>
        <v>0</v>
      </c>
      <c r="I5" s="138">
        <f t="shared" si="3"/>
        <v>0.02</v>
      </c>
      <c r="J5" s="138">
        <f t="shared" si="3"/>
        <v>0</v>
      </c>
      <c r="K5" s="138">
        <f t="shared" si="3"/>
        <v>0.48</v>
      </c>
      <c r="L5" s="138">
        <f t="shared" si="3"/>
        <v>0.5</v>
      </c>
      <c r="M5" s="174">
        <f t="shared" ref="M5:M34" si="13">VLOOKUP($A5,VMTtoMY22,2,FALSE)*$M$35</f>
        <v>0.41677979304957324</v>
      </c>
      <c r="O5" s="173">
        <v>1</v>
      </c>
      <c r="P5" s="180">
        <f>P4-1</f>
        <v>2021</v>
      </c>
      <c r="Q5" s="138" t="str">
        <f t="shared" si="4"/>
        <v/>
      </c>
      <c r="R5" s="138">
        <f t="shared" si="4"/>
        <v>0</v>
      </c>
      <c r="S5" s="138">
        <f t="shared" si="4"/>
        <v>0</v>
      </c>
      <c r="T5" s="138">
        <f t="shared" si="4"/>
        <v>0</v>
      </c>
      <c r="U5" s="138">
        <f t="shared" si="4"/>
        <v>0</v>
      </c>
      <c r="V5" s="138">
        <f t="shared" si="4"/>
        <v>0</v>
      </c>
      <c r="W5" s="138">
        <f t="shared" si="4"/>
        <v>0</v>
      </c>
      <c r="X5" s="138">
        <f t="shared" si="4"/>
        <v>0</v>
      </c>
      <c r="Y5" s="138">
        <f t="shared" si="4"/>
        <v>0.5</v>
      </c>
      <c r="Z5" s="138">
        <f t="shared" si="4"/>
        <v>0.5</v>
      </c>
      <c r="AA5" s="174">
        <f t="shared" si="5"/>
        <v>0.26423295610083236</v>
      </c>
      <c r="AC5" s="173">
        <v>1</v>
      </c>
      <c r="AD5" s="180">
        <f>AD4-1</f>
        <v>2021</v>
      </c>
      <c r="AE5" s="138">
        <f t="shared" si="6"/>
        <v>0</v>
      </c>
      <c r="AF5" s="138">
        <f t="shared" si="6"/>
        <v>0</v>
      </c>
      <c r="AG5" s="138">
        <f t="shared" si="6"/>
        <v>0</v>
      </c>
      <c r="AH5" s="138">
        <f t="shared" si="6"/>
        <v>0</v>
      </c>
      <c r="AI5" s="138">
        <f t="shared" si="6"/>
        <v>0</v>
      </c>
      <c r="AJ5" s="138">
        <f t="shared" si="6"/>
        <v>0</v>
      </c>
      <c r="AK5" s="138">
        <f t="shared" si="6"/>
        <v>0</v>
      </c>
      <c r="AL5" s="138">
        <f t="shared" si="6"/>
        <v>0</v>
      </c>
      <c r="AM5" s="138">
        <f t="shared" si="6"/>
        <v>0.5</v>
      </c>
      <c r="AN5" s="138">
        <f t="shared" si="6"/>
        <v>0.5</v>
      </c>
      <c r="AO5" s="174">
        <f t="shared" si="7"/>
        <v>6.4609687867018461E-3</v>
      </c>
      <c r="AP5" s="139"/>
      <c r="AR5" s="180">
        <f>AR4-1</f>
        <v>2021</v>
      </c>
      <c r="AS5" s="103" t="str">
        <f>VLOOKUP(AR5,techs,2,FALSE)</f>
        <v>AF</v>
      </c>
      <c r="AT5" s="140">
        <f t="shared" si="8"/>
        <v>2.2786489594412563E-3</v>
      </c>
      <c r="AU5" s="147"/>
      <c r="AX5" s="180">
        <f>AX4-1</f>
        <v>2021</v>
      </c>
      <c r="AY5" s="103" t="str">
        <f>VLOOKUP(AX5,techs,2,FALSE)</f>
        <v>AF</v>
      </c>
      <c r="AZ5" s="140">
        <f t="shared" si="9"/>
        <v>1.8555935069790565E-2</v>
      </c>
      <c r="BA5" s="147"/>
      <c r="BD5" s="180">
        <f>BD4-1</f>
        <v>2021</v>
      </c>
      <c r="BE5" s="103" t="str">
        <f>VLOOKUP(BD5,techs,3,FALSE)</f>
        <v>AF</v>
      </c>
      <c r="BF5" s="140">
        <f t="shared" si="10"/>
        <v>6.2980779997758196E-2</v>
      </c>
      <c r="BG5" s="147"/>
      <c r="BJ5" s="180">
        <f>BJ4-1</f>
        <v>2021</v>
      </c>
      <c r="BK5" s="103" t="str">
        <f>VLOOKUP(BJ5,techs,4,FALSE)</f>
        <v>A</v>
      </c>
      <c r="BL5" s="140">
        <f t="shared" si="11"/>
        <v>2.7120076149178851E-3</v>
      </c>
      <c r="BM5" s="147"/>
      <c r="BP5" s="180">
        <f>BP4-1</f>
        <v>2021</v>
      </c>
      <c r="BQ5" s="103" t="str">
        <f>VLOOKUP(BP5,techs,4,FALSE)</f>
        <v>A</v>
      </c>
      <c r="BR5" s="140">
        <f t="shared" si="12"/>
        <v>3.0175976988466085E-3</v>
      </c>
      <c r="BS5" s="147"/>
    </row>
    <row r="6" spans="1:71" ht="13">
      <c r="A6" s="173">
        <v>2</v>
      </c>
      <c r="B6" s="180">
        <f t="shared" ref="B6:B33" si="14">B5-1</f>
        <v>2020</v>
      </c>
      <c r="C6" s="138" t="str">
        <f>VLOOKUP($B6,techs,C$2,FALSE)</f>
        <v/>
      </c>
      <c r="D6" s="138">
        <f t="shared" si="3"/>
        <v>0</v>
      </c>
      <c r="E6" s="138">
        <f t="shared" si="3"/>
        <v>0</v>
      </c>
      <c r="F6" s="138">
        <f t="shared" si="3"/>
        <v>0</v>
      </c>
      <c r="G6" s="138">
        <f t="shared" si="3"/>
        <v>0</v>
      </c>
      <c r="H6" s="138">
        <f t="shared" si="3"/>
        <v>0</v>
      </c>
      <c r="I6" s="138">
        <f t="shared" si="3"/>
        <v>0</v>
      </c>
      <c r="J6" s="138">
        <f t="shared" si="3"/>
        <v>0</v>
      </c>
      <c r="K6" s="138">
        <f t="shared" si="3"/>
        <v>0.5</v>
      </c>
      <c r="L6" s="138">
        <f t="shared" si="3"/>
        <v>0.5</v>
      </c>
      <c r="M6" s="174">
        <f t="shared" si="13"/>
        <v>0.40806005748676055</v>
      </c>
      <c r="O6" s="173">
        <v>2</v>
      </c>
      <c r="P6" s="180">
        <f t="shared" ref="P6:P33" si="15">P5-1</f>
        <v>2020</v>
      </c>
      <c r="Q6" s="138" t="str">
        <f>VLOOKUP($B6,techs,Q$2,FALSE)</f>
        <v/>
      </c>
      <c r="R6" s="138">
        <f t="shared" si="4"/>
        <v>0</v>
      </c>
      <c r="S6" s="138">
        <f t="shared" si="4"/>
        <v>0</v>
      </c>
      <c r="T6" s="138">
        <f t="shared" si="4"/>
        <v>0</v>
      </c>
      <c r="U6" s="138">
        <f t="shared" si="4"/>
        <v>0</v>
      </c>
      <c r="V6" s="138">
        <f t="shared" si="4"/>
        <v>0</v>
      </c>
      <c r="W6" s="138">
        <f t="shared" si="4"/>
        <v>0</v>
      </c>
      <c r="X6" s="138">
        <f t="shared" si="4"/>
        <v>0</v>
      </c>
      <c r="Y6" s="138">
        <f t="shared" si="4"/>
        <v>0.5</v>
      </c>
      <c r="Z6" s="138">
        <f t="shared" si="4"/>
        <v>0.5</v>
      </c>
      <c r="AA6" s="174">
        <f t="shared" si="5"/>
        <v>0.25853329561222493</v>
      </c>
      <c r="AC6" s="173">
        <v>2</v>
      </c>
      <c r="AD6" s="180">
        <f t="shared" ref="AD6:AD33" si="16">AD5-1</f>
        <v>2020</v>
      </c>
      <c r="AE6" s="138">
        <f t="shared" si="6"/>
        <v>0</v>
      </c>
      <c r="AF6" s="138">
        <f t="shared" si="6"/>
        <v>0</v>
      </c>
      <c r="AG6" s="138">
        <f t="shared" si="6"/>
        <v>0</v>
      </c>
      <c r="AH6" s="138">
        <f t="shared" si="6"/>
        <v>0</v>
      </c>
      <c r="AI6" s="138">
        <f t="shared" si="6"/>
        <v>0</v>
      </c>
      <c r="AJ6" s="138">
        <f t="shared" si="6"/>
        <v>0</v>
      </c>
      <c r="AK6" s="138">
        <f t="shared" si="6"/>
        <v>0</v>
      </c>
      <c r="AL6" s="138">
        <f t="shared" si="6"/>
        <v>0</v>
      </c>
      <c r="AM6" s="138">
        <f t="shared" si="6"/>
        <v>0.5</v>
      </c>
      <c r="AN6" s="138">
        <f t="shared" si="6"/>
        <v>0.5</v>
      </c>
      <c r="AO6" s="174">
        <f t="shared" si="7"/>
        <v>6.4428263682063669E-3</v>
      </c>
      <c r="AP6" s="139"/>
      <c r="AR6" s="180">
        <f t="shared" ref="AR6:AR33" si="17">AR5-1</f>
        <v>2020</v>
      </c>
      <c r="AS6" s="103" t="str">
        <f t="shared" ref="AS6:AS34" si="18">VLOOKUP(AR6,techs,2,FALSE)</f>
        <v>AF</v>
      </c>
      <c r="AT6" s="140">
        <f t="shared" si="8"/>
        <v>1.9417752190474158E-3</v>
      </c>
      <c r="AU6" s="147"/>
      <c r="AX6" s="180">
        <f t="shared" ref="AX6:AX33" si="19">AX5-1</f>
        <v>2020</v>
      </c>
      <c r="AY6" s="103" t="str">
        <f t="shared" ref="AY6:AY34" si="20">VLOOKUP(AX6,techs,2,FALSE)</f>
        <v>AF</v>
      </c>
      <c r="AZ6" s="140">
        <f t="shared" si="9"/>
        <v>1.7557133963580725E-2</v>
      </c>
      <c r="BA6" s="147"/>
      <c r="BD6" s="180">
        <f t="shared" ref="BD6:BD33" si="21">BD5-1</f>
        <v>2020</v>
      </c>
      <c r="BE6" s="103" t="str">
        <f t="shared" ref="BE6:BE34" si="22">VLOOKUP(BD6,techs,3,FALSE)</f>
        <v>AF</v>
      </c>
      <c r="BF6" s="140">
        <f t="shared" si="10"/>
        <v>6.5217692150807083E-2</v>
      </c>
      <c r="BG6" s="147"/>
      <c r="BJ6" s="180">
        <f t="shared" ref="BJ6:BJ33" si="23">BJ5-1</f>
        <v>2020</v>
      </c>
      <c r="BK6" s="103" t="str">
        <f t="shared" ref="BK6:BK34" si="24">VLOOKUP(BJ6,techs,4,FALSE)</f>
        <v>A</v>
      </c>
      <c r="BL6" s="140">
        <f t="shared" si="11"/>
        <v>2.0171579770761048E-3</v>
      </c>
      <c r="BM6" s="147"/>
      <c r="BP6" s="180">
        <f t="shared" ref="BP6:BP33" si="25">BP5-1</f>
        <v>2020</v>
      </c>
      <c r="BQ6" s="103" t="str">
        <f t="shared" ref="BQ6:BQ34" si="26">VLOOKUP(BP6,techs,4,FALSE)</f>
        <v>A</v>
      </c>
      <c r="BR6" s="140">
        <f t="shared" si="12"/>
        <v>3.0285260555863486E-3</v>
      </c>
      <c r="BS6" s="147"/>
    </row>
    <row r="7" spans="1:71" ht="13">
      <c r="A7" s="173">
        <v>3</v>
      </c>
      <c r="B7" s="180">
        <f t="shared" si="14"/>
        <v>2019</v>
      </c>
      <c r="C7" s="138" t="str">
        <f t="shared" si="3"/>
        <v/>
      </c>
      <c r="D7" s="138">
        <f t="shared" si="3"/>
        <v>0</v>
      </c>
      <c r="E7" s="138">
        <f t="shared" si="3"/>
        <v>0</v>
      </c>
      <c r="F7" s="138">
        <f t="shared" si="3"/>
        <v>0</v>
      </c>
      <c r="G7" s="138">
        <f t="shared" si="3"/>
        <v>0</v>
      </c>
      <c r="H7" s="138">
        <f t="shared" si="3"/>
        <v>0</v>
      </c>
      <c r="I7" s="138">
        <f t="shared" si="3"/>
        <v>0.03</v>
      </c>
      <c r="J7" s="138">
        <f t="shared" si="3"/>
        <v>0</v>
      </c>
      <c r="K7" s="138">
        <f t="shared" si="3"/>
        <v>0.44</v>
      </c>
      <c r="L7" s="138">
        <f t="shared" si="3"/>
        <v>0.53</v>
      </c>
      <c r="M7" s="174">
        <f t="shared" si="13"/>
        <v>0.39875115060213623</v>
      </c>
      <c r="O7" s="173">
        <v>3</v>
      </c>
      <c r="P7" s="180">
        <f t="shared" si="15"/>
        <v>2019</v>
      </c>
      <c r="Q7" s="138" t="str">
        <f>VLOOKUP($B7,techs,Q$2,FALSE)</f>
        <v/>
      </c>
      <c r="R7" s="138">
        <f t="shared" si="4"/>
        <v>0</v>
      </c>
      <c r="S7" s="138">
        <f t="shared" si="4"/>
        <v>0</v>
      </c>
      <c r="T7" s="138">
        <f t="shared" si="4"/>
        <v>0</v>
      </c>
      <c r="U7" s="138">
        <f t="shared" si="4"/>
        <v>0</v>
      </c>
      <c r="V7" s="138">
        <f t="shared" si="4"/>
        <v>0</v>
      </c>
      <c r="W7" s="138">
        <f t="shared" si="4"/>
        <v>0.03</v>
      </c>
      <c r="X7" s="138">
        <f t="shared" si="4"/>
        <v>0</v>
      </c>
      <c r="Y7" s="138">
        <f t="shared" si="4"/>
        <v>0.44</v>
      </c>
      <c r="Z7" s="138">
        <f t="shared" si="4"/>
        <v>0.53</v>
      </c>
      <c r="AA7" s="174">
        <f t="shared" si="5"/>
        <v>0.25228845020731594</v>
      </c>
      <c r="AC7" s="173">
        <v>3</v>
      </c>
      <c r="AD7" s="180">
        <f t="shared" si="16"/>
        <v>2019</v>
      </c>
      <c r="AE7" s="138">
        <f>VLOOKUP($B7,techs,AE$2,FALSE)</f>
        <v>0</v>
      </c>
      <c r="AF7" s="138">
        <f t="shared" si="6"/>
        <v>0</v>
      </c>
      <c r="AG7" s="138">
        <f t="shared" si="6"/>
        <v>0</v>
      </c>
      <c r="AH7" s="138">
        <f t="shared" si="6"/>
        <v>0</v>
      </c>
      <c r="AI7" s="138">
        <f t="shared" si="6"/>
        <v>0</v>
      </c>
      <c r="AJ7" s="138">
        <f t="shared" si="6"/>
        <v>0</v>
      </c>
      <c r="AK7" s="138">
        <f t="shared" si="6"/>
        <v>0.1</v>
      </c>
      <c r="AL7" s="138">
        <f t="shared" si="6"/>
        <v>0</v>
      </c>
      <c r="AM7" s="138">
        <f t="shared" si="6"/>
        <v>0.4</v>
      </c>
      <c r="AN7" s="138">
        <f t="shared" si="6"/>
        <v>0.5</v>
      </c>
      <c r="AO7" s="174">
        <f t="shared" si="7"/>
        <v>6.5478904096007108E-3</v>
      </c>
      <c r="AP7" s="139"/>
      <c r="AR7" s="180">
        <f t="shared" si="17"/>
        <v>2019</v>
      </c>
      <c r="AS7" s="103" t="str">
        <f t="shared" si="18"/>
        <v>AF</v>
      </c>
      <c r="AT7" s="140">
        <f t="shared" si="8"/>
        <v>1.130412602252264E-3</v>
      </c>
      <c r="AU7" s="147"/>
      <c r="AX7" s="180">
        <f t="shared" si="19"/>
        <v>2019</v>
      </c>
      <c r="AY7" s="103" t="str">
        <f t="shared" si="20"/>
        <v>AF</v>
      </c>
      <c r="AZ7" s="140">
        <f t="shared" si="9"/>
        <v>1.5186106456926975E-2</v>
      </c>
      <c r="BA7" s="147"/>
      <c r="BD7" s="180">
        <f t="shared" si="21"/>
        <v>2019</v>
      </c>
      <c r="BE7" s="103" t="str">
        <f t="shared" si="22"/>
        <v>AF</v>
      </c>
      <c r="BF7" s="140">
        <f t="shared" si="10"/>
        <v>6.8982838673623689E-2</v>
      </c>
      <c r="BG7" s="147"/>
      <c r="BJ7" s="180">
        <f t="shared" si="23"/>
        <v>2019</v>
      </c>
      <c r="BK7" s="103" t="str">
        <f t="shared" si="24"/>
        <v>A</v>
      </c>
      <c r="BL7" s="140">
        <f t="shared" si="11"/>
        <v>1.5815344817321963E-3</v>
      </c>
      <c r="BM7" s="147"/>
      <c r="BP7" s="180">
        <f t="shared" si="25"/>
        <v>2019</v>
      </c>
      <c r="BQ7" s="103" t="str">
        <f t="shared" si="26"/>
        <v>A</v>
      </c>
      <c r="BR7" s="140">
        <f t="shared" si="12"/>
        <v>3.0327875145093651E-3</v>
      </c>
      <c r="BS7" s="147"/>
    </row>
    <row r="8" spans="1:71" ht="13">
      <c r="A8" s="173">
        <v>4</v>
      </c>
      <c r="B8" s="180">
        <f t="shared" si="14"/>
        <v>2018</v>
      </c>
      <c r="C8" s="138" t="str">
        <f t="shared" si="3"/>
        <v/>
      </c>
      <c r="D8" s="138">
        <f t="shared" si="3"/>
        <v>0</v>
      </c>
      <c r="E8" s="138">
        <f>VLOOKUP($B8,techs,E$2,FALSE)</f>
        <v>0</v>
      </c>
      <c r="F8" s="138">
        <f t="shared" si="3"/>
        <v>0</v>
      </c>
      <c r="G8" s="138">
        <f t="shared" si="3"/>
        <v>0</v>
      </c>
      <c r="H8" s="138">
        <f t="shared" si="3"/>
        <v>0</v>
      </c>
      <c r="I8" s="138">
        <f t="shared" si="3"/>
        <v>7.0000000000000007E-2</v>
      </c>
      <c r="J8" s="138">
        <f t="shared" si="3"/>
        <v>0</v>
      </c>
      <c r="K8" s="138">
        <f t="shared" si="3"/>
        <v>0.42</v>
      </c>
      <c r="L8" s="138">
        <f t="shared" si="3"/>
        <v>0.52</v>
      </c>
      <c r="M8" s="174">
        <f t="shared" si="13"/>
        <v>0.38894144809397202</v>
      </c>
      <c r="O8" s="173">
        <v>4</v>
      </c>
      <c r="P8" s="180">
        <f t="shared" si="15"/>
        <v>2018</v>
      </c>
      <c r="Q8" s="138" t="str">
        <f t="shared" si="4"/>
        <v/>
      </c>
      <c r="R8" s="138">
        <f t="shared" si="4"/>
        <v>0</v>
      </c>
      <c r="S8" s="138">
        <f t="shared" si="4"/>
        <v>0</v>
      </c>
      <c r="T8" s="138">
        <f t="shared" si="4"/>
        <v>0</v>
      </c>
      <c r="U8" s="138">
        <f t="shared" si="4"/>
        <v>0</v>
      </c>
      <c r="V8" s="138">
        <f t="shared" si="4"/>
        <v>0</v>
      </c>
      <c r="W8" s="138">
        <f t="shared" si="4"/>
        <v>7.0000000000000007E-2</v>
      </c>
      <c r="X8" s="138">
        <f t="shared" si="4"/>
        <v>0</v>
      </c>
      <c r="Y8" s="138">
        <f t="shared" si="4"/>
        <v>0.38</v>
      </c>
      <c r="Z8" s="138">
        <f t="shared" si="4"/>
        <v>0.55000000000000004</v>
      </c>
      <c r="AA8" s="174">
        <f t="shared" si="5"/>
        <v>0.2455479821512237</v>
      </c>
      <c r="AC8" s="173">
        <v>4</v>
      </c>
      <c r="AD8" s="180">
        <f t="shared" si="16"/>
        <v>2018</v>
      </c>
      <c r="AE8" s="138">
        <f t="shared" si="6"/>
        <v>0</v>
      </c>
      <c r="AF8" s="138">
        <f t="shared" si="6"/>
        <v>0</v>
      </c>
      <c r="AG8" s="138">
        <f t="shared" si="6"/>
        <v>0</v>
      </c>
      <c r="AH8" s="138">
        <f t="shared" si="6"/>
        <v>0</v>
      </c>
      <c r="AI8" s="138">
        <f t="shared" si="6"/>
        <v>0</v>
      </c>
      <c r="AJ8" s="138">
        <f t="shared" si="6"/>
        <v>0</v>
      </c>
      <c r="AK8" s="138">
        <f t="shared" si="6"/>
        <v>0.13</v>
      </c>
      <c r="AL8" s="138">
        <f t="shared" si="6"/>
        <v>0</v>
      </c>
      <c r="AM8" s="138">
        <f t="shared" si="6"/>
        <v>0.35</v>
      </c>
      <c r="AN8" s="138">
        <f t="shared" si="6"/>
        <v>0.52</v>
      </c>
      <c r="AO8" s="174">
        <f t="shared" si="7"/>
        <v>5.8010123961881521E-3</v>
      </c>
      <c r="AP8" s="139"/>
      <c r="AR8" s="180">
        <f t="shared" si="17"/>
        <v>2018</v>
      </c>
      <c r="AS8" s="103" t="str">
        <f t="shared" si="18"/>
        <v>AF</v>
      </c>
      <c r="AT8" s="140">
        <f t="shared" si="8"/>
        <v>3.5440818739401216E-4</v>
      </c>
      <c r="AU8" s="147"/>
      <c r="AX8" s="180">
        <f t="shared" si="19"/>
        <v>2018</v>
      </c>
      <c r="AY8" s="103" t="str">
        <f t="shared" si="20"/>
        <v>AF</v>
      </c>
      <c r="AZ8" s="140">
        <f t="shared" si="9"/>
        <v>1.2127486837994894E-2</v>
      </c>
      <c r="BA8" s="147"/>
      <c r="BD8" s="180">
        <f t="shared" si="21"/>
        <v>2018</v>
      </c>
      <c r="BE8" s="103" t="str">
        <f t="shared" si="22"/>
        <v>AF</v>
      </c>
      <c r="BF8" s="140">
        <f t="shared" si="10"/>
        <v>6.1584734623457683E-2</v>
      </c>
      <c r="BG8" s="147"/>
      <c r="BJ8" s="180">
        <f t="shared" si="23"/>
        <v>2018</v>
      </c>
      <c r="BK8" s="103" t="str">
        <f t="shared" si="24"/>
        <v>A</v>
      </c>
      <c r="BL8" s="140">
        <f t="shared" si="11"/>
        <v>1.2937451117280355E-3</v>
      </c>
      <c r="BM8" s="147"/>
      <c r="BP8" s="180">
        <f t="shared" si="25"/>
        <v>2018</v>
      </c>
      <c r="BQ8" s="103" t="str">
        <f t="shared" si="26"/>
        <v>A</v>
      </c>
      <c r="BR8" s="140">
        <f t="shared" si="12"/>
        <v>2.7845032829020015E-3</v>
      </c>
      <c r="BS8" s="147"/>
    </row>
    <row r="9" spans="1:71" ht="13">
      <c r="A9" s="173">
        <v>5</v>
      </c>
      <c r="B9" s="180">
        <f t="shared" si="14"/>
        <v>2017</v>
      </c>
      <c r="C9" s="138" t="str">
        <f t="shared" si="3"/>
        <v/>
      </c>
      <c r="D9" s="138">
        <f t="shared" si="3"/>
        <v>0</v>
      </c>
      <c r="E9" s="138">
        <f t="shared" si="3"/>
        <v>0</v>
      </c>
      <c r="F9" s="138">
        <f t="shared" si="3"/>
        <v>0</v>
      </c>
      <c r="G9" s="138">
        <f t="shared" si="3"/>
        <v>0</v>
      </c>
      <c r="H9" s="138">
        <f t="shared" si="3"/>
        <v>0</v>
      </c>
      <c r="I9" s="138">
        <f t="shared" si="3"/>
        <v>0.14000000000000001</v>
      </c>
      <c r="J9" s="138">
        <f t="shared" si="3"/>
        <v>0</v>
      </c>
      <c r="K9" s="138">
        <f t="shared" si="3"/>
        <v>0.28999999999999998</v>
      </c>
      <c r="L9" s="138">
        <f t="shared" si="3"/>
        <v>0.56000000000000005</v>
      </c>
      <c r="M9" s="174">
        <f t="shared" si="13"/>
        <v>0.32729116013687554</v>
      </c>
      <c r="O9" s="173">
        <v>5</v>
      </c>
      <c r="P9" s="180">
        <f t="shared" si="15"/>
        <v>2017</v>
      </c>
      <c r="Q9" s="138" t="str">
        <f t="shared" si="4"/>
        <v/>
      </c>
      <c r="R9" s="138">
        <f t="shared" si="4"/>
        <v>0</v>
      </c>
      <c r="S9" s="138">
        <f t="shared" si="4"/>
        <v>0</v>
      </c>
      <c r="T9" s="138">
        <f t="shared" si="4"/>
        <v>0</v>
      </c>
      <c r="U9" s="138">
        <f t="shared" si="4"/>
        <v>0</v>
      </c>
      <c r="V9" s="138">
        <f t="shared" si="4"/>
        <v>0</v>
      </c>
      <c r="W9" s="138">
        <f t="shared" si="4"/>
        <v>0.09</v>
      </c>
      <c r="X9" s="138">
        <f t="shared" si="4"/>
        <v>0.14000000000000001</v>
      </c>
      <c r="Y9" s="138">
        <f t="shared" si="4"/>
        <v>0.28000000000000003</v>
      </c>
      <c r="Z9" s="138">
        <f t="shared" si="4"/>
        <v>0.48</v>
      </c>
      <c r="AA9" s="174">
        <f t="shared" si="5"/>
        <v>0.29692695064827224</v>
      </c>
      <c r="AC9" s="173">
        <v>5</v>
      </c>
      <c r="AD9" s="180">
        <f t="shared" si="16"/>
        <v>2017</v>
      </c>
      <c r="AE9" s="138">
        <f t="shared" si="6"/>
        <v>0</v>
      </c>
      <c r="AF9" s="138">
        <f t="shared" si="6"/>
        <v>0</v>
      </c>
      <c r="AG9" s="138">
        <f t="shared" si="6"/>
        <v>0</v>
      </c>
      <c r="AH9" s="138">
        <f t="shared" si="6"/>
        <v>0</v>
      </c>
      <c r="AI9" s="138">
        <f t="shared" si="6"/>
        <v>0</v>
      </c>
      <c r="AJ9" s="138">
        <f t="shared" si="6"/>
        <v>0</v>
      </c>
      <c r="AK9" s="138">
        <f t="shared" si="6"/>
        <v>0.08</v>
      </c>
      <c r="AL9" s="138">
        <f t="shared" si="6"/>
        <v>0.08</v>
      </c>
      <c r="AM9" s="138">
        <f t="shared" si="6"/>
        <v>0.39</v>
      </c>
      <c r="AN9" s="138">
        <f t="shared" si="6"/>
        <v>0.45</v>
      </c>
      <c r="AO9" s="174">
        <f t="shared" si="7"/>
        <v>6.5908490648239311E-3</v>
      </c>
      <c r="AP9" s="139"/>
      <c r="AR9" s="180">
        <f t="shared" si="17"/>
        <v>2017</v>
      </c>
      <c r="AS9" s="103" t="str">
        <f t="shared" si="18"/>
        <v>AF</v>
      </c>
      <c r="AT9" s="140">
        <f t="shared" si="8"/>
        <v>7.6669585743563984E-5</v>
      </c>
      <c r="AU9" s="147"/>
      <c r="AX9" s="180">
        <f t="shared" si="19"/>
        <v>2017</v>
      </c>
      <c r="AY9" s="103" t="str">
        <f t="shared" si="20"/>
        <v>AF</v>
      </c>
      <c r="AZ9" s="140">
        <f t="shared" si="9"/>
        <v>1.2142122967656235E-2</v>
      </c>
      <c r="BA9" s="147"/>
      <c r="BD9" s="180">
        <f t="shared" si="21"/>
        <v>2017</v>
      </c>
      <c r="BE9" s="103" t="str">
        <f t="shared" si="22"/>
        <v>AF</v>
      </c>
      <c r="BF9" s="140">
        <f t="shared" si="10"/>
        <v>6.3441454724063803E-2</v>
      </c>
      <c r="BG9" s="147"/>
      <c r="BJ9" s="180">
        <f t="shared" si="23"/>
        <v>2017</v>
      </c>
      <c r="BK9" s="103" t="str">
        <f t="shared" si="24"/>
        <v>A</v>
      </c>
      <c r="BL9" s="140">
        <f t="shared" si="11"/>
        <v>8.4053580847305532E-4</v>
      </c>
      <c r="BM9" s="147"/>
      <c r="BP9" s="180">
        <f t="shared" si="25"/>
        <v>2017</v>
      </c>
      <c r="BQ9" s="103" t="str">
        <f t="shared" si="26"/>
        <v>A</v>
      </c>
      <c r="BR9" s="140">
        <f t="shared" si="12"/>
        <v>3.846550724126126E-3</v>
      </c>
      <c r="BS9" s="147"/>
    </row>
    <row r="10" spans="1:71" ht="13">
      <c r="A10" s="173">
        <v>6</v>
      </c>
      <c r="B10" s="180">
        <f t="shared" si="14"/>
        <v>2016</v>
      </c>
      <c r="C10" s="138" t="str">
        <f t="shared" si="3"/>
        <v/>
      </c>
      <c r="D10" s="138">
        <f t="shared" si="3"/>
        <v>0</v>
      </c>
      <c r="E10" s="138">
        <f t="shared" si="3"/>
        <v>0</v>
      </c>
      <c r="F10" s="138">
        <f t="shared" si="3"/>
        <v>0</v>
      </c>
      <c r="G10" s="138">
        <f t="shared" si="3"/>
        <v>0</v>
      </c>
      <c r="H10" s="138">
        <f t="shared" si="3"/>
        <v>0</v>
      </c>
      <c r="I10" s="138">
        <f t="shared" si="3"/>
        <v>0.25</v>
      </c>
      <c r="J10" s="138">
        <f t="shared" si="3"/>
        <v>0.5</v>
      </c>
      <c r="K10" s="138">
        <f t="shared" si="3"/>
        <v>0.18</v>
      </c>
      <c r="L10" s="138">
        <f t="shared" si="3"/>
        <v>0.06</v>
      </c>
      <c r="M10" s="174">
        <f t="shared" si="13"/>
        <v>0.34922880451521388</v>
      </c>
      <c r="O10" s="173">
        <v>6</v>
      </c>
      <c r="P10" s="180">
        <f t="shared" si="15"/>
        <v>2016</v>
      </c>
      <c r="Q10" s="138" t="str">
        <f t="shared" si="4"/>
        <v/>
      </c>
      <c r="R10" s="138">
        <f t="shared" si="4"/>
        <v>0</v>
      </c>
      <c r="S10" s="138">
        <f t="shared" si="4"/>
        <v>0</v>
      </c>
      <c r="T10" s="138">
        <f t="shared" si="4"/>
        <v>0</v>
      </c>
      <c r="U10" s="138">
        <f t="shared" si="4"/>
        <v>0</v>
      </c>
      <c r="V10" s="138">
        <f t="shared" si="4"/>
        <v>0</v>
      </c>
      <c r="W10" s="138">
        <f t="shared" si="4"/>
        <v>0.2</v>
      </c>
      <c r="X10" s="138">
        <f t="shared" si="4"/>
        <v>0.62</v>
      </c>
      <c r="Y10" s="138">
        <f t="shared" si="4"/>
        <v>0.16</v>
      </c>
      <c r="Z10" s="138">
        <f t="shared" si="4"/>
        <v>0.02</v>
      </c>
      <c r="AA10" s="174">
        <f t="shared" si="5"/>
        <v>0.26733190194086243</v>
      </c>
      <c r="AC10" s="173">
        <v>6</v>
      </c>
      <c r="AD10" s="180">
        <f t="shared" si="16"/>
        <v>2016</v>
      </c>
      <c r="AE10" s="138">
        <f t="shared" si="6"/>
        <v>0</v>
      </c>
      <c r="AF10" s="138">
        <f t="shared" si="6"/>
        <v>0</v>
      </c>
      <c r="AG10" s="138">
        <f t="shared" si="6"/>
        <v>0</v>
      </c>
      <c r="AH10" s="138">
        <f t="shared" si="6"/>
        <v>0</v>
      </c>
      <c r="AI10" s="138">
        <f t="shared" si="6"/>
        <v>0</v>
      </c>
      <c r="AJ10" s="138">
        <f t="shared" si="6"/>
        <v>0</v>
      </c>
      <c r="AK10" s="138">
        <f t="shared" si="6"/>
        <v>0.24</v>
      </c>
      <c r="AL10" s="138">
        <f t="shared" si="6"/>
        <v>0.1</v>
      </c>
      <c r="AM10" s="138">
        <f t="shared" si="6"/>
        <v>0.21</v>
      </c>
      <c r="AN10" s="138">
        <f t="shared" si="6"/>
        <v>0.44</v>
      </c>
      <c r="AO10" s="174">
        <f t="shared" si="7"/>
        <v>5.6643222316950844E-3</v>
      </c>
      <c r="AP10" s="139"/>
      <c r="AR10" s="180">
        <f t="shared" si="17"/>
        <v>2016</v>
      </c>
      <c r="AS10" s="103" t="str">
        <f t="shared" si="18"/>
        <v>AF</v>
      </c>
      <c r="AT10" s="140">
        <f t="shared" si="8"/>
        <v>3.7252125026729718E-4</v>
      </c>
      <c r="AU10" s="147"/>
      <c r="AX10" s="180">
        <f t="shared" si="19"/>
        <v>2016</v>
      </c>
      <c r="AY10" s="103" t="str">
        <f t="shared" si="20"/>
        <v>AF</v>
      </c>
      <c r="AZ10" s="140">
        <f t="shared" si="9"/>
        <v>9.7993860287015414E-3</v>
      </c>
      <c r="BA10" s="147"/>
      <c r="BD10" s="180">
        <f t="shared" si="21"/>
        <v>2016</v>
      </c>
      <c r="BE10" s="103" t="str">
        <f t="shared" si="22"/>
        <v>AF</v>
      </c>
      <c r="BF10" s="140">
        <f t="shared" si="10"/>
        <v>5.6677898346567536E-2</v>
      </c>
      <c r="BG10" s="147"/>
      <c r="BJ10" s="180">
        <f t="shared" si="23"/>
        <v>2016</v>
      </c>
      <c r="BK10" s="103" t="str">
        <f t="shared" si="24"/>
        <v>A</v>
      </c>
      <c r="BL10" s="140">
        <f t="shared" si="11"/>
        <v>7.2193214763414319E-4</v>
      </c>
      <c r="BM10" s="147"/>
      <c r="BP10" s="180">
        <f t="shared" si="25"/>
        <v>2016</v>
      </c>
      <c r="BQ10" s="103" t="str">
        <f t="shared" si="26"/>
        <v>A</v>
      </c>
      <c r="BR10" s="140">
        <f t="shared" si="12"/>
        <v>3.4482081965421427E-3</v>
      </c>
      <c r="BS10" s="147"/>
    </row>
    <row r="11" spans="1:71" ht="13">
      <c r="A11" s="173">
        <v>7</v>
      </c>
      <c r="B11" s="180">
        <f t="shared" si="14"/>
        <v>2015</v>
      </c>
      <c r="C11" s="138" t="str">
        <f t="shared" si="3"/>
        <v/>
      </c>
      <c r="D11" s="138">
        <f t="shared" si="3"/>
        <v>0</v>
      </c>
      <c r="E11" s="138">
        <f t="shared" si="3"/>
        <v>0</v>
      </c>
      <c r="F11" s="138">
        <f t="shared" si="3"/>
        <v>0</v>
      </c>
      <c r="G11" s="138">
        <f t="shared" si="3"/>
        <v>0</v>
      </c>
      <c r="H11" s="138">
        <f t="shared" si="3"/>
        <v>0</v>
      </c>
      <c r="I11" s="138">
        <f t="shared" si="3"/>
        <v>0.33</v>
      </c>
      <c r="J11" s="138">
        <f t="shared" si="3"/>
        <v>0.56000000000000005</v>
      </c>
      <c r="K11" s="138">
        <f t="shared" si="3"/>
        <v>0.11</v>
      </c>
      <c r="L11" s="138">
        <f t="shared" si="3"/>
        <v>0</v>
      </c>
      <c r="M11" s="174">
        <f t="shared" si="13"/>
        <v>0.35691998675350789</v>
      </c>
      <c r="O11" s="173">
        <v>7</v>
      </c>
      <c r="P11" s="180">
        <f t="shared" si="15"/>
        <v>2015</v>
      </c>
      <c r="Q11" s="138" t="str">
        <f t="shared" si="4"/>
        <v/>
      </c>
      <c r="R11" s="138">
        <f t="shared" si="4"/>
        <v>0</v>
      </c>
      <c r="S11" s="138">
        <f t="shared" si="4"/>
        <v>0</v>
      </c>
      <c r="T11" s="138">
        <f t="shared" si="4"/>
        <v>0</v>
      </c>
      <c r="U11" s="138">
        <f t="shared" si="4"/>
        <v>0</v>
      </c>
      <c r="V11" s="138">
        <f t="shared" si="4"/>
        <v>0</v>
      </c>
      <c r="W11" s="138">
        <f t="shared" si="4"/>
        <v>0.22</v>
      </c>
      <c r="X11" s="138">
        <f t="shared" si="4"/>
        <v>0.72</v>
      </c>
      <c r="Y11" s="138">
        <f t="shared" si="4"/>
        <v>0.06</v>
      </c>
      <c r="Z11" s="138">
        <f t="shared" si="4"/>
        <v>0</v>
      </c>
      <c r="AA11" s="174">
        <f t="shared" si="5"/>
        <v>0.23480340478162456</v>
      </c>
      <c r="AC11" s="173">
        <v>7</v>
      </c>
      <c r="AD11" s="180">
        <f t="shared" si="16"/>
        <v>2015</v>
      </c>
      <c r="AE11" s="138">
        <f t="shared" si="6"/>
        <v>0</v>
      </c>
      <c r="AF11" s="138">
        <f t="shared" si="6"/>
        <v>0</v>
      </c>
      <c r="AG11" s="138">
        <f t="shared" si="6"/>
        <v>0</v>
      </c>
      <c r="AH11" s="138">
        <f t="shared" si="6"/>
        <v>0</v>
      </c>
      <c r="AI11" s="138">
        <f t="shared" si="6"/>
        <v>0</v>
      </c>
      <c r="AJ11" s="138">
        <f t="shared" si="6"/>
        <v>0</v>
      </c>
      <c r="AK11" s="138">
        <f t="shared" si="6"/>
        <v>0.31</v>
      </c>
      <c r="AL11" s="138">
        <f t="shared" si="6"/>
        <v>0.64</v>
      </c>
      <c r="AM11" s="138">
        <f t="shared" si="6"/>
        <v>0.05</v>
      </c>
      <c r="AN11" s="138">
        <f t="shared" si="6"/>
        <v>0</v>
      </c>
      <c r="AO11" s="174">
        <f t="shared" si="7"/>
        <v>5.1360668405882014E-3</v>
      </c>
      <c r="AP11" s="139"/>
      <c r="AR11" s="180">
        <f t="shared" si="17"/>
        <v>2015</v>
      </c>
      <c r="AS11" s="103" t="str">
        <f t="shared" si="18"/>
        <v>AF</v>
      </c>
      <c r="AT11" s="140">
        <f t="shared" si="8"/>
        <v>7.4447641139687836E-3</v>
      </c>
      <c r="AU11" s="147"/>
      <c r="AX11" s="180">
        <f t="shared" si="19"/>
        <v>2015</v>
      </c>
      <c r="AY11" s="103" t="str">
        <f t="shared" si="20"/>
        <v>AF</v>
      </c>
      <c r="AZ11" s="140">
        <f t="shared" si="9"/>
        <v>7.5741716012610065E-3</v>
      </c>
      <c r="BA11" s="147"/>
      <c r="BD11" s="180">
        <f t="shared" si="21"/>
        <v>2015</v>
      </c>
      <c r="BE11" s="103" t="str">
        <f t="shared" si="22"/>
        <v>AF</v>
      </c>
      <c r="BF11" s="140">
        <f t="shared" si="10"/>
        <v>6.1508908808711418E-2</v>
      </c>
      <c r="BG11" s="147"/>
      <c r="BJ11" s="180">
        <f t="shared" si="23"/>
        <v>2015</v>
      </c>
      <c r="BK11" s="103" t="str">
        <f t="shared" si="24"/>
        <v>A</v>
      </c>
      <c r="BL11" s="140">
        <f t="shared" si="11"/>
        <v>6.261973492658659E-4</v>
      </c>
      <c r="BM11" s="147"/>
      <c r="BP11" s="180">
        <f t="shared" si="25"/>
        <v>2015</v>
      </c>
      <c r="BQ11" s="103" t="str">
        <f t="shared" si="26"/>
        <v>A</v>
      </c>
      <c r="BR11" s="140">
        <f t="shared" si="12"/>
        <v>2.928852701350659E-3</v>
      </c>
      <c r="BS11" s="147"/>
    </row>
    <row r="12" spans="1:71" ht="13">
      <c r="A12" s="173">
        <v>8</v>
      </c>
      <c r="B12" s="180">
        <f t="shared" si="14"/>
        <v>2014</v>
      </c>
      <c r="C12" s="138" t="str">
        <f t="shared" si="3"/>
        <v/>
      </c>
      <c r="D12" s="138">
        <f t="shared" si="3"/>
        <v>0</v>
      </c>
      <c r="E12" s="138">
        <f t="shared" si="3"/>
        <v>0</v>
      </c>
      <c r="F12" s="138">
        <f t="shared" si="3"/>
        <v>0</v>
      </c>
      <c r="G12" s="138">
        <f t="shared" si="3"/>
        <v>0</v>
      </c>
      <c r="H12" s="138">
        <f t="shared" si="3"/>
        <v>0</v>
      </c>
      <c r="I12" s="138">
        <f t="shared" si="3"/>
        <v>0.37</v>
      </c>
      <c r="J12" s="138">
        <f t="shared" si="3"/>
        <v>0.62</v>
      </c>
      <c r="K12" s="138">
        <f t="shared" si="3"/>
        <v>0.01</v>
      </c>
      <c r="L12" s="138">
        <f t="shared" si="3"/>
        <v>0</v>
      </c>
      <c r="M12" s="174">
        <f t="shared" si="13"/>
        <v>0.35149561621099779</v>
      </c>
      <c r="O12" s="173">
        <v>8</v>
      </c>
      <c r="P12" s="180">
        <f t="shared" si="15"/>
        <v>2014</v>
      </c>
      <c r="Q12" s="138" t="str">
        <f t="shared" si="4"/>
        <v/>
      </c>
      <c r="R12" s="138">
        <f t="shared" si="4"/>
        <v>0</v>
      </c>
      <c r="S12" s="138">
        <f t="shared" si="4"/>
        <v>0</v>
      </c>
      <c r="T12" s="138">
        <f t="shared" si="4"/>
        <v>0</v>
      </c>
      <c r="U12" s="138">
        <f t="shared" si="4"/>
        <v>0</v>
      </c>
      <c r="V12" s="138">
        <f t="shared" si="4"/>
        <v>0</v>
      </c>
      <c r="W12" s="138">
        <f t="shared" si="4"/>
        <v>0.26</v>
      </c>
      <c r="X12" s="138">
        <f t="shared" si="4"/>
        <v>0.73</v>
      </c>
      <c r="Y12" s="138">
        <f t="shared" si="4"/>
        <v>0.01</v>
      </c>
      <c r="Z12" s="138">
        <f t="shared" si="4"/>
        <v>0</v>
      </c>
      <c r="AA12" s="174">
        <f t="shared" si="5"/>
        <v>0.19617150306764</v>
      </c>
      <c r="AC12" s="173">
        <v>8</v>
      </c>
      <c r="AD12" s="180">
        <f t="shared" si="16"/>
        <v>2014</v>
      </c>
      <c r="AE12" s="138">
        <f t="shared" si="6"/>
        <v>0</v>
      </c>
      <c r="AF12" s="138">
        <f t="shared" si="6"/>
        <v>0</v>
      </c>
      <c r="AG12" s="138">
        <f t="shared" si="6"/>
        <v>0</v>
      </c>
      <c r="AH12" s="138">
        <f t="shared" si="6"/>
        <v>0</v>
      </c>
      <c r="AI12" s="138">
        <f t="shared" si="6"/>
        <v>0</v>
      </c>
      <c r="AJ12" s="138">
        <f t="shared" si="6"/>
        <v>0</v>
      </c>
      <c r="AK12" s="138">
        <f t="shared" si="6"/>
        <v>0.19</v>
      </c>
      <c r="AL12" s="138">
        <f t="shared" si="6"/>
        <v>0.81</v>
      </c>
      <c r="AM12" s="138">
        <f t="shared" si="6"/>
        <v>0</v>
      </c>
      <c r="AN12" s="138">
        <f t="shared" si="6"/>
        <v>0</v>
      </c>
      <c r="AO12" s="174">
        <f t="shared" si="7"/>
        <v>4.2430710845001007E-3</v>
      </c>
      <c r="AP12" s="139"/>
      <c r="AR12" s="180">
        <f t="shared" si="17"/>
        <v>2014</v>
      </c>
      <c r="AS12" s="103" t="str">
        <f t="shared" si="18"/>
        <v>AF</v>
      </c>
      <c r="AT12" s="140">
        <f t="shared" si="8"/>
        <v>4.4792742526936222E-3</v>
      </c>
      <c r="AU12" s="147"/>
      <c r="AX12" s="180">
        <f t="shared" si="19"/>
        <v>2014</v>
      </c>
      <c r="AY12" s="103" t="str">
        <f t="shared" si="20"/>
        <v>AF</v>
      </c>
      <c r="AZ12" s="140">
        <f t="shared" si="9"/>
        <v>4.9783239635548902E-3</v>
      </c>
      <c r="BA12" s="147"/>
      <c r="BD12" s="180">
        <f t="shared" si="21"/>
        <v>2014</v>
      </c>
      <c r="BE12" s="103" t="str">
        <f t="shared" si="22"/>
        <v>AF</v>
      </c>
      <c r="BF12" s="140">
        <f t="shared" si="10"/>
        <v>4.9152135614966223E-2</v>
      </c>
      <c r="BG12" s="147"/>
      <c r="BJ12" s="180">
        <f t="shared" si="23"/>
        <v>2014</v>
      </c>
      <c r="BK12" s="103" t="str">
        <f t="shared" si="24"/>
        <v>A</v>
      </c>
      <c r="BL12" s="140">
        <f t="shared" si="11"/>
        <v>5.4548909362409678E-4</v>
      </c>
      <c r="BM12" s="147"/>
      <c r="BP12" s="180">
        <f t="shared" si="25"/>
        <v>2014</v>
      </c>
      <c r="BQ12" s="103" t="str">
        <f t="shared" si="26"/>
        <v>A</v>
      </c>
      <c r="BR12" s="140">
        <f t="shared" si="12"/>
        <v>2.6266838683451105E-3</v>
      </c>
      <c r="BS12" s="147"/>
    </row>
    <row r="13" spans="1:71" ht="13">
      <c r="A13" s="173">
        <v>9</v>
      </c>
      <c r="B13" s="180">
        <f t="shared" si="14"/>
        <v>2013</v>
      </c>
      <c r="C13" s="138" t="str">
        <f t="shared" si="3"/>
        <v/>
      </c>
      <c r="D13" s="138">
        <f t="shared" si="3"/>
        <v>0</v>
      </c>
      <c r="E13" s="138">
        <f t="shared" si="3"/>
        <v>0</v>
      </c>
      <c r="F13" s="138">
        <f t="shared" si="3"/>
        <v>0</v>
      </c>
      <c r="G13" s="138">
        <f t="shared" si="3"/>
        <v>0</v>
      </c>
      <c r="H13" s="138">
        <f t="shared" si="3"/>
        <v>0</v>
      </c>
      <c r="I13" s="138">
        <f t="shared" si="3"/>
        <v>0.4</v>
      </c>
      <c r="J13" s="138">
        <f t="shared" si="3"/>
        <v>0.6</v>
      </c>
      <c r="K13" s="138">
        <f t="shared" si="3"/>
        <v>0</v>
      </c>
      <c r="L13" s="138">
        <f t="shared" si="3"/>
        <v>0</v>
      </c>
      <c r="M13" s="174">
        <f t="shared" si="13"/>
        <v>0.31149437854409801</v>
      </c>
      <c r="O13" s="173">
        <v>9</v>
      </c>
      <c r="P13" s="180">
        <f t="shared" si="15"/>
        <v>2013</v>
      </c>
      <c r="Q13" s="138" t="str">
        <f t="shared" si="4"/>
        <v/>
      </c>
      <c r="R13" s="138">
        <f t="shared" si="4"/>
        <v>0</v>
      </c>
      <c r="S13" s="138">
        <f t="shared" si="4"/>
        <v>0</v>
      </c>
      <c r="T13" s="138">
        <f t="shared" si="4"/>
        <v>0</v>
      </c>
      <c r="U13" s="138">
        <f t="shared" si="4"/>
        <v>0</v>
      </c>
      <c r="V13" s="138">
        <f t="shared" si="4"/>
        <v>0</v>
      </c>
      <c r="W13" s="138">
        <f t="shared" si="4"/>
        <v>0.31</v>
      </c>
      <c r="X13" s="138">
        <f t="shared" si="4"/>
        <v>0.69</v>
      </c>
      <c r="Y13" s="138">
        <f t="shared" si="4"/>
        <v>0</v>
      </c>
      <c r="Z13" s="138">
        <f t="shared" si="4"/>
        <v>0</v>
      </c>
      <c r="AA13" s="174">
        <f t="shared" si="5"/>
        <v>0.1451739611255371</v>
      </c>
      <c r="AC13" s="173">
        <v>9</v>
      </c>
      <c r="AD13" s="180">
        <f t="shared" si="16"/>
        <v>2013</v>
      </c>
      <c r="AE13" s="138">
        <f t="shared" si="6"/>
        <v>0</v>
      </c>
      <c r="AF13" s="138">
        <f t="shared" si="6"/>
        <v>0</v>
      </c>
      <c r="AG13" s="138">
        <f t="shared" si="6"/>
        <v>0</v>
      </c>
      <c r="AH13" s="138">
        <f t="shared" si="6"/>
        <v>0</v>
      </c>
      <c r="AI13" s="138">
        <f t="shared" si="6"/>
        <v>0</v>
      </c>
      <c r="AJ13" s="138">
        <f t="shared" si="6"/>
        <v>0</v>
      </c>
      <c r="AK13" s="138">
        <f t="shared" si="6"/>
        <v>0.17</v>
      </c>
      <c r="AL13" s="138">
        <f t="shared" si="6"/>
        <v>0.83</v>
      </c>
      <c r="AM13" s="138">
        <f t="shared" si="6"/>
        <v>0</v>
      </c>
      <c r="AN13" s="138">
        <f t="shared" si="6"/>
        <v>0</v>
      </c>
      <c r="AO13" s="174">
        <f t="shared" si="7"/>
        <v>2.2632667073107901E-3</v>
      </c>
      <c r="AP13" s="139"/>
      <c r="AR13" s="180">
        <f t="shared" si="17"/>
        <v>2013</v>
      </c>
      <c r="AS13" s="103" t="str">
        <f t="shared" si="18"/>
        <v>AF</v>
      </c>
      <c r="AT13" s="140">
        <f t="shared" si="8"/>
        <v>3.5861001235299194E-3</v>
      </c>
      <c r="AU13" s="147"/>
      <c r="AX13" s="180">
        <f t="shared" si="19"/>
        <v>2013</v>
      </c>
      <c r="AY13" s="103" t="str">
        <f t="shared" si="20"/>
        <v>AF</v>
      </c>
      <c r="AZ13" s="140">
        <f t="shared" si="9"/>
        <v>3.5122121460150471E-3</v>
      </c>
      <c r="BA13" s="147"/>
      <c r="BD13" s="180">
        <f t="shared" si="21"/>
        <v>2013</v>
      </c>
      <c r="BE13" s="103" t="str">
        <f t="shared" si="22"/>
        <v>AF</v>
      </c>
      <c r="BF13" s="140">
        <f t="shared" si="10"/>
        <v>3.1206625300970153E-2</v>
      </c>
      <c r="BG13" s="147"/>
      <c r="BJ13" s="180">
        <f t="shared" si="23"/>
        <v>2013</v>
      </c>
      <c r="BK13" s="103" t="str">
        <f t="shared" si="24"/>
        <v>A</v>
      </c>
      <c r="BL13" s="140">
        <f t="shared" si="11"/>
        <v>4.2990170960984869E-4</v>
      </c>
      <c r="BM13" s="147"/>
      <c r="BP13" s="180">
        <f t="shared" si="25"/>
        <v>2013</v>
      </c>
      <c r="BQ13" s="103" t="str">
        <f t="shared" si="26"/>
        <v>A</v>
      </c>
      <c r="BR13" s="140">
        <f t="shared" si="12"/>
        <v>1.4327920590439336E-3</v>
      </c>
      <c r="BS13" s="147"/>
    </row>
    <row r="14" spans="1:71" ht="13">
      <c r="A14" s="173">
        <v>10</v>
      </c>
      <c r="B14" s="180">
        <f>B13-1</f>
        <v>2012</v>
      </c>
      <c r="C14" s="138" t="str">
        <f t="shared" si="3"/>
        <v/>
      </c>
      <c r="D14" s="138">
        <f t="shared" si="3"/>
        <v>0</v>
      </c>
      <c r="E14" s="138">
        <f t="shared" si="3"/>
        <v>0</v>
      </c>
      <c r="F14" s="138">
        <f t="shared" si="3"/>
        <v>0</v>
      </c>
      <c r="G14" s="138">
        <f t="shared" si="3"/>
        <v>0</v>
      </c>
      <c r="H14" s="138">
        <f t="shared" si="3"/>
        <v>0</v>
      </c>
      <c r="I14" s="138">
        <f t="shared" si="3"/>
        <v>0.41</v>
      </c>
      <c r="J14" s="138">
        <f t="shared" si="3"/>
        <v>0.59</v>
      </c>
      <c r="K14" s="138">
        <f t="shared" si="3"/>
        <v>0</v>
      </c>
      <c r="L14" s="138">
        <f t="shared" si="3"/>
        <v>0</v>
      </c>
      <c r="M14" s="174">
        <f t="shared" si="13"/>
        <v>0.2678737316298993</v>
      </c>
      <c r="O14" s="173">
        <v>10</v>
      </c>
      <c r="P14" s="180">
        <f>P13-1</f>
        <v>2012</v>
      </c>
      <c r="Q14" s="138" t="str">
        <f t="shared" si="4"/>
        <v/>
      </c>
      <c r="R14" s="138">
        <f t="shared" si="4"/>
        <v>0</v>
      </c>
      <c r="S14" s="138">
        <f t="shared" si="4"/>
        <v>0</v>
      </c>
      <c r="T14" s="138">
        <f t="shared" si="4"/>
        <v>0</v>
      </c>
      <c r="U14" s="138">
        <f t="shared" si="4"/>
        <v>0</v>
      </c>
      <c r="V14" s="138">
        <f t="shared" si="4"/>
        <v>0</v>
      </c>
      <c r="W14" s="138">
        <f t="shared" si="4"/>
        <v>0.24</v>
      </c>
      <c r="X14" s="138">
        <f t="shared" si="4"/>
        <v>0.76</v>
      </c>
      <c r="Y14" s="138">
        <f t="shared" si="4"/>
        <v>0</v>
      </c>
      <c r="Z14" s="138">
        <f t="shared" si="4"/>
        <v>0</v>
      </c>
      <c r="AA14" s="174">
        <f t="shared" si="5"/>
        <v>0.11847062422564496</v>
      </c>
      <c r="AC14" s="173">
        <v>10</v>
      </c>
      <c r="AD14" s="180">
        <f>AD13-1</f>
        <v>2012</v>
      </c>
      <c r="AE14" s="138">
        <f t="shared" si="6"/>
        <v>0</v>
      </c>
      <c r="AF14" s="138">
        <f t="shared" si="6"/>
        <v>0</v>
      </c>
      <c r="AG14" s="138">
        <f t="shared" si="6"/>
        <v>0</v>
      </c>
      <c r="AH14" s="138">
        <f t="shared" si="6"/>
        <v>0</v>
      </c>
      <c r="AI14" s="138">
        <f t="shared" si="6"/>
        <v>0</v>
      </c>
      <c r="AJ14" s="138">
        <f t="shared" si="6"/>
        <v>0</v>
      </c>
      <c r="AK14" s="138">
        <f t="shared" si="6"/>
        <v>0.17</v>
      </c>
      <c r="AL14" s="138">
        <f t="shared" si="6"/>
        <v>0.83</v>
      </c>
      <c r="AM14" s="138">
        <f t="shared" si="6"/>
        <v>0</v>
      </c>
      <c r="AN14" s="138">
        <f t="shared" si="6"/>
        <v>0</v>
      </c>
      <c r="AO14" s="174">
        <f t="shared" si="7"/>
        <v>2.8001527060733788E-3</v>
      </c>
      <c r="AP14" s="139"/>
      <c r="AR14" s="180">
        <f>AR13-1</f>
        <v>2012</v>
      </c>
      <c r="AS14" s="103" t="str">
        <f t="shared" si="18"/>
        <v>AF</v>
      </c>
      <c r="AT14" s="140">
        <f t="shared" si="8"/>
        <v>2.8410725357755598E-3</v>
      </c>
      <c r="AU14" s="147"/>
      <c r="AX14" s="180">
        <f>AX13-1</f>
        <v>2012</v>
      </c>
      <c r="AY14" s="103" t="str">
        <f t="shared" si="20"/>
        <v>AF</v>
      </c>
      <c r="AZ14" s="140">
        <f t="shared" si="9"/>
        <v>3.9850560283145858E-3</v>
      </c>
      <c r="BA14" s="147"/>
      <c r="BD14" s="180">
        <f>BD13-1</f>
        <v>2012</v>
      </c>
      <c r="BE14" s="103" t="str">
        <f t="shared" si="22"/>
        <v>AF</v>
      </c>
      <c r="BF14" s="140">
        <f t="shared" si="10"/>
        <v>3.049012703145515E-2</v>
      </c>
      <c r="BG14" s="147"/>
      <c r="BJ14" s="180">
        <f>BJ13-1</f>
        <v>2012</v>
      </c>
      <c r="BK14" s="103" t="str">
        <f t="shared" si="24"/>
        <v>A</v>
      </c>
      <c r="BL14" s="140">
        <f t="shared" si="11"/>
        <v>4.194635637499506E-4</v>
      </c>
      <c r="BM14" s="147"/>
      <c r="BP14" s="180">
        <f>BP13-1</f>
        <v>2012</v>
      </c>
      <c r="BQ14" s="103" t="str">
        <f t="shared" si="26"/>
        <v>A</v>
      </c>
      <c r="BR14" s="140">
        <f t="shared" si="12"/>
        <v>1.3275437192724455E-3</v>
      </c>
      <c r="BS14" s="147"/>
    </row>
    <row r="15" spans="1:71" ht="13">
      <c r="A15" s="173">
        <v>11</v>
      </c>
      <c r="B15" s="180">
        <f t="shared" si="14"/>
        <v>2011</v>
      </c>
      <c r="C15" s="138" t="str">
        <f t="shared" si="3"/>
        <v/>
      </c>
      <c r="D15" s="138">
        <f t="shared" si="3"/>
        <v>0</v>
      </c>
      <c r="E15" s="138">
        <f t="shared" si="3"/>
        <v>0</v>
      </c>
      <c r="F15" s="138">
        <f t="shared" si="3"/>
        <v>0</v>
      </c>
      <c r="G15" s="138">
        <f t="shared" si="3"/>
        <v>0</v>
      </c>
      <c r="H15" s="138">
        <f t="shared" si="3"/>
        <v>0</v>
      </c>
      <c r="I15" s="138">
        <f t="shared" si="3"/>
        <v>0.42</v>
      </c>
      <c r="J15" s="138">
        <f t="shared" si="3"/>
        <v>0.57999999999999996</v>
      </c>
      <c r="K15" s="138">
        <f t="shared" si="3"/>
        <v>0</v>
      </c>
      <c r="L15" s="138">
        <f t="shared" si="3"/>
        <v>0</v>
      </c>
      <c r="M15" s="174">
        <f t="shared" si="13"/>
        <v>0.18968720214137866</v>
      </c>
      <c r="O15" s="173">
        <v>11</v>
      </c>
      <c r="P15" s="180">
        <f t="shared" si="15"/>
        <v>2011</v>
      </c>
      <c r="Q15" s="138" t="str">
        <f t="shared" si="4"/>
        <v/>
      </c>
      <c r="R15" s="138">
        <f t="shared" si="4"/>
        <v>0</v>
      </c>
      <c r="S15" s="138">
        <f t="shared" si="4"/>
        <v>0</v>
      </c>
      <c r="T15" s="138">
        <f t="shared" si="4"/>
        <v>0</v>
      </c>
      <c r="U15" s="138">
        <f t="shared" si="4"/>
        <v>0</v>
      </c>
      <c r="V15" s="138">
        <f t="shared" si="4"/>
        <v>0</v>
      </c>
      <c r="W15" s="138">
        <f t="shared" si="4"/>
        <v>0.27</v>
      </c>
      <c r="X15" s="138">
        <f t="shared" si="4"/>
        <v>0.73</v>
      </c>
      <c r="Y15" s="138">
        <f t="shared" si="4"/>
        <v>0</v>
      </c>
      <c r="Z15" s="138">
        <f t="shared" si="4"/>
        <v>0</v>
      </c>
      <c r="AA15" s="174">
        <f t="shared" si="5"/>
        <v>0.11019430562650002</v>
      </c>
      <c r="AC15" s="173">
        <v>11</v>
      </c>
      <c r="AD15" s="180">
        <f t="shared" si="16"/>
        <v>2011</v>
      </c>
      <c r="AE15" s="138">
        <f t="shared" si="6"/>
        <v>0</v>
      </c>
      <c r="AF15" s="138">
        <f t="shared" si="6"/>
        <v>0</v>
      </c>
      <c r="AG15" s="138">
        <f t="shared" si="6"/>
        <v>0</v>
      </c>
      <c r="AH15" s="138">
        <f t="shared" si="6"/>
        <v>0</v>
      </c>
      <c r="AI15" s="138">
        <f t="shared" si="6"/>
        <v>0</v>
      </c>
      <c r="AJ15" s="138">
        <f t="shared" si="6"/>
        <v>0</v>
      </c>
      <c r="AK15" s="138">
        <f t="shared" si="6"/>
        <v>7.0000000000000007E-2</v>
      </c>
      <c r="AL15" s="138">
        <f t="shared" si="6"/>
        <v>0.93</v>
      </c>
      <c r="AM15" s="138">
        <f t="shared" si="6"/>
        <v>0</v>
      </c>
      <c r="AN15" s="138">
        <f t="shared" si="6"/>
        <v>0</v>
      </c>
      <c r="AO15" s="174">
        <f t="shared" si="7"/>
        <v>1.8082289337035121E-3</v>
      </c>
      <c r="AP15" s="139"/>
      <c r="AR15" s="180">
        <f t="shared" si="17"/>
        <v>2011</v>
      </c>
      <c r="AS15" s="103" t="str">
        <f t="shared" si="18"/>
        <v>AF</v>
      </c>
      <c r="AT15" s="140">
        <f t="shared" si="8"/>
        <v>1.9199697517879744E-3</v>
      </c>
      <c r="AU15" s="147"/>
      <c r="AX15" s="180">
        <f t="shared" si="19"/>
        <v>2011</v>
      </c>
      <c r="AY15" s="103" t="str">
        <f t="shared" si="20"/>
        <v>AF</v>
      </c>
      <c r="AZ15" s="140">
        <f t="shared" si="9"/>
        <v>3.378332357187732E-3</v>
      </c>
      <c r="BA15" s="147"/>
      <c r="BD15" s="180">
        <f t="shared" si="21"/>
        <v>2011</v>
      </c>
      <c r="BE15" s="103" t="str">
        <f t="shared" si="22"/>
        <v>AF</v>
      </c>
      <c r="BF15" s="140">
        <f t="shared" si="10"/>
        <v>1.5741575810017415E-2</v>
      </c>
      <c r="BG15" s="147"/>
      <c r="BJ15" s="180">
        <f t="shared" si="23"/>
        <v>2011</v>
      </c>
      <c r="BK15" s="103" t="str">
        <f t="shared" si="24"/>
        <v>A</v>
      </c>
      <c r="BL15" s="140">
        <f t="shared" si="11"/>
        <v>2.6831153390307244E-4</v>
      </c>
      <c r="BM15" s="147"/>
      <c r="BP15" s="180">
        <f t="shared" si="25"/>
        <v>2011</v>
      </c>
      <c r="BQ15" s="103" t="str">
        <f t="shared" si="26"/>
        <v>A</v>
      </c>
      <c r="BR15" s="140">
        <f t="shared" si="12"/>
        <v>1.0977134977574955E-3</v>
      </c>
      <c r="BS15" s="147"/>
    </row>
    <row r="16" spans="1:71" ht="13">
      <c r="A16" s="173">
        <v>12</v>
      </c>
      <c r="B16" s="180">
        <f t="shared" si="14"/>
        <v>2010</v>
      </c>
      <c r="C16" s="138" t="str">
        <f t="shared" si="3"/>
        <v/>
      </c>
      <c r="D16" s="138">
        <f t="shared" si="3"/>
        <v>0</v>
      </c>
      <c r="E16" s="138">
        <f t="shared" si="3"/>
        <v>0</v>
      </c>
      <c r="F16" s="138">
        <f t="shared" si="3"/>
        <v>0</v>
      </c>
      <c r="G16" s="138">
        <f t="shared" si="3"/>
        <v>0</v>
      </c>
      <c r="H16" s="138">
        <f t="shared" si="3"/>
        <v>0</v>
      </c>
      <c r="I16" s="138">
        <f t="shared" si="3"/>
        <v>0.44</v>
      </c>
      <c r="J16" s="138">
        <f t="shared" si="3"/>
        <v>0.56000000000000005</v>
      </c>
      <c r="K16" s="138">
        <f t="shared" si="3"/>
        <v>0</v>
      </c>
      <c r="L16" s="138">
        <f t="shared" si="3"/>
        <v>0</v>
      </c>
      <c r="M16" s="174">
        <f t="shared" si="13"/>
        <v>0.18764058074467863</v>
      </c>
      <c r="O16" s="173">
        <v>12</v>
      </c>
      <c r="P16" s="180">
        <f t="shared" si="15"/>
        <v>2010</v>
      </c>
      <c r="Q16" s="138" t="str">
        <f t="shared" si="4"/>
        <v/>
      </c>
      <c r="R16" s="138">
        <f t="shared" si="4"/>
        <v>0</v>
      </c>
      <c r="S16" s="138">
        <f t="shared" si="4"/>
        <v>0</v>
      </c>
      <c r="T16" s="138">
        <f t="shared" si="4"/>
        <v>0</v>
      </c>
      <c r="U16" s="138">
        <f t="shared" si="4"/>
        <v>0</v>
      </c>
      <c r="V16" s="138">
        <f t="shared" si="4"/>
        <v>0</v>
      </c>
      <c r="W16" s="138">
        <f t="shared" si="4"/>
        <v>0.3</v>
      </c>
      <c r="X16" s="138">
        <f t="shared" si="4"/>
        <v>0.7</v>
      </c>
      <c r="Y16" s="138">
        <f t="shared" si="4"/>
        <v>0</v>
      </c>
      <c r="Z16" s="138">
        <f t="shared" si="4"/>
        <v>0</v>
      </c>
      <c r="AA16" s="174">
        <f t="shared" si="5"/>
        <v>8.3074471796929283E-2</v>
      </c>
      <c r="AC16" s="173">
        <v>12</v>
      </c>
      <c r="AD16" s="180">
        <f t="shared" si="16"/>
        <v>2010</v>
      </c>
      <c r="AE16" s="138">
        <f t="shared" si="6"/>
        <v>0</v>
      </c>
      <c r="AF16" s="138">
        <f t="shared" si="6"/>
        <v>0</v>
      </c>
      <c r="AG16" s="138">
        <f t="shared" si="6"/>
        <v>0</v>
      </c>
      <c r="AH16" s="138">
        <f t="shared" si="6"/>
        <v>0</v>
      </c>
      <c r="AI16" s="138">
        <f t="shared" si="6"/>
        <v>0</v>
      </c>
      <c r="AJ16" s="138">
        <f t="shared" si="6"/>
        <v>0</v>
      </c>
      <c r="AK16" s="138">
        <f t="shared" si="6"/>
        <v>0.24</v>
      </c>
      <c r="AL16" s="138">
        <f t="shared" si="6"/>
        <v>0.76</v>
      </c>
      <c r="AM16" s="138">
        <f t="shared" si="6"/>
        <v>0</v>
      </c>
      <c r="AN16" s="138">
        <f t="shared" si="6"/>
        <v>0</v>
      </c>
      <c r="AO16" s="174">
        <f t="shared" si="7"/>
        <v>9.3607104114450394E-4</v>
      </c>
      <c r="AP16" s="139"/>
      <c r="AR16" s="180">
        <f t="shared" si="17"/>
        <v>2010</v>
      </c>
      <c r="AS16" s="103" t="str">
        <f t="shared" si="18"/>
        <v>AF</v>
      </c>
      <c r="AT16" s="140">
        <f t="shared" si="8"/>
        <v>1.6661601973024147E-3</v>
      </c>
      <c r="AU16" s="147"/>
      <c r="AX16" s="180">
        <f t="shared" si="19"/>
        <v>2010</v>
      </c>
      <c r="AY16" s="103" t="str">
        <f t="shared" si="20"/>
        <v>AF</v>
      </c>
      <c r="AZ16" s="140">
        <f t="shared" si="9"/>
        <v>1.2649287809057108E-3</v>
      </c>
      <c r="BA16" s="147"/>
      <c r="BD16" s="180">
        <f t="shared" si="21"/>
        <v>2010</v>
      </c>
      <c r="BE16" s="103" t="str">
        <f t="shared" si="22"/>
        <v>AF</v>
      </c>
      <c r="BF16" s="140">
        <f t="shared" si="10"/>
        <v>9.6599962029327007E-3</v>
      </c>
      <c r="BG16" s="147"/>
      <c r="BJ16" s="180">
        <f t="shared" si="23"/>
        <v>2010</v>
      </c>
      <c r="BK16" s="103" t="str">
        <f t="shared" si="24"/>
        <v>A</v>
      </c>
      <c r="BL16" s="140">
        <f t="shared" si="11"/>
        <v>2.0140502979234206E-4</v>
      </c>
      <c r="BM16" s="147"/>
      <c r="BP16" s="180">
        <f t="shared" si="25"/>
        <v>2010</v>
      </c>
      <c r="BQ16" s="103" t="str">
        <f t="shared" si="26"/>
        <v>A</v>
      </c>
      <c r="BR16" s="140">
        <f t="shared" si="12"/>
        <v>1.251278378839241E-3</v>
      </c>
      <c r="BS16" s="147"/>
    </row>
    <row r="17" spans="1:71" ht="13">
      <c r="A17" s="173">
        <v>13</v>
      </c>
      <c r="B17" s="180">
        <f t="shared" si="14"/>
        <v>2009</v>
      </c>
      <c r="C17" s="138" t="str">
        <f t="shared" si="3"/>
        <v/>
      </c>
      <c r="D17" s="138">
        <f t="shared" si="3"/>
        <v>0</v>
      </c>
      <c r="E17" s="138">
        <f t="shared" si="3"/>
        <v>0</v>
      </c>
      <c r="F17" s="138">
        <f t="shared" si="3"/>
        <v>0</v>
      </c>
      <c r="G17" s="138">
        <f t="shared" si="3"/>
        <v>0</v>
      </c>
      <c r="H17" s="138">
        <f t="shared" si="3"/>
        <v>0</v>
      </c>
      <c r="I17" s="138">
        <f t="shared" si="3"/>
        <v>0.43</v>
      </c>
      <c r="J17" s="138">
        <f t="shared" si="3"/>
        <v>0.56999999999999995</v>
      </c>
      <c r="K17" s="138">
        <f t="shared" si="3"/>
        <v>0</v>
      </c>
      <c r="L17" s="138">
        <f t="shared" si="3"/>
        <v>0</v>
      </c>
      <c r="M17" s="174">
        <f t="shared" si="13"/>
        <v>0.15109847775363586</v>
      </c>
      <c r="O17" s="173">
        <v>13</v>
      </c>
      <c r="P17" s="180">
        <f t="shared" si="15"/>
        <v>2009</v>
      </c>
      <c r="Q17" s="138" t="str">
        <f t="shared" si="4"/>
        <v/>
      </c>
      <c r="R17" s="138">
        <f t="shared" si="4"/>
        <v>0</v>
      </c>
      <c r="S17" s="138">
        <f t="shared" si="4"/>
        <v>0</v>
      </c>
      <c r="T17" s="138">
        <f t="shared" si="4"/>
        <v>0</v>
      </c>
      <c r="U17" s="138">
        <f t="shared" si="4"/>
        <v>0</v>
      </c>
      <c r="V17" s="138">
        <f t="shared" si="4"/>
        <v>0</v>
      </c>
      <c r="W17" s="138">
        <f t="shared" si="4"/>
        <v>0.34</v>
      </c>
      <c r="X17" s="138">
        <f t="shared" si="4"/>
        <v>0.66</v>
      </c>
      <c r="Y17" s="138">
        <f t="shared" si="4"/>
        <v>0</v>
      </c>
      <c r="Z17" s="138">
        <f t="shared" si="4"/>
        <v>0</v>
      </c>
      <c r="AA17" s="174">
        <f t="shared" si="5"/>
        <v>5.8015384780173165E-2</v>
      </c>
      <c r="AC17" s="173">
        <v>13</v>
      </c>
      <c r="AD17" s="180">
        <f t="shared" si="16"/>
        <v>2009</v>
      </c>
      <c r="AE17" s="138">
        <f t="shared" si="6"/>
        <v>0</v>
      </c>
      <c r="AF17" s="138">
        <f t="shared" si="6"/>
        <v>0</v>
      </c>
      <c r="AG17" s="138">
        <f t="shared" si="6"/>
        <v>0</v>
      </c>
      <c r="AH17" s="138">
        <f t="shared" si="6"/>
        <v>0</v>
      </c>
      <c r="AI17" s="138">
        <f t="shared" si="6"/>
        <v>0</v>
      </c>
      <c r="AJ17" s="138">
        <f t="shared" si="6"/>
        <v>0</v>
      </c>
      <c r="AK17" s="138">
        <f t="shared" si="6"/>
        <v>0.45</v>
      </c>
      <c r="AL17" s="138">
        <f t="shared" si="6"/>
        <v>0.55000000000000004</v>
      </c>
      <c r="AM17" s="138">
        <f t="shared" si="6"/>
        <v>0</v>
      </c>
      <c r="AN17" s="138">
        <f t="shared" si="6"/>
        <v>0</v>
      </c>
      <c r="AO17" s="174">
        <f t="shared" si="7"/>
        <v>1.1511364535380332E-3</v>
      </c>
      <c r="AP17" s="139"/>
      <c r="AR17" s="180">
        <f t="shared" si="17"/>
        <v>2009</v>
      </c>
      <c r="AS17" s="103" t="str">
        <f t="shared" si="18"/>
        <v>AF</v>
      </c>
      <c r="AT17" s="140">
        <f t="shared" si="8"/>
        <v>1.0190499245702758E-3</v>
      </c>
      <c r="AU17" s="147"/>
      <c r="AX17" s="180">
        <f t="shared" si="19"/>
        <v>2009</v>
      </c>
      <c r="AY17" s="103" t="str">
        <f t="shared" si="20"/>
        <v>AF</v>
      </c>
      <c r="AZ17" s="140">
        <f t="shared" si="9"/>
        <v>1.2088193674566097E-3</v>
      </c>
      <c r="BA17" s="147"/>
      <c r="BD17" s="180">
        <f t="shared" si="21"/>
        <v>2009</v>
      </c>
      <c r="BE17" s="103" t="str">
        <f t="shared" si="22"/>
        <v>AF</v>
      </c>
      <c r="BF17" s="140">
        <f t="shared" si="10"/>
        <v>1.0920284010377737E-2</v>
      </c>
      <c r="BG17" s="147"/>
      <c r="BJ17" s="180">
        <f t="shared" si="23"/>
        <v>2009</v>
      </c>
      <c r="BK17" s="103" t="str">
        <f t="shared" si="24"/>
        <v>A</v>
      </c>
      <c r="BL17" s="140">
        <f t="shared" si="11"/>
        <v>4.2046898935817201E-4</v>
      </c>
      <c r="BM17" s="147"/>
      <c r="BP17" s="180">
        <f t="shared" si="25"/>
        <v>2009</v>
      </c>
      <c r="BQ17" s="103" t="str">
        <f t="shared" si="26"/>
        <v>A</v>
      </c>
      <c r="BR17" s="140">
        <f t="shared" si="12"/>
        <v>1.3060817563215878E-3</v>
      </c>
      <c r="BS17" s="147"/>
    </row>
    <row r="18" spans="1:71" ht="13">
      <c r="A18" s="173">
        <v>14</v>
      </c>
      <c r="B18" s="180">
        <f t="shared" si="14"/>
        <v>2008</v>
      </c>
      <c r="C18" s="138" t="str">
        <f t="shared" si="3"/>
        <v/>
      </c>
      <c r="D18" s="138">
        <f t="shared" si="3"/>
        <v>0</v>
      </c>
      <c r="E18" s="138">
        <f t="shared" si="3"/>
        <v>0</v>
      </c>
      <c r="F18" s="138">
        <f t="shared" si="3"/>
        <v>0</v>
      </c>
      <c r="G18" s="138">
        <f t="shared" si="3"/>
        <v>0</v>
      </c>
      <c r="H18" s="138">
        <f t="shared" si="3"/>
        <v>0.02</v>
      </c>
      <c r="I18" s="138">
        <f t="shared" si="3"/>
        <v>0.42</v>
      </c>
      <c r="J18" s="138">
        <f t="shared" si="3"/>
        <v>0.56000000000000005</v>
      </c>
      <c r="K18" s="138">
        <f t="shared" si="3"/>
        <v>0</v>
      </c>
      <c r="L18" s="138">
        <f t="shared" si="3"/>
        <v>0</v>
      </c>
      <c r="M18" s="174">
        <f t="shared" si="13"/>
        <v>0.17315695218271859</v>
      </c>
      <c r="O18" s="173">
        <v>14</v>
      </c>
      <c r="P18" s="180">
        <f t="shared" si="15"/>
        <v>2008</v>
      </c>
      <c r="Q18" s="138" t="str">
        <f t="shared" si="4"/>
        <v/>
      </c>
      <c r="R18" s="138">
        <f t="shared" si="4"/>
        <v>0</v>
      </c>
      <c r="S18" s="138">
        <f t="shared" si="4"/>
        <v>0</v>
      </c>
      <c r="T18" s="138">
        <f t="shared" si="4"/>
        <v>0</v>
      </c>
      <c r="U18" s="138">
        <f t="shared" si="4"/>
        <v>0</v>
      </c>
      <c r="V18" s="138">
        <f t="shared" si="4"/>
        <v>0</v>
      </c>
      <c r="W18" s="138">
        <f t="shared" si="4"/>
        <v>0.34</v>
      </c>
      <c r="X18" s="138">
        <f t="shared" si="4"/>
        <v>0.66</v>
      </c>
      <c r="Y18" s="138">
        <f t="shared" si="4"/>
        <v>0</v>
      </c>
      <c r="Z18" s="138">
        <f t="shared" si="4"/>
        <v>0</v>
      </c>
      <c r="AA18" s="174">
        <f t="shared" si="5"/>
        <v>9.0370848768208389E-2</v>
      </c>
      <c r="AC18" s="173">
        <v>14</v>
      </c>
      <c r="AD18" s="180">
        <f t="shared" si="16"/>
        <v>2008</v>
      </c>
      <c r="AE18" s="138">
        <f t="shared" si="6"/>
        <v>0</v>
      </c>
      <c r="AF18" s="138">
        <f t="shared" si="6"/>
        <v>0</v>
      </c>
      <c r="AG18" s="138">
        <f t="shared" si="6"/>
        <v>0</v>
      </c>
      <c r="AH18" s="138">
        <f t="shared" si="6"/>
        <v>0</v>
      </c>
      <c r="AI18" s="138">
        <f t="shared" si="6"/>
        <v>0</v>
      </c>
      <c r="AJ18" s="138">
        <f t="shared" si="6"/>
        <v>0</v>
      </c>
      <c r="AK18" s="138">
        <f t="shared" si="6"/>
        <v>0.46</v>
      </c>
      <c r="AL18" s="138">
        <f t="shared" si="6"/>
        <v>0.54</v>
      </c>
      <c r="AM18" s="138">
        <f t="shared" si="6"/>
        <v>0</v>
      </c>
      <c r="AN18" s="138">
        <f t="shared" si="6"/>
        <v>0</v>
      </c>
      <c r="AO18" s="174">
        <f t="shared" si="7"/>
        <v>1.7680888327822688E-3</v>
      </c>
      <c r="AP18" s="139"/>
      <c r="AR18" s="180">
        <f t="shared" si="17"/>
        <v>2008</v>
      </c>
      <c r="AS18" s="103" t="str">
        <f t="shared" si="18"/>
        <v>AF</v>
      </c>
      <c r="AT18" s="140">
        <f t="shared" si="8"/>
        <v>1.1182199131322262E-4</v>
      </c>
      <c r="AU18" s="147"/>
      <c r="AX18" s="180">
        <f t="shared" si="19"/>
        <v>2008</v>
      </c>
      <c r="AY18" s="103" t="str">
        <f t="shared" si="20"/>
        <v>AF</v>
      </c>
      <c r="AZ18" s="140">
        <f t="shared" si="9"/>
        <v>3.462260616386876E-3</v>
      </c>
      <c r="BA18" s="147"/>
      <c r="BD18" s="180">
        <f t="shared" si="21"/>
        <v>2008</v>
      </c>
      <c r="BE18" s="103" t="str">
        <f t="shared" si="22"/>
        <v>AF</v>
      </c>
      <c r="BF18" s="140">
        <f t="shared" si="10"/>
        <v>9.3881014339676824E-3</v>
      </c>
      <c r="BG18" s="147"/>
      <c r="BJ18" s="180">
        <f t="shared" si="23"/>
        <v>2008</v>
      </c>
      <c r="BK18" s="103" t="str">
        <f t="shared" si="24"/>
        <v>A</v>
      </c>
      <c r="BL18" s="140">
        <f t="shared" si="11"/>
        <v>4.9766739560396824E-4</v>
      </c>
      <c r="BM18" s="147"/>
      <c r="BP18" s="180">
        <f t="shared" si="25"/>
        <v>2008</v>
      </c>
      <c r="BQ18" s="103" t="str">
        <f t="shared" si="26"/>
        <v>A</v>
      </c>
      <c r="BR18" s="140">
        <f t="shared" si="12"/>
        <v>1.153592628142402E-3</v>
      </c>
      <c r="BS18" s="147"/>
    </row>
    <row r="19" spans="1:71" ht="13">
      <c r="A19" s="173">
        <v>15</v>
      </c>
      <c r="B19" s="180">
        <f t="shared" si="14"/>
        <v>2007</v>
      </c>
      <c r="C19" s="138" t="str">
        <f t="shared" si="3"/>
        <v/>
      </c>
      <c r="D19" s="138">
        <f t="shared" si="3"/>
        <v>0</v>
      </c>
      <c r="E19" s="138">
        <f t="shared" si="3"/>
        <v>0</v>
      </c>
      <c r="F19" s="138">
        <f t="shared" si="3"/>
        <v>0</v>
      </c>
      <c r="G19" s="138">
        <f t="shared" si="3"/>
        <v>0</v>
      </c>
      <c r="H19" s="138">
        <f t="shared" si="3"/>
        <v>0.04</v>
      </c>
      <c r="I19" s="138">
        <f t="shared" si="3"/>
        <v>0.43</v>
      </c>
      <c r="J19" s="138">
        <f t="shared" si="3"/>
        <v>0.53</v>
      </c>
      <c r="K19" s="138">
        <f t="shared" si="3"/>
        <v>0</v>
      </c>
      <c r="L19" s="138">
        <f t="shared" si="3"/>
        <v>0</v>
      </c>
      <c r="M19" s="174">
        <f t="shared" si="13"/>
        <v>0.16159271745010839</v>
      </c>
      <c r="O19" s="173">
        <v>15</v>
      </c>
      <c r="P19" s="180">
        <f t="shared" si="15"/>
        <v>2007</v>
      </c>
      <c r="Q19" s="138" t="str">
        <f t="shared" si="4"/>
        <v/>
      </c>
      <c r="R19" s="138">
        <f t="shared" si="4"/>
        <v>0</v>
      </c>
      <c r="S19" s="138">
        <f t="shared" si="4"/>
        <v>0</v>
      </c>
      <c r="T19" s="138">
        <f t="shared" si="4"/>
        <v>0</v>
      </c>
      <c r="U19" s="138">
        <f t="shared" si="4"/>
        <v>0</v>
      </c>
      <c r="V19" s="138">
        <f t="shared" si="4"/>
        <v>0.14000000000000001</v>
      </c>
      <c r="W19" s="138">
        <f t="shared" si="4"/>
        <v>0.25</v>
      </c>
      <c r="X19" s="138">
        <f t="shared" si="4"/>
        <v>0.61</v>
      </c>
      <c r="Y19" s="138">
        <f t="shared" si="4"/>
        <v>0</v>
      </c>
      <c r="Z19" s="138">
        <f t="shared" si="4"/>
        <v>0</v>
      </c>
      <c r="AA19" s="174">
        <f t="shared" si="5"/>
        <v>8.6210806714153862E-2</v>
      </c>
      <c r="AC19" s="173">
        <v>15</v>
      </c>
      <c r="AD19" s="180">
        <f t="shared" si="16"/>
        <v>2007</v>
      </c>
      <c r="AE19" s="138">
        <f t="shared" si="6"/>
        <v>0</v>
      </c>
      <c r="AF19" s="138">
        <f t="shared" si="6"/>
        <v>0</v>
      </c>
      <c r="AG19" s="138">
        <f t="shared" si="6"/>
        <v>0</v>
      </c>
      <c r="AH19" s="138">
        <f t="shared" si="6"/>
        <v>0</v>
      </c>
      <c r="AI19" s="138">
        <f t="shared" si="6"/>
        <v>0</v>
      </c>
      <c r="AJ19" s="138">
        <f t="shared" si="6"/>
        <v>0</v>
      </c>
      <c r="AK19" s="138">
        <f t="shared" si="6"/>
        <v>0.27</v>
      </c>
      <c r="AL19" s="138">
        <f t="shared" si="6"/>
        <v>0.73</v>
      </c>
      <c r="AM19" s="138">
        <f t="shared" si="6"/>
        <v>0</v>
      </c>
      <c r="AN19" s="138">
        <f t="shared" si="6"/>
        <v>0</v>
      </c>
      <c r="AO19" s="174">
        <f t="shared" si="7"/>
        <v>1.097778304855799E-3</v>
      </c>
      <c r="AP19" s="139"/>
      <c r="AR19" s="180">
        <f t="shared" si="17"/>
        <v>2007</v>
      </c>
      <c r="AS19" s="103" t="str">
        <f t="shared" si="18"/>
        <v>AF</v>
      </c>
      <c r="AT19" s="140">
        <f t="shared" si="8"/>
        <v>5.3626357724627736E-5</v>
      </c>
      <c r="AU19" s="147"/>
      <c r="AX19" s="180">
        <f t="shared" si="19"/>
        <v>2007</v>
      </c>
      <c r="AY19" s="103" t="str">
        <f t="shared" si="20"/>
        <v>AF</v>
      </c>
      <c r="AZ19" s="140">
        <f t="shared" si="9"/>
        <v>2.9358954167368885E-3</v>
      </c>
      <c r="BA19" s="147"/>
      <c r="BD19" s="180">
        <f t="shared" si="21"/>
        <v>2007</v>
      </c>
      <c r="BE19" s="103" t="str">
        <f t="shared" si="22"/>
        <v>AF</v>
      </c>
      <c r="BF19" s="140">
        <f t="shared" si="10"/>
        <v>1.8521341067369624E-2</v>
      </c>
      <c r="BG19" s="147"/>
      <c r="BJ19" s="180">
        <f t="shared" si="23"/>
        <v>2007</v>
      </c>
      <c r="BK19" s="103" t="str">
        <f t="shared" si="24"/>
        <v>A</v>
      </c>
      <c r="BL19" s="140">
        <f t="shared" si="11"/>
        <v>5.8086179456788459E-4</v>
      </c>
      <c r="BM19" s="147"/>
      <c r="BP19" s="180">
        <f t="shared" si="25"/>
        <v>2007</v>
      </c>
      <c r="BQ19" s="103" t="str">
        <f t="shared" si="26"/>
        <v>A</v>
      </c>
      <c r="BR19" s="140">
        <f t="shared" si="12"/>
        <v>1.0593165062805002E-3</v>
      </c>
      <c r="BS19" s="147"/>
    </row>
    <row r="20" spans="1:71" ht="13">
      <c r="A20" s="173">
        <v>16</v>
      </c>
      <c r="B20" s="180">
        <f t="shared" si="14"/>
        <v>2006</v>
      </c>
      <c r="C20" s="138" t="str">
        <f t="shared" si="3"/>
        <v/>
      </c>
      <c r="D20" s="138">
        <f t="shared" si="3"/>
        <v>0</v>
      </c>
      <c r="E20" s="138">
        <f t="shared" si="3"/>
        <v>0</v>
      </c>
      <c r="F20" s="138">
        <f t="shared" si="3"/>
        <v>0</v>
      </c>
      <c r="G20" s="138">
        <f t="shared" si="3"/>
        <v>0</v>
      </c>
      <c r="H20" s="138">
        <f t="shared" si="3"/>
        <v>0.18</v>
      </c>
      <c r="I20" s="138">
        <f t="shared" si="3"/>
        <v>0.35</v>
      </c>
      <c r="J20" s="138">
        <f t="shared" si="3"/>
        <v>0.47</v>
      </c>
      <c r="K20" s="138">
        <f t="shared" si="3"/>
        <v>0</v>
      </c>
      <c r="L20" s="138">
        <f t="shared" si="3"/>
        <v>0</v>
      </c>
      <c r="M20" s="174">
        <f t="shared" si="13"/>
        <v>0.12905847734057604</v>
      </c>
      <c r="O20" s="173">
        <v>16</v>
      </c>
      <c r="P20" s="180">
        <f t="shared" si="15"/>
        <v>2006</v>
      </c>
      <c r="Q20" s="138" t="str">
        <f t="shared" si="4"/>
        <v/>
      </c>
      <c r="R20" s="138">
        <f t="shared" si="4"/>
        <v>0</v>
      </c>
      <c r="S20" s="138">
        <f t="shared" si="4"/>
        <v>0</v>
      </c>
      <c r="T20" s="138">
        <f t="shared" si="4"/>
        <v>0</v>
      </c>
      <c r="U20" s="138">
        <f t="shared" si="4"/>
        <v>0</v>
      </c>
      <c r="V20" s="138">
        <f t="shared" si="4"/>
        <v>0.24</v>
      </c>
      <c r="W20" s="138">
        <f t="shared" si="4"/>
        <v>0.22</v>
      </c>
      <c r="X20" s="138">
        <f t="shared" si="4"/>
        <v>0.54</v>
      </c>
      <c r="Y20" s="138">
        <f t="shared" si="4"/>
        <v>0</v>
      </c>
      <c r="Z20" s="138">
        <f t="shared" si="4"/>
        <v>0</v>
      </c>
      <c r="AA20" s="174">
        <f t="shared" si="5"/>
        <v>7.9586563618953096E-2</v>
      </c>
      <c r="AC20" s="173">
        <v>16</v>
      </c>
      <c r="AD20" s="180">
        <f t="shared" si="16"/>
        <v>2006</v>
      </c>
      <c r="AE20" s="138">
        <f t="shared" si="6"/>
        <v>0</v>
      </c>
      <c r="AF20" s="138">
        <f t="shared" si="6"/>
        <v>0</v>
      </c>
      <c r="AG20" s="138">
        <f t="shared" si="6"/>
        <v>0</v>
      </c>
      <c r="AH20" s="138">
        <f t="shared" si="6"/>
        <v>0</v>
      </c>
      <c r="AI20" s="138">
        <f t="shared" si="6"/>
        <v>0</v>
      </c>
      <c r="AJ20" s="138">
        <f t="shared" si="6"/>
        <v>0.5</v>
      </c>
      <c r="AK20" s="138">
        <f t="shared" si="6"/>
        <v>0</v>
      </c>
      <c r="AL20" s="138">
        <f t="shared" si="6"/>
        <v>0.5</v>
      </c>
      <c r="AM20" s="138">
        <f t="shared" si="6"/>
        <v>0</v>
      </c>
      <c r="AN20" s="138">
        <f t="shared" si="6"/>
        <v>0</v>
      </c>
      <c r="AO20" s="174">
        <f t="shared" si="7"/>
        <v>1.2817618667054697E-3</v>
      </c>
      <c r="AP20" s="139"/>
      <c r="AR20" s="180">
        <f t="shared" si="17"/>
        <v>2006</v>
      </c>
      <c r="AS20" s="103" t="str">
        <f t="shared" si="18"/>
        <v>A</v>
      </c>
      <c r="AT20" s="140">
        <f t="shared" si="8"/>
        <v>7.7093108702234591E-4</v>
      </c>
      <c r="AU20" s="147"/>
      <c r="AX20" s="180">
        <f t="shared" si="19"/>
        <v>2006</v>
      </c>
      <c r="AY20" s="103" t="str">
        <f t="shared" si="20"/>
        <v>A</v>
      </c>
      <c r="AZ20" s="140">
        <f t="shared" si="9"/>
        <v>4.2009771885449833E-3</v>
      </c>
      <c r="BA20" s="147"/>
      <c r="BD20" s="180">
        <f t="shared" si="21"/>
        <v>2006</v>
      </c>
      <c r="BE20" s="103" t="str">
        <f t="shared" si="22"/>
        <v>A</v>
      </c>
      <c r="BF20" s="140">
        <f t="shared" si="10"/>
        <v>1.1846644648342701E-2</v>
      </c>
      <c r="BG20" s="147"/>
      <c r="BJ20" s="180">
        <f t="shared" si="23"/>
        <v>2006</v>
      </c>
      <c r="BK20" s="103" t="str">
        <f t="shared" si="24"/>
        <v>A</v>
      </c>
      <c r="BL20" s="140">
        <f t="shared" si="11"/>
        <v>5.481946025334924E-4</v>
      </c>
      <c r="BM20" s="147"/>
      <c r="BP20" s="180">
        <f t="shared" si="25"/>
        <v>2006</v>
      </c>
      <c r="BQ20" s="103" t="str">
        <f t="shared" si="26"/>
        <v>A</v>
      </c>
      <c r="BR20" s="140">
        <f t="shared" si="12"/>
        <v>1.0654801548852964E-3</v>
      </c>
      <c r="BS20" s="147"/>
    </row>
    <row r="21" spans="1:71" ht="13">
      <c r="A21" s="173">
        <v>17</v>
      </c>
      <c r="B21" s="180">
        <f t="shared" si="14"/>
        <v>2005</v>
      </c>
      <c r="C21" s="138" t="str">
        <f t="shared" si="3"/>
        <v/>
      </c>
      <c r="D21" s="138">
        <f t="shared" si="3"/>
        <v>0</v>
      </c>
      <c r="E21" s="138">
        <f t="shared" si="3"/>
        <v>0</v>
      </c>
      <c r="F21" s="138">
        <f t="shared" si="3"/>
        <v>0</v>
      </c>
      <c r="G21" s="138">
        <f t="shared" si="3"/>
        <v>0</v>
      </c>
      <c r="H21" s="138">
        <f t="shared" si="3"/>
        <v>0.13</v>
      </c>
      <c r="I21" s="138">
        <f t="shared" si="3"/>
        <v>0.27</v>
      </c>
      <c r="J21" s="138">
        <f t="shared" si="3"/>
        <v>0.6</v>
      </c>
      <c r="K21" s="138">
        <f t="shared" si="3"/>
        <v>0</v>
      </c>
      <c r="L21" s="138">
        <f t="shared" si="3"/>
        <v>0</v>
      </c>
      <c r="M21" s="174">
        <f t="shared" si="13"/>
        <v>0.10713830838279992</v>
      </c>
      <c r="O21" s="173">
        <v>17</v>
      </c>
      <c r="P21" s="180">
        <f t="shared" si="15"/>
        <v>2005</v>
      </c>
      <c r="Q21" s="138" t="str">
        <f t="shared" si="4"/>
        <v/>
      </c>
      <c r="R21" s="138">
        <f t="shared" si="4"/>
        <v>0</v>
      </c>
      <c r="S21" s="138">
        <f t="shared" si="4"/>
        <v>0</v>
      </c>
      <c r="T21" s="138">
        <f t="shared" si="4"/>
        <v>0</v>
      </c>
      <c r="U21" s="138">
        <f t="shared" si="4"/>
        <v>0</v>
      </c>
      <c r="V21" s="138">
        <f t="shared" si="4"/>
        <v>0.17</v>
      </c>
      <c r="W21" s="138">
        <f t="shared" si="4"/>
        <v>0.17</v>
      </c>
      <c r="X21" s="138">
        <f t="shared" si="4"/>
        <v>0.66</v>
      </c>
      <c r="Y21" s="138">
        <f t="shared" si="4"/>
        <v>0</v>
      </c>
      <c r="Z21" s="138">
        <f t="shared" si="4"/>
        <v>0</v>
      </c>
      <c r="AA21" s="174">
        <f t="shared" si="5"/>
        <v>7.5943302376044616E-2</v>
      </c>
      <c r="AC21" s="173">
        <v>17</v>
      </c>
      <c r="AD21" s="180">
        <f t="shared" si="16"/>
        <v>2005</v>
      </c>
      <c r="AE21" s="138">
        <f t="shared" si="6"/>
        <v>0</v>
      </c>
      <c r="AF21" s="138">
        <f t="shared" si="6"/>
        <v>0</v>
      </c>
      <c r="AG21" s="138">
        <f t="shared" si="6"/>
        <v>0</v>
      </c>
      <c r="AH21" s="138">
        <f t="shared" si="6"/>
        <v>0</v>
      </c>
      <c r="AI21" s="138">
        <f t="shared" si="6"/>
        <v>0</v>
      </c>
      <c r="AJ21" s="138">
        <f t="shared" si="6"/>
        <v>0.15</v>
      </c>
      <c r="AK21" s="138">
        <f t="shared" si="6"/>
        <v>0</v>
      </c>
      <c r="AL21" s="138">
        <f t="shared" si="6"/>
        <v>0.85</v>
      </c>
      <c r="AM21" s="138">
        <f t="shared" si="6"/>
        <v>0</v>
      </c>
      <c r="AN21" s="138">
        <f t="shared" si="6"/>
        <v>0</v>
      </c>
      <c r="AO21" s="174">
        <f t="shared" si="7"/>
        <v>9.6027821096561245E-4</v>
      </c>
      <c r="AP21" s="139"/>
      <c r="AR21" s="180">
        <f t="shared" si="17"/>
        <v>2005</v>
      </c>
      <c r="AS21" s="103" t="str">
        <f t="shared" si="18"/>
        <v>A</v>
      </c>
      <c r="AT21" s="140">
        <f t="shared" si="8"/>
        <v>4.4307063100246653E-4</v>
      </c>
      <c r="AU21" s="147"/>
      <c r="AX21" s="180">
        <f t="shared" si="19"/>
        <v>2005</v>
      </c>
      <c r="AY21" s="103" t="str">
        <f t="shared" si="20"/>
        <v>A</v>
      </c>
      <c r="AZ21" s="140">
        <f t="shared" si="9"/>
        <v>3.2292044750895413E-3</v>
      </c>
      <c r="BA21" s="147"/>
      <c r="BD21" s="180">
        <f t="shared" si="21"/>
        <v>2005</v>
      </c>
      <c r="BE21" s="103" t="str">
        <f t="shared" si="22"/>
        <v>A</v>
      </c>
      <c r="BF21" s="140">
        <f t="shared" si="10"/>
        <v>9.9645396037477494E-3</v>
      </c>
      <c r="BG21" s="147"/>
      <c r="BJ21" s="180">
        <f t="shared" si="23"/>
        <v>2005</v>
      </c>
      <c r="BK21" s="103" t="str">
        <f t="shared" si="24"/>
        <v>N</v>
      </c>
      <c r="BL21" s="140">
        <f t="shared" si="11"/>
        <v>4.7335437635061538E-4</v>
      </c>
      <c r="BM21" s="147"/>
      <c r="BP21" s="180">
        <f t="shared" si="25"/>
        <v>2005</v>
      </c>
      <c r="BQ21" s="103" t="str">
        <f t="shared" si="26"/>
        <v>N</v>
      </c>
      <c r="BR21" s="140">
        <f t="shared" si="12"/>
        <v>6.8998698830890701E-4</v>
      </c>
      <c r="BS21" s="147"/>
    </row>
    <row r="22" spans="1:71" ht="13">
      <c r="A22" s="173">
        <v>18</v>
      </c>
      <c r="B22" s="180">
        <f t="shared" si="14"/>
        <v>2004</v>
      </c>
      <c r="C22" s="138" t="str">
        <f t="shared" ref="C22:L34" si="27">VLOOKUP($B22,techs,C$2,FALSE)</f>
        <v/>
      </c>
      <c r="D22" s="138">
        <f t="shared" si="27"/>
        <v>0</v>
      </c>
      <c r="E22" s="138">
        <f t="shared" si="27"/>
        <v>0</v>
      </c>
      <c r="F22" s="138">
        <f t="shared" si="27"/>
        <v>0</v>
      </c>
      <c r="G22" s="138">
        <f t="shared" si="27"/>
        <v>0</v>
      </c>
      <c r="H22" s="138">
        <f t="shared" si="27"/>
        <v>0.24</v>
      </c>
      <c r="I22" s="138">
        <f t="shared" si="27"/>
        <v>0.16</v>
      </c>
      <c r="J22" s="138">
        <f t="shared" si="27"/>
        <v>0.6</v>
      </c>
      <c r="K22" s="138">
        <f t="shared" si="27"/>
        <v>0</v>
      </c>
      <c r="L22" s="138">
        <f t="shared" si="27"/>
        <v>0</v>
      </c>
      <c r="M22" s="174">
        <f t="shared" si="13"/>
        <v>8.2875434474226906E-2</v>
      </c>
      <c r="O22" s="173">
        <v>18</v>
      </c>
      <c r="P22" s="180">
        <f t="shared" si="15"/>
        <v>2004</v>
      </c>
      <c r="Q22" s="138" t="str">
        <f t="shared" ref="Q22:Z34" si="28">VLOOKUP($B22,techs,Q$2,FALSE)</f>
        <v/>
      </c>
      <c r="R22" s="138">
        <f t="shared" si="28"/>
        <v>0</v>
      </c>
      <c r="S22" s="138">
        <f t="shared" si="28"/>
        <v>0</v>
      </c>
      <c r="T22" s="138">
        <f t="shared" si="28"/>
        <v>0</v>
      </c>
      <c r="U22" s="138">
        <f t="shared" si="28"/>
        <v>0.01</v>
      </c>
      <c r="V22" s="138">
        <f t="shared" si="28"/>
        <v>0.26</v>
      </c>
      <c r="W22" s="138">
        <f t="shared" si="28"/>
        <v>0.08</v>
      </c>
      <c r="X22" s="138">
        <f t="shared" si="28"/>
        <v>0.65</v>
      </c>
      <c r="Y22" s="138">
        <f t="shared" si="28"/>
        <v>0</v>
      </c>
      <c r="Z22" s="138">
        <f t="shared" si="28"/>
        <v>0</v>
      </c>
      <c r="AA22" s="174">
        <f t="shared" si="5"/>
        <v>6.7715386690787194E-2</v>
      </c>
      <c r="AC22" s="173">
        <v>18</v>
      </c>
      <c r="AD22" s="180">
        <f t="shared" si="16"/>
        <v>2004</v>
      </c>
      <c r="AE22" s="138">
        <f t="shared" ref="AE22:AN34" si="29">VLOOKUP($B22,techs,AE$2,FALSE)</f>
        <v>0</v>
      </c>
      <c r="AF22" s="138">
        <f t="shared" si="29"/>
        <v>0</v>
      </c>
      <c r="AG22" s="138">
        <f t="shared" si="29"/>
        <v>0</v>
      </c>
      <c r="AH22" s="138">
        <f t="shared" si="29"/>
        <v>0</v>
      </c>
      <c r="AI22" s="138">
        <f t="shared" si="29"/>
        <v>0</v>
      </c>
      <c r="AJ22" s="138">
        <f t="shared" si="29"/>
        <v>0.33</v>
      </c>
      <c r="AK22" s="138">
        <f t="shared" si="29"/>
        <v>0</v>
      </c>
      <c r="AL22" s="138">
        <f t="shared" si="29"/>
        <v>0.67</v>
      </c>
      <c r="AM22" s="138">
        <f t="shared" si="29"/>
        <v>0</v>
      </c>
      <c r="AN22" s="138">
        <f t="shared" si="29"/>
        <v>0</v>
      </c>
      <c r="AO22" s="174">
        <f t="shared" si="7"/>
        <v>7.6789082169142966E-4</v>
      </c>
      <c r="AP22" s="139"/>
      <c r="AR22" s="180">
        <f t="shared" si="17"/>
        <v>2004</v>
      </c>
      <c r="AS22" s="103" t="str">
        <f t="shared" si="18"/>
        <v>A</v>
      </c>
      <c r="AT22" s="140">
        <f t="shared" si="8"/>
        <v>2.3574122995297981E-4</v>
      </c>
      <c r="AU22" s="147"/>
      <c r="AX22" s="180">
        <f t="shared" si="19"/>
        <v>2004</v>
      </c>
      <c r="AY22" s="103" t="str">
        <f t="shared" si="20"/>
        <v>A</v>
      </c>
      <c r="AZ22" s="140">
        <f t="shared" si="9"/>
        <v>3.2977698978410219E-3</v>
      </c>
      <c r="BA22" s="147"/>
      <c r="BD22" s="180">
        <f t="shared" si="21"/>
        <v>2004</v>
      </c>
      <c r="BE22" s="103" t="str">
        <f t="shared" si="22"/>
        <v>A</v>
      </c>
      <c r="BF22" s="140">
        <f t="shared" si="10"/>
        <v>5.4269871930000789E-3</v>
      </c>
      <c r="BG22" s="147"/>
      <c r="BJ22" s="180">
        <f t="shared" si="23"/>
        <v>2004</v>
      </c>
      <c r="BK22" s="103" t="str">
        <f t="shared" si="24"/>
        <v>N</v>
      </c>
      <c r="BL22" s="140">
        <f t="shared" si="11"/>
        <v>3.7182467038586226E-4</v>
      </c>
      <c r="BM22" s="147"/>
      <c r="BP22" s="180">
        <f t="shared" si="25"/>
        <v>2004</v>
      </c>
      <c r="BQ22" s="103" t="str">
        <f t="shared" si="26"/>
        <v>N</v>
      </c>
      <c r="BR22" s="140">
        <f t="shared" si="12"/>
        <v>6.8556393560224426E-4</v>
      </c>
      <c r="BS22" s="147"/>
    </row>
    <row r="23" spans="1:71" ht="13">
      <c r="A23" s="173">
        <v>19</v>
      </c>
      <c r="B23" s="180">
        <f t="shared" si="14"/>
        <v>2003</v>
      </c>
      <c r="C23" s="138" t="str">
        <f t="shared" si="27"/>
        <v/>
      </c>
      <c r="D23" s="138">
        <f t="shared" si="27"/>
        <v>0</v>
      </c>
      <c r="E23" s="138">
        <f t="shared" si="27"/>
        <v>0</v>
      </c>
      <c r="F23" s="138">
        <f t="shared" si="27"/>
        <v>0</v>
      </c>
      <c r="G23" s="138">
        <f t="shared" si="27"/>
        <v>0</v>
      </c>
      <c r="H23" s="138">
        <f t="shared" si="27"/>
        <v>0.85</v>
      </c>
      <c r="I23" s="138">
        <f t="shared" si="27"/>
        <v>0.02</v>
      </c>
      <c r="J23" s="138">
        <f t="shared" si="27"/>
        <v>0.12</v>
      </c>
      <c r="K23" s="138">
        <f t="shared" si="27"/>
        <v>0</v>
      </c>
      <c r="L23" s="138">
        <f t="shared" si="27"/>
        <v>0</v>
      </c>
      <c r="M23" s="174">
        <f t="shared" si="13"/>
        <v>7.1804505899201412E-2</v>
      </c>
      <c r="O23" s="173">
        <v>19</v>
      </c>
      <c r="P23" s="180">
        <f t="shared" si="15"/>
        <v>2003</v>
      </c>
      <c r="Q23" s="138" t="str">
        <f t="shared" si="28"/>
        <v/>
      </c>
      <c r="R23" s="138">
        <f t="shared" si="28"/>
        <v>0</v>
      </c>
      <c r="S23" s="138">
        <f t="shared" si="28"/>
        <v>0</v>
      </c>
      <c r="T23" s="138">
        <f t="shared" si="28"/>
        <v>0</v>
      </c>
      <c r="U23" s="138">
        <f t="shared" si="28"/>
        <v>0.25</v>
      </c>
      <c r="V23" s="138">
        <f t="shared" si="28"/>
        <v>0.69</v>
      </c>
      <c r="W23" s="138">
        <f t="shared" si="28"/>
        <v>0</v>
      </c>
      <c r="X23" s="138">
        <f t="shared" si="28"/>
        <v>0.06</v>
      </c>
      <c r="Y23" s="138">
        <f t="shared" si="28"/>
        <v>0</v>
      </c>
      <c r="Z23" s="138">
        <f t="shared" si="28"/>
        <v>0</v>
      </c>
      <c r="AA23" s="174">
        <f t="shared" si="5"/>
        <v>5.7873364254395508E-2</v>
      </c>
      <c r="AC23" s="173">
        <v>19</v>
      </c>
      <c r="AD23" s="180">
        <f t="shared" si="16"/>
        <v>2003</v>
      </c>
      <c r="AE23" s="138">
        <f t="shared" si="29"/>
        <v>0</v>
      </c>
      <c r="AF23" s="138">
        <f t="shared" si="29"/>
        <v>0</v>
      </c>
      <c r="AG23" s="138">
        <f t="shared" si="29"/>
        <v>0</v>
      </c>
      <c r="AH23" s="138">
        <f t="shared" si="29"/>
        <v>0</v>
      </c>
      <c r="AI23" s="138">
        <f t="shared" si="29"/>
        <v>0.85</v>
      </c>
      <c r="AJ23" s="138">
        <f t="shared" si="29"/>
        <v>0.14000000000000001</v>
      </c>
      <c r="AK23" s="138">
        <f t="shared" si="29"/>
        <v>0</v>
      </c>
      <c r="AL23" s="138">
        <f t="shared" si="29"/>
        <v>0.01</v>
      </c>
      <c r="AM23" s="138">
        <f t="shared" si="29"/>
        <v>0</v>
      </c>
      <c r="AN23" s="138">
        <f t="shared" si="29"/>
        <v>0</v>
      </c>
      <c r="AO23" s="174">
        <f t="shared" si="7"/>
        <v>6.181381158816186E-4</v>
      </c>
      <c r="AP23" s="139"/>
      <c r="AR23" s="180">
        <f t="shared" si="17"/>
        <v>2003</v>
      </c>
      <c r="AS23" s="103" t="str">
        <f t="shared" si="18"/>
        <v>A</v>
      </c>
      <c r="AT23" s="140">
        <f t="shared" si="8"/>
        <v>2.4832463391517135E-4</v>
      </c>
      <c r="AU23" s="147"/>
      <c r="AX23" s="180">
        <f t="shared" si="19"/>
        <v>2003</v>
      </c>
      <c r="AY23" s="103" t="str">
        <f t="shared" si="20"/>
        <v>A</v>
      </c>
      <c r="AZ23" s="140">
        <f t="shared" si="9"/>
        <v>2.5457048694499662E-3</v>
      </c>
      <c r="BA23" s="147"/>
      <c r="BD23" s="180">
        <f t="shared" si="21"/>
        <v>2003</v>
      </c>
      <c r="BE23" s="103" t="str">
        <f t="shared" si="22"/>
        <v>M</v>
      </c>
      <c r="BF23" s="140">
        <f t="shared" si="10"/>
        <v>4.4386953905878115E-3</v>
      </c>
      <c r="BG23" s="147"/>
      <c r="BJ23" s="180">
        <f t="shared" si="23"/>
        <v>2003</v>
      </c>
      <c r="BK23" s="103" t="str">
        <f t="shared" si="24"/>
        <v>N</v>
      </c>
      <c r="BL23" s="140">
        <f t="shared" si="11"/>
        <v>3.7928310035230433E-4</v>
      </c>
      <c r="BM23" s="147"/>
      <c r="BP23" s="180">
        <f t="shared" si="25"/>
        <v>2003</v>
      </c>
      <c r="BQ23" s="103" t="str">
        <f t="shared" si="26"/>
        <v>N</v>
      </c>
      <c r="BR23" s="140">
        <f t="shared" si="12"/>
        <v>6.5999518206414547E-4</v>
      </c>
      <c r="BS23" s="147"/>
    </row>
    <row r="24" spans="1:71" ht="13">
      <c r="A24" s="173">
        <v>20</v>
      </c>
      <c r="B24" s="180">
        <f t="shared" si="14"/>
        <v>2002</v>
      </c>
      <c r="C24" s="138" t="str">
        <f t="shared" si="27"/>
        <v/>
      </c>
      <c r="D24" s="138">
        <f t="shared" si="27"/>
        <v>0</v>
      </c>
      <c r="E24" s="138">
        <f t="shared" si="27"/>
        <v>0</v>
      </c>
      <c r="F24" s="138">
        <f t="shared" si="27"/>
        <v>0</v>
      </c>
      <c r="G24" s="138">
        <f t="shared" si="27"/>
        <v>0.01</v>
      </c>
      <c r="H24" s="138">
        <f t="shared" si="27"/>
        <v>0.99</v>
      </c>
      <c r="I24" s="138">
        <f t="shared" si="27"/>
        <v>0</v>
      </c>
      <c r="J24" s="138">
        <f t="shared" si="27"/>
        <v>0</v>
      </c>
      <c r="K24" s="138">
        <f t="shared" si="27"/>
        <v>0</v>
      </c>
      <c r="L24" s="138">
        <f t="shared" si="27"/>
        <v>0</v>
      </c>
      <c r="M24" s="174">
        <f t="shared" si="13"/>
        <v>5.4321096573305361E-2</v>
      </c>
      <c r="O24" s="173">
        <v>20</v>
      </c>
      <c r="P24" s="180">
        <f t="shared" si="15"/>
        <v>2002</v>
      </c>
      <c r="Q24" s="138" t="str">
        <f t="shared" si="28"/>
        <v/>
      </c>
      <c r="R24" s="138">
        <f t="shared" si="28"/>
        <v>0</v>
      </c>
      <c r="S24" s="138">
        <f t="shared" si="28"/>
        <v>0</v>
      </c>
      <c r="T24" s="138">
        <f t="shared" si="28"/>
        <v>0</v>
      </c>
      <c r="U24" s="138">
        <f t="shared" si="28"/>
        <v>0.31</v>
      </c>
      <c r="V24" s="138">
        <f t="shared" si="28"/>
        <v>0.69</v>
      </c>
      <c r="W24" s="138">
        <f t="shared" si="28"/>
        <v>0</v>
      </c>
      <c r="X24" s="138">
        <f t="shared" si="28"/>
        <v>0</v>
      </c>
      <c r="Y24" s="138">
        <f t="shared" si="28"/>
        <v>0</v>
      </c>
      <c r="Z24" s="138">
        <f t="shared" si="28"/>
        <v>0</v>
      </c>
      <c r="AA24" s="174">
        <f t="shared" si="5"/>
        <v>5.1103622579724582E-2</v>
      </c>
      <c r="AC24" s="173">
        <v>20</v>
      </c>
      <c r="AD24" s="180">
        <f t="shared" si="16"/>
        <v>2002</v>
      </c>
      <c r="AE24" s="138">
        <f t="shared" si="29"/>
        <v>0</v>
      </c>
      <c r="AF24" s="138">
        <f t="shared" si="29"/>
        <v>0</v>
      </c>
      <c r="AG24" s="138">
        <f t="shared" si="29"/>
        <v>0</v>
      </c>
      <c r="AH24" s="138">
        <f t="shared" si="29"/>
        <v>0</v>
      </c>
      <c r="AI24" s="138">
        <f t="shared" si="29"/>
        <v>0.94</v>
      </c>
      <c r="AJ24" s="138">
        <f t="shared" si="29"/>
        <v>0.06</v>
      </c>
      <c r="AK24" s="138">
        <f t="shared" si="29"/>
        <v>0</v>
      </c>
      <c r="AL24" s="138">
        <f t="shared" si="29"/>
        <v>0</v>
      </c>
      <c r="AM24" s="138">
        <f t="shared" si="29"/>
        <v>0</v>
      </c>
      <c r="AN24" s="138">
        <f t="shared" si="29"/>
        <v>0</v>
      </c>
      <c r="AO24" s="174">
        <f t="shared" si="7"/>
        <v>5.448816217709521E-4</v>
      </c>
      <c r="AP24" s="139"/>
      <c r="AR24" s="180">
        <f t="shared" si="17"/>
        <v>2002</v>
      </c>
      <c r="AS24" s="103" t="str">
        <f t="shared" si="18"/>
        <v>A</v>
      </c>
      <c r="AT24" s="140">
        <f t="shared" si="8"/>
        <v>2.1632479008716632E-4</v>
      </c>
      <c r="AU24" s="147"/>
      <c r="AX24" s="180">
        <f t="shared" si="19"/>
        <v>2002</v>
      </c>
      <c r="AY24" s="103" t="str">
        <f t="shared" si="20"/>
        <v>A</v>
      </c>
      <c r="AZ24" s="140">
        <f t="shared" si="9"/>
        <v>2.0524494509241132E-3</v>
      </c>
      <c r="BA24" s="147"/>
      <c r="BD24" s="180">
        <f t="shared" si="21"/>
        <v>2002</v>
      </c>
      <c r="BE24" s="103" t="str">
        <f t="shared" si="22"/>
        <v>M</v>
      </c>
      <c r="BF24" s="140">
        <f t="shared" si="10"/>
        <v>3.0836253147099348E-3</v>
      </c>
      <c r="BG24" s="147"/>
      <c r="BJ24" s="180">
        <f t="shared" si="23"/>
        <v>2002</v>
      </c>
      <c r="BK24" s="103" t="str">
        <f t="shared" si="24"/>
        <v>N</v>
      </c>
      <c r="BL24" s="140">
        <f t="shared" si="11"/>
        <v>2.989313137898138E-4</v>
      </c>
      <c r="BM24" s="147"/>
      <c r="BP24" s="180">
        <f t="shared" si="25"/>
        <v>2002</v>
      </c>
      <c r="BQ24" s="103" t="str">
        <f t="shared" si="26"/>
        <v>N</v>
      </c>
      <c r="BR24" s="140">
        <f t="shared" si="12"/>
        <v>5.9849720497359325E-4</v>
      </c>
      <c r="BS24" s="147"/>
    </row>
    <row r="25" spans="1:71" ht="13">
      <c r="A25" s="173">
        <v>21</v>
      </c>
      <c r="B25" s="180">
        <f t="shared" si="14"/>
        <v>2001</v>
      </c>
      <c r="C25" s="138" t="str">
        <f t="shared" si="27"/>
        <v/>
      </c>
      <c r="D25" s="138">
        <f t="shared" si="27"/>
        <v>0</v>
      </c>
      <c r="E25" s="138">
        <f t="shared" si="27"/>
        <v>0</v>
      </c>
      <c r="F25" s="138">
        <f t="shared" si="27"/>
        <v>0</v>
      </c>
      <c r="G25" s="138">
        <f t="shared" si="27"/>
        <v>0.03</v>
      </c>
      <c r="H25" s="138">
        <f t="shared" si="27"/>
        <v>0.97</v>
      </c>
      <c r="I25" s="138">
        <f t="shared" si="27"/>
        <v>0</v>
      </c>
      <c r="J25" s="138">
        <f t="shared" si="27"/>
        <v>0</v>
      </c>
      <c r="K25" s="138">
        <f t="shared" si="27"/>
        <v>0</v>
      </c>
      <c r="L25" s="138">
        <f t="shared" si="27"/>
        <v>0</v>
      </c>
      <c r="M25" s="174">
        <f t="shared" si="13"/>
        <v>4.1689363293209276E-2</v>
      </c>
      <c r="O25" s="173">
        <v>21</v>
      </c>
      <c r="P25" s="180">
        <f t="shared" si="15"/>
        <v>2001</v>
      </c>
      <c r="Q25" s="138" t="str">
        <f t="shared" si="28"/>
        <v/>
      </c>
      <c r="R25" s="138">
        <f t="shared" si="28"/>
        <v>0</v>
      </c>
      <c r="S25" s="138">
        <f t="shared" si="28"/>
        <v>0</v>
      </c>
      <c r="T25" s="138">
        <f t="shared" si="28"/>
        <v>0</v>
      </c>
      <c r="U25" s="138">
        <f t="shared" si="28"/>
        <v>0.24</v>
      </c>
      <c r="V25" s="138">
        <f t="shared" si="28"/>
        <v>0.76</v>
      </c>
      <c r="W25" s="138">
        <f t="shared" si="28"/>
        <v>0</v>
      </c>
      <c r="X25" s="138">
        <f t="shared" si="28"/>
        <v>0</v>
      </c>
      <c r="Y25" s="138">
        <f t="shared" si="28"/>
        <v>0</v>
      </c>
      <c r="Z25" s="138">
        <f t="shared" si="28"/>
        <v>0</v>
      </c>
      <c r="AA25" s="174">
        <f t="shared" si="5"/>
        <v>4.0674098907105743E-2</v>
      </c>
      <c r="AC25" s="173">
        <v>21</v>
      </c>
      <c r="AD25" s="180">
        <f t="shared" si="16"/>
        <v>2001</v>
      </c>
      <c r="AE25" s="138">
        <f t="shared" si="29"/>
        <v>0</v>
      </c>
      <c r="AF25" s="138">
        <f t="shared" si="29"/>
        <v>0</v>
      </c>
      <c r="AG25" s="138">
        <f t="shared" si="29"/>
        <v>0</v>
      </c>
      <c r="AH25" s="138">
        <f t="shared" si="29"/>
        <v>0</v>
      </c>
      <c r="AI25" s="138">
        <f t="shared" si="29"/>
        <v>0.78</v>
      </c>
      <c r="AJ25" s="138">
        <f t="shared" si="29"/>
        <v>0.22</v>
      </c>
      <c r="AK25" s="138">
        <f t="shared" si="29"/>
        <v>0</v>
      </c>
      <c r="AL25" s="138">
        <f t="shared" si="29"/>
        <v>0</v>
      </c>
      <c r="AM25" s="138">
        <f t="shared" si="29"/>
        <v>0</v>
      </c>
      <c r="AN25" s="138">
        <f t="shared" si="29"/>
        <v>0</v>
      </c>
      <c r="AO25" s="174">
        <f t="shared" si="7"/>
        <v>5.7660493639732956E-4</v>
      </c>
      <c r="AP25" s="139"/>
      <c r="AR25" s="180">
        <f t="shared" si="17"/>
        <v>2001</v>
      </c>
      <c r="AS25" s="103" t="str">
        <f t="shared" si="18"/>
        <v>A</v>
      </c>
      <c r="AT25" s="140">
        <f t="shared" si="8"/>
        <v>1.2451574984915229E-4</v>
      </c>
      <c r="AU25" s="147"/>
      <c r="AX25" s="180">
        <f t="shared" si="19"/>
        <v>2001</v>
      </c>
      <c r="AY25" s="103" t="str">
        <f t="shared" si="20"/>
        <v>A</v>
      </c>
      <c r="AZ25" s="140">
        <f t="shared" si="9"/>
        <v>1.8833180083392964E-3</v>
      </c>
      <c r="BA25" s="147"/>
      <c r="BD25" s="180">
        <f t="shared" si="21"/>
        <v>2001</v>
      </c>
      <c r="BE25" s="103" t="str">
        <f t="shared" si="22"/>
        <v>M</v>
      </c>
      <c r="BF25" s="140">
        <f t="shared" si="10"/>
        <v>4.1598406419648412E-3</v>
      </c>
      <c r="BG25" s="147"/>
      <c r="BJ25" s="180">
        <f t="shared" si="23"/>
        <v>2001</v>
      </c>
      <c r="BK25" s="103" t="str">
        <f t="shared" si="24"/>
        <v>N</v>
      </c>
      <c r="BL25" s="140">
        <f t="shared" si="11"/>
        <v>2.4406249627933368E-4</v>
      </c>
      <c r="BM25" s="147"/>
      <c r="BP25" s="180">
        <f t="shared" si="25"/>
        <v>2001</v>
      </c>
      <c r="BQ25" s="103" t="str">
        <f t="shared" si="26"/>
        <v>N</v>
      </c>
      <c r="BR25" s="140">
        <f t="shared" si="12"/>
        <v>6.4097790221159389E-4</v>
      </c>
      <c r="BS25" s="147"/>
    </row>
    <row r="26" spans="1:71" ht="13">
      <c r="A26" s="173">
        <v>22</v>
      </c>
      <c r="B26" s="180">
        <f t="shared" si="14"/>
        <v>2000</v>
      </c>
      <c r="C26" s="138" t="str">
        <f t="shared" si="27"/>
        <v/>
      </c>
      <c r="D26" s="138">
        <f t="shared" si="27"/>
        <v>0</v>
      </c>
      <c r="E26" s="138">
        <f t="shared" si="27"/>
        <v>0</v>
      </c>
      <c r="F26" s="138">
        <f t="shared" si="27"/>
        <v>0</v>
      </c>
      <c r="G26" s="138">
        <f t="shared" si="27"/>
        <v>0.44</v>
      </c>
      <c r="H26" s="138">
        <f t="shared" si="27"/>
        <v>0.56000000000000005</v>
      </c>
      <c r="I26" s="138">
        <f t="shared" si="27"/>
        <v>0</v>
      </c>
      <c r="J26" s="138">
        <f t="shared" si="27"/>
        <v>0</v>
      </c>
      <c r="K26" s="138">
        <f t="shared" si="27"/>
        <v>0</v>
      </c>
      <c r="L26" s="138">
        <f t="shared" si="27"/>
        <v>0</v>
      </c>
      <c r="M26" s="174">
        <f t="shared" si="13"/>
        <v>3.6715858601204181E-2</v>
      </c>
      <c r="O26" s="173">
        <v>22</v>
      </c>
      <c r="P26" s="180">
        <f t="shared" si="15"/>
        <v>2000</v>
      </c>
      <c r="Q26" s="138" t="str">
        <f t="shared" si="28"/>
        <v/>
      </c>
      <c r="R26" s="138">
        <f t="shared" si="28"/>
        <v>0</v>
      </c>
      <c r="S26" s="138">
        <f t="shared" si="28"/>
        <v>0</v>
      </c>
      <c r="T26" s="138">
        <f t="shared" si="28"/>
        <v>0</v>
      </c>
      <c r="U26" s="138">
        <f t="shared" si="28"/>
        <v>0.63</v>
      </c>
      <c r="V26" s="138">
        <f t="shared" si="28"/>
        <v>0.37</v>
      </c>
      <c r="W26" s="138">
        <f t="shared" si="28"/>
        <v>0</v>
      </c>
      <c r="X26" s="138">
        <f t="shared" si="28"/>
        <v>0</v>
      </c>
      <c r="Y26" s="138">
        <f t="shared" si="28"/>
        <v>0</v>
      </c>
      <c r="Z26" s="138">
        <f t="shared" si="28"/>
        <v>0</v>
      </c>
      <c r="AA26" s="174">
        <f t="shared" si="5"/>
        <v>3.5229785527090392E-2</v>
      </c>
      <c r="AC26" s="173">
        <v>22</v>
      </c>
      <c r="AD26" s="180">
        <f t="shared" si="16"/>
        <v>2000</v>
      </c>
      <c r="AE26" s="138">
        <f t="shared" si="29"/>
        <v>0</v>
      </c>
      <c r="AF26" s="138">
        <f t="shared" si="29"/>
        <v>0</v>
      </c>
      <c r="AG26" s="138">
        <f t="shared" si="29"/>
        <v>0</v>
      </c>
      <c r="AH26" s="138">
        <f t="shared" si="29"/>
        <v>0</v>
      </c>
      <c r="AI26" s="138">
        <f t="shared" si="29"/>
        <v>0.93</v>
      </c>
      <c r="AJ26" s="138">
        <f t="shared" si="29"/>
        <v>7.0000000000000007E-2</v>
      </c>
      <c r="AK26" s="138">
        <f t="shared" si="29"/>
        <v>0</v>
      </c>
      <c r="AL26" s="138">
        <f t="shared" si="29"/>
        <v>0</v>
      </c>
      <c r="AM26" s="138">
        <f t="shared" si="29"/>
        <v>0</v>
      </c>
      <c r="AN26" s="138">
        <f t="shared" si="29"/>
        <v>0</v>
      </c>
      <c r="AO26" s="174">
        <f t="shared" si="7"/>
        <v>5.6481236437526936E-4</v>
      </c>
      <c r="AP26" s="139"/>
      <c r="AR26" s="180">
        <f t="shared" si="17"/>
        <v>2000</v>
      </c>
      <c r="AS26" s="103" t="str">
        <f t="shared" si="18"/>
        <v>A</v>
      </c>
      <c r="AT26" s="140">
        <f t="shared" si="8"/>
        <v>9.9691935870171403E-5</v>
      </c>
      <c r="AU26" s="147"/>
      <c r="AX26" s="180">
        <f t="shared" si="19"/>
        <v>2000</v>
      </c>
      <c r="AY26" s="103" t="str">
        <f t="shared" si="20"/>
        <v>A</v>
      </c>
      <c r="AZ26" s="140">
        <f t="shared" si="9"/>
        <v>1.2761991107146195E-3</v>
      </c>
      <c r="BA26" s="147"/>
      <c r="BD26" s="180">
        <f t="shared" si="21"/>
        <v>2000</v>
      </c>
      <c r="BE26" s="103" t="str">
        <f t="shared" si="22"/>
        <v>M</v>
      </c>
      <c r="BF26" s="140">
        <f t="shared" si="10"/>
        <v>4.9922035910220418E-3</v>
      </c>
      <c r="BG26" s="147"/>
      <c r="BJ26" s="180">
        <f t="shared" si="23"/>
        <v>2000</v>
      </c>
      <c r="BK26" s="103" t="str">
        <f t="shared" si="24"/>
        <v>N</v>
      </c>
      <c r="BL26" s="140">
        <f t="shared" si="11"/>
        <v>1.8243904672816645E-4</v>
      </c>
      <c r="BM26" s="147"/>
      <c r="BP26" s="180">
        <f t="shared" si="25"/>
        <v>2000</v>
      </c>
      <c r="BQ26" s="103" t="str">
        <f t="shared" si="26"/>
        <v>N</v>
      </c>
      <c r="BR26" s="140">
        <f t="shared" si="12"/>
        <v>6.3656639191804888E-4</v>
      </c>
      <c r="BS26" s="147"/>
    </row>
    <row r="27" spans="1:71" ht="13">
      <c r="A27" s="173">
        <v>23</v>
      </c>
      <c r="B27" s="180">
        <f t="shared" si="14"/>
        <v>1999</v>
      </c>
      <c r="C27" s="138" t="str">
        <f t="shared" si="27"/>
        <v/>
      </c>
      <c r="D27" s="138">
        <f t="shared" si="27"/>
        <v>0</v>
      </c>
      <c r="E27" s="138">
        <f t="shared" si="27"/>
        <v>0</v>
      </c>
      <c r="F27" s="138">
        <f t="shared" si="27"/>
        <v>0</v>
      </c>
      <c r="G27" s="138">
        <f t="shared" si="27"/>
        <v>0.67</v>
      </c>
      <c r="H27" s="138">
        <f t="shared" si="27"/>
        <v>0.33</v>
      </c>
      <c r="I27" s="138">
        <f t="shared" si="27"/>
        <v>0</v>
      </c>
      <c r="J27" s="138">
        <f t="shared" si="27"/>
        <v>0</v>
      </c>
      <c r="K27" s="138">
        <f t="shared" si="27"/>
        <v>0</v>
      </c>
      <c r="L27" s="138">
        <f t="shared" si="27"/>
        <v>0</v>
      </c>
      <c r="M27" s="174">
        <f t="shared" si="13"/>
        <v>2.8916828053154826E-2</v>
      </c>
      <c r="O27" s="173">
        <v>23</v>
      </c>
      <c r="P27" s="180">
        <f t="shared" si="15"/>
        <v>1999</v>
      </c>
      <c r="Q27" s="138" t="str">
        <f t="shared" si="28"/>
        <v/>
      </c>
      <c r="R27" s="138">
        <f t="shared" si="28"/>
        <v>0</v>
      </c>
      <c r="S27" s="138">
        <f t="shared" si="28"/>
        <v>0</v>
      </c>
      <c r="T27" s="138">
        <f t="shared" si="28"/>
        <v>0</v>
      </c>
      <c r="U27" s="138">
        <f t="shared" si="28"/>
        <v>0.61</v>
      </c>
      <c r="V27" s="138">
        <f t="shared" si="28"/>
        <v>0.39</v>
      </c>
      <c r="W27" s="138">
        <f t="shared" si="28"/>
        <v>0</v>
      </c>
      <c r="X27" s="138">
        <f t="shared" si="28"/>
        <v>0</v>
      </c>
      <c r="Y27" s="138">
        <f t="shared" si="28"/>
        <v>0</v>
      </c>
      <c r="Z27" s="138">
        <f t="shared" si="28"/>
        <v>0</v>
      </c>
      <c r="AA27" s="174">
        <f t="shared" si="5"/>
        <v>3.0276457393334941E-2</v>
      </c>
      <c r="AC27" s="173">
        <v>23</v>
      </c>
      <c r="AD27" s="180">
        <f t="shared" si="16"/>
        <v>1999</v>
      </c>
      <c r="AE27" s="138">
        <f t="shared" si="29"/>
        <v>0</v>
      </c>
      <c r="AF27" s="138">
        <f t="shared" si="29"/>
        <v>0</v>
      </c>
      <c r="AG27" s="138">
        <f t="shared" si="29"/>
        <v>0</v>
      </c>
      <c r="AH27" s="138">
        <f t="shared" si="29"/>
        <v>0</v>
      </c>
      <c r="AI27" s="138">
        <f t="shared" si="29"/>
        <v>0.98</v>
      </c>
      <c r="AJ27" s="138">
        <f t="shared" si="29"/>
        <v>0.02</v>
      </c>
      <c r="AK27" s="138">
        <f t="shared" si="29"/>
        <v>0</v>
      </c>
      <c r="AL27" s="138">
        <f t="shared" si="29"/>
        <v>0</v>
      </c>
      <c r="AM27" s="138">
        <f t="shared" si="29"/>
        <v>0</v>
      </c>
      <c r="AN27" s="138">
        <f t="shared" si="29"/>
        <v>0</v>
      </c>
      <c r="AO27" s="174">
        <f t="shared" si="7"/>
        <v>7.8375247900461839E-4</v>
      </c>
      <c r="AP27" s="139"/>
      <c r="AR27" s="180">
        <f t="shared" si="17"/>
        <v>1999</v>
      </c>
      <c r="AS27" s="103" t="str">
        <f t="shared" si="18"/>
        <v>A</v>
      </c>
      <c r="AT27" s="140">
        <f t="shared" si="8"/>
        <v>3.8385496324580589E-5</v>
      </c>
      <c r="AU27" s="147"/>
      <c r="AX27" s="180">
        <f t="shared" si="19"/>
        <v>1999</v>
      </c>
      <c r="AY27" s="103" t="str">
        <f t="shared" si="20"/>
        <v>A</v>
      </c>
      <c r="AZ27" s="140">
        <f t="shared" si="9"/>
        <v>1.3317858052472441E-3</v>
      </c>
      <c r="BA27" s="147"/>
      <c r="BD27" s="180">
        <f t="shared" si="21"/>
        <v>1999</v>
      </c>
      <c r="BE27" s="103" t="str">
        <f t="shared" si="22"/>
        <v>M</v>
      </c>
      <c r="BF27" s="140">
        <f t="shared" si="10"/>
        <v>3.4385842772654937E-3</v>
      </c>
      <c r="BG27" s="147"/>
      <c r="BJ27" s="180">
        <f t="shared" si="23"/>
        <v>1999</v>
      </c>
      <c r="BK27" s="103" t="str">
        <f t="shared" si="24"/>
        <v>N</v>
      </c>
      <c r="BL27" s="140">
        <f t="shared" si="11"/>
        <v>1.2915148949243442E-4</v>
      </c>
      <c r="BM27" s="147"/>
      <c r="BP27" s="180">
        <f t="shared" si="25"/>
        <v>1999</v>
      </c>
      <c r="BQ27" s="103" t="str">
        <f t="shared" si="26"/>
        <v>N</v>
      </c>
      <c r="BR27" s="140">
        <f t="shared" si="12"/>
        <v>3.6535892785914014E-4</v>
      </c>
      <c r="BS27" s="147"/>
    </row>
    <row r="28" spans="1:71" ht="13">
      <c r="A28" s="173">
        <v>24</v>
      </c>
      <c r="B28" s="180">
        <f t="shared" si="14"/>
        <v>1998</v>
      </c>
      <c r="C28" s="138" t="str">
        <f t="shared" si="27"/>
        <v/>
      </c>
      <c r="D28" s="138">
        <f t="shared" si="27"/>
        <v>0</v>
      </c>
      <c r="E28" s="138">
        <f t="shared" si="27"/>
        <v>0</v>
      </c>
      <c r="F28" s="138">
        <f t="shared" si="27"/>
        <v>0</v>
      </c>
      <c r="G28" s="138">
        <f t="shared" si="27"/>
        <v>0.82</v>
      </c>
      <c r="H28" s="138">
        <f t="shared" si="27"/>
        <v>0.18</v>
      </c>
      <c r="I28" s="138">
        <f t="shared" si="27"/>
        <v>0</v>
      </c>
      <c r="J28" s="138">
        <f t="shared" si="27"/>
        <v>0</v>
      </c>
      <c r="K28" s="138">
        <f t="shared" si="27"/>
        <v>0</v>
      </c>
      <c r="L28" s="138">
        <f t="shared" si="27"/>
        <v>0</v>
      </c>
      <c r="M28" s="174">
        <f t="shared" si="13"/>
        <v>2.1714957590602723E-2</v>
      </c>
      <c r="O28" s="173">
        <v>24</v>
      </c>
      <c r="P28" s="180">
        <f t="shared" si="15"/>
        <v>1998</v>
      </c>
      <c r="Q28" s="138" t="str">
        <f t="shared" si="28"/>
        <v/>
      </c>
      <c r="R28" s="138">
        <f t="shared" si="28"/>
        <v>0</v>
      </c>
      <c r="S28" s="138">
        <f t="shared" si="28"/>
        <v>0</v>
      </c>
      <c r="T28" s="138">
        <f t="shared" si="28"/>
        <v>0</v>
      </c>
      <c r="U28" s="138">
        <f t="shared" si="28"/>
        <v>0.87</v>
      </c>
      <c r="V28" s="138">
        <f t="shared" si="28"/>
        <v>0.13</v>
      </c>
      <c r="W28" s="138">
        <f t="shared" si="28"/>
        <v>0</v>
      </c>
      <c r="X28" s="138">
        <f t="shared" si="28"/>
        <v>0</v>
      </c>
      <c r="Y28" s="138">
        <f t="shared" si="28"/>
        <v>0</v>
      </c>
      <c r="Z28" s="138">
        <f t="shared" si="28"/>
        <v>0</v>
      </c>
      <c r="AA28" s="174">
        <f t="shared" si="5"/>
        <v>2.3755106719871071E-2</v>
      </c>
      <c r="AC28" s="173">
        <v>24</v>
      </c>
      <c r="AD28" s="180">
        <f t="shared" si="16"/>
        <v>1998</v>
      </c>
      <c r="AE28" s="138">
        <f t="shared" si="29"/>
        <v>0</v>
      </c>
      <c r="AF28" s="138">
        <f t="shared" si="29"/>
        <v>0</v>
      </c>
      <c r="AG28" s="138">
        <f t="shared" si="29"/>
        <v>0</v>
      </c>
      <c r="AH28" s="138">
        <f t="shared" si="29"/>
        <v>0</v>
      </c>
      <c r="AI28" s="138">
        <f t="shared" si="29"/>
        <v>1</v>
      </c>
      <c r="AJ28" s="138">
        <f t="shared" si="29"/>
        <v>0</v>
      </c>
      <c r="AK28" s="138">
        <f t="shared" si="29"/>
        <v>0</v>
      </c>
      <c r="AL28" s="138">
        <f t="shared" si="29"/>
        <v>0</v>
      </c>
      <c r="AM28" s="138">
        <f t="shared" si="29"/>
        <v>0</v>
      </c>
      <c r="AN28" s="138">
        <f t="shared" si="29"/>
        <v>0</v>
      </c>
      <c r="AO28" s="174">
        <f t="shared" si="7"/>
        <v>3.4510119695986259E-4</v>
      </c>
      <c r="AP28" s="139"/>
      <c r="AR28" s="180">
        <f t="shared" si="17"/>
        <v>1998</v>
      </c>
      <c r="AS28" s="103" t="str">
        <f t="shared" si="18"/>
        <v>A</v>
      </c>
      <c r="AT28" s="140">
        <f t="shared" si="8"/>
        <v>3.7061241439723266E-5</v>
      </c>
      <c r="AU28" s="147"/>
      <c r="AX28" s="180">
        <f t="shared" si="19"/>
        <v>1998</v>
      </c>
      <c r="AY28" s="103" t="str">
        <f t="shared" si="20"/>
        <v>A</v>
      </c>
      <c r="AZ28" s="140">
        <f t="shared" si="9"/>
        <v>3.4830928775947449E-4</v>
      </c>
      <c r="BA28" s="147"/>
      <c r="BD28" s="180">
        <f t="shared" si="21"/>
        <v>1998</v>
      </c>
      <c r="BE28" s="103" t="str">
        <f t="shared" si="22"/>
        <v>M</v>
      </c>
      <c r="BF28" s="140">
        <f t="shared" si="10"/>
        <v>2.0598755795675177E-3</v>
      </c>
      <c r="BG28" s="147"/>
      <c r="BJ28" s="180">
        <f t="shared" si="23"/>
        <v>1998</v>
      </c>
      <c r="BK28" s="103" t="str">
        <f t="shared" si="24"/>
        <v>N</v>
      </c>
      <c r="BL28" s="140">
        <f t="shared" si="11"/>
        <v>8.8980166327590175E-5</v>
      </c>
      <c r="BM28" s="147"/>
      <c r="BP28" s="180">
        <f t="shared" si="25"/>
        <v>1998</v>
      </c>
      <c r="BQ28" s="103" t="str">
        <f t="shared" si="26"/>
        <v>N</v>
      </c>
      <c r="BR28" s="140">
        <f t="shared" si="12"/>
        <v>2.818888131579321E-4</v>
      </c>
      <c r="BS28" s="147"/>
    </row>
    <row r="29" spans="1:71" ht="13">
      <c r="A29" s="173">
        <v>25</v>
      </c>
      <c r="B29" s="180">
        <f t="shared" si="14"/>
        <v>1997</v>
      </c>
      <c r="C29" s="138" t="str">
        <f t="shared" si="27"/>
        <v/>
      </c>
      <c r="D29" s="138">
        <f t="shared" si="27"/>
        <v>0</v>
      </c>
      <c r="E29" s="138">
        <f t="shared" si="27"/>
        <v>0</v>
      </c>
      <c r="F29" s="138">
        <f t="shared" si="27"/>
        <v>0.2</v>
      </c>
      <c r="G29" s="138">
        <f t="shared" si="27"/>
        <v>0.68</v>
      </c>
      <c r="H29" s="138">
        <f t="shared" si="27"/>
        <v>0.12</v>
      </c>
      <c r="I29" s="138">
        <f t="shared" si="27"/>
        <v>0</v>
      </c>
      <c r="J29" s="138">
        <f t="shared" si="27"/>
        <v>0</v>
      </c>
      <c r="K29" s="138">
        <f t="shared" si="27"/>
        <v>0</v>
      </c>
      <c r="L29" s="138">
        <f t="shared" si="27"/>
        <v>0</v>
      </c>
      <c r="M29" s="174">
        <f t="shared" si="13"/>
        <v>1.8034634020201196E-2</v>
      </c>
      <c r="O29" s="173">
        <v>25</v>
      </c>
      <c r="P29" s="180">
        <f t="shared" si="15"/>
        <v>1997</v>
      </c>
      <c r="Q29" s="138" t="str">
        <f t="shared" si="28"/>
        <v/>
      </c>
      <c r="R29" s="138">
        <f t="shared" si="28"/>
        <v>0</v>
      </c>
      <c r="S29" s="138">
        <f t="shared" si="28"/>
        <v>0</v>
      </c>
      <c r="T29" s="138">
        <f t="shared" si="28"/>
        <v>0</v>
      </c>
      <c r="U29" s="138">
        <f t="shared" si="28"/>
        <v>1</v>
      </c>
      <c r="V29" s="138">
        <f t="shared" si="28"/>
        <v>0</v>
      </c>
      <c r="W29" s="138">
        <f t="shared" si="28"/>
        <v>0</v>
      </c>
      <c r="X29" s="138">
        <f t="shared" si="28"/>
        <v>0</v>
      </c>
      <c r="Y29" s="138">
        <f t="shared" si="28"/>
        <v>0</v>
      </c>
      <c r="Z29" s="138">
        <f t="shared" si="28"/>
        <v>0</v>
      </c>
      <c r="AA29" s="174">
        <f t="shared" si="5"/>
        <v>1.9569848776545811E-2</v>
      </c>
      <c r="AC29" s="173">
        <v>25</v>
      </c>
      <c r="AD29" s="180">
        <f t="shared" si="16"/>
        <v>1997</v>
      </c>
      <c r="AE29" s="138">
        <f t="shared" si="29"/>
        <v>0</v>
      </c>
      <c r="AF29" s="138">
        <f t="shared" si="29"/>
        <v>0</v>
      </c>
      <c r="AG29" s="138">
        <f t="shared" si="29"/>
        <v>0.1</v>
      </c>
      <c r="AH29" s="138">
        <f t="shared" si="29"/>
        <v>0.05</v>
      </c>
      <c r="AI29" s="138">
        <f t="shared" si="29"/>
        <v>0.85</v>
      </c>
      <c r="AJ29" s="138">
        <f t="shared" si="29"/>
        <v>0</v>
      </c>
      <c r="AK29" s="138">
        <f t="shared" si="29"/>
        <v>0</v>
      </c>
      <c r="AL29" s="138">
        <f t="shared" si="29"/>
        <v>0</v>
      </c>
      <c r="AM29" s="138">
        <f t="shared" si="29"/>
        <v>0</v>
      </c>
      <c r="AN29" s="138">
        <f t="shared" si="29"/>
        <v>0</v>
      </c>
      <c r="AO29" s="174">
        <f t="shared" si="7"/>
        <v>3.8397780802159958E-4</v>
      </c>
      <c r="AP29" s="139"/>
      <c r="AR29" s="180">
        <f t="shared" si="17"/>
        <v>1997</v>
      </c>
      <c r="AS29" s="103" t="str">
        <f t="shared" si="18"/>
        <v>A</v>
      </c>
      <c r="AT29" s="140">
        <f t="shared" si="8"/>
        <v>1.7954987402795271E-5</v>
      </c>
      <c r="AU29" s="147"/>
      <c r="AX29" s="180">
        <f t="shared" si="19"/>
        <v>1997</v>
      </c>
      <c r="AY29" s="103" t="str">
        <f t="shared" si="20"/>
        <v>A</v>
      </c>
      <c r="AZ29" s="140">
        <f t="shared" si="9"/>
        <v>1.0329945728925207E-3</v>
      </c>
      <c r="BA29" s="147"/>
      <c r="BD29" s="180">
        <f t="shared" si="21"/>
        <v>1997</v>
      </c>
      <c r="BE29" s="103" t="str">
        <f t="shared" si="22"/>
        <v>M</v>
      </c>
      <c r="BF29" s="140">
        <f t="shared" si="10"/>
        <v>1.4008540875187327E-3</v>
      </c>
      <c r="BG29" s="147"/>
      <c r="BJ29" s="180">
        <f t="shared" si="23"/>
        <v>1997</v>
      </c>
      <c r="BK29" s="103" t="str">
        <f t="shared" si="24"/>
        <v>N</v>
      </c>
      <c r="BL29" s="140">
        <f t="shared" si="11"/>
        <v>6.8195276935814118E-5</v>
      </c>
      <c r="BM29" s="147"/>
      <c r="BP29" s="180">
        <f t="shared" si="25"/>
        <v>1997</v>
      </c>
      <c r="BQ29" s="103" t="str">
        <f t="shared" si="26"/>
        <v>N</v>
      </c>
      <c r="BR29" s="140">
        <f t="shared" si="12"/>
        <v>2.1847479548985909E-4</v>
      </c>
      <c r="BS29" s="147"/>
    </row>
    <row r="30" spans="1:71" ht="13">
      <c r="A30" s="173">
        <v>26</v>
      </c>
      <c r="B30" s="180">
        <f t="shared" si="14"/>
        <v>1996</v>
      </c>
      <c r="C30" s="138" t="str">
        <f t="shared" si="27"/>
        <v/>
      </c>
      <c r="D30" s="138">
        <f t="shared" si="27"/>
        <v>0</v>
      </c>
      <c r="E30" s="138">
        <f t="shared" si="27"/>
        <v>0</v>
      </c>
      <c r="F30" s="138">
        <f t="shared" si="27"/>
        <v>0.4</v>
      </c>
      <c r="G30" s="138">
        <f t="shared" si="27"/>
        <v>0.54</v>
      </c>
      <c r="H30" s="138">
        <f t="shared" si="27"/>
        <v>0.06</v>
      </c>
      <c r="I30" s="138">
        <f t="shared" si="27"/>
        <v>0</v>
      </c>
      <c r="J30" s="138">
        <f t="shared" si="27"/>
        <v>0</v>
      </c>
      <c r="K30" s="138">
        <f t="shared" si="27"/>
        <v>0</v>
      </c>
      <c r="L30" s="138">
        <f t="shared" si="27"/>
        <v>0</v>
      </c>
      <c r="M30" s="174">
        <f t="shared" si="13"/>
        <v>1.1699544417534733E-2</v>
      </c>
      <c r="O30" s="173">
        <v>26</v>
      </c>
      <c r="P30" s="180">
        <f t="shared" si="15"/>
        <v>1996</v>
      </c>
      <c r="Q30" s="138" t="str">
        <f t="shared" si="28"/>
        <v/>
      </c>
      <c r="R30" s="138">
        <f t="shared" si="28"/>
        <v>0</v>
      </c>
      <c r="S30" s="138">
        <f t="shared" si="28"/>
        <v>0</v>
      </c>
      <c r="T30" s="138">
        <f t="shared" si="28"/>
        <v>0</v>
      </c>
      <c r="U30" s="138">
        <f t="shared" si="28"/>
        <v>1</v>
      </c>
      <c r="V30" s="138">
        <f t="shared" si="28"/>
        <v>0</v>
      </c>
      <c r="W30" s="138">
        <f t="shared" si="28"/>
        <v>0</v>
      </c>
      <c r="X30" s="138">
        <f t="shared" si="28"/>
        <v>0</v>
      </c>
      <c r="Y30" s="138">
        <f t="shared" si="28"/>
        <v>0</v>
      </c>
      <c r="Z30" s="138">
        <f t="shared" si="28"/>
        <v>0</v>
      </c>
      <c r="AA30" s="174">
        <f t="shared" si="5"/>
        <v>1.3668461173772569E-2</v>
      </c>
      <c r="AC30" s="173">
        <v>26</v>
      </c>
      <c r="AD30" s="180">
        <f t="shared" si="16"/>
        <v>1996</v>
      </c>
      <c r="AE30" s="138">
        <f t="shared" si="29"/>
        <v>0</v>
      </c>
      <c r="AF30" s="138">
        <f t="shared" si="29"/>
        <v>0</v>
      </c>
      <c r="AG30" s="138">
        <f t="shared" si="29"/>
        <v>0.25</v>
      </c>
      <c r="AH30" s="138">
        <f t="shared" si="29"/>
        <v>0.1</v>
      </c>
      <c r="AI30" s="138">
        <f t="shared" si="29"/>
        <v>0.65</v>
      </c>
      <c r="AJ30" s="138">
        <f t="shared" si="29"/>
        <v>0</v>
      </c>
      <c r="AK30" s="138">
        <f t="shared" si="29"/>
        <v>0</v>
      </c>
      <c r="AL30" s="138">
        <f t="shared" si="29"/>
        <v>0</v>
      </c>
      <c r="AM30" s="138">
        <f t="shared" si="29"/>
        <v>0</v>
      </c>
      <c r="AN30" s="138">
        <f t="shared" si="29"/>
        <v>0</v>
      </c>
      <c r="AO30" s="174">
        <f t="shared" si="7"/>
        <v>2.3071324834587832E-4</v>
      </c>
      <c r="AP30" s="139"/>
      <c r="AR30" s="180">
        <f t="shared" si="17"/>
        <v>1996</v>
      </c>
      <c r="AS30" s="103" t="str">
        <f t="shared" si="18"/>
        <v>A</v>
      </c>
      <c r="AT30" s="140">
        <f t="shared" si="8"/>
        <v>1.7471813323185167E-5</v>
      </c>
      <c r="AU30" s="147"/>
      <c r="AX30" s="180">
        <f t="shared" si="19"/>
        <v>1996</v>
      </c>
      <c r="AY30" s="103" t="str">
        <f t="shared" si="20"/>
        <v>A</v>
      </c>
      <c r="AZ30" s="140">
        <f t="shared" si="9"/>
        <v>6.8713313957118006E-4</v>
      </c>
      <c r="BA30" s="147"/>
      <c r="BD30" s="180">
        <f t="shared" si="21"/>
        <v>1996</v>
      </c>
      <c r="BE30" s="103" t="str">
        <f t="shared" si="22"/>
        <v>M</v>
      </c>
      <c r="BF30" s="140">
        <f t="shared" si="10"/>
        <v>1.234118283931137E-3</v>
      </c>
      <c r="BG30" s="147"/>
      <c r="BJ30" s="180">
        <f t="shared" si="23"/>
        <v>1996</v>
      </c>
      <c r="BK30" s="103" t="str">
        <f t="shared" si="24"/>
        <v>N</v>
      </c>
      <c r="BL30" s="140">
        <f t="shared" si="11"/>
        <v>5.5791981023483364E-5</v>
      </c>
      <c r="BM30" s="147"/>
      <c r="BP30" s="180">
        <f t="shared" si="25"/>
        <v>1996</v>
      </c>
      <c r="BQ30" s="103" t="str">
        <f t="shared" si="26"/>
        <v>N</v>
      </c>
      <c r="BR30" s="140">
        <f t="shared" si="12"/>
        <v>1.8423307273519849E-4</v>
      </c>
      <c r="BS30" s="147"/>
    </row>
    <row r="31" spans="1:71" ht="13">
      <c r="A31" s="173">
        <v>27</v>
      </c>
      <c r="B31" s="180">
        <f t="shared" si="14"/>
        <v>1995</v>
      </c>
      <c r="C31" s="138" t="str">
        <f t="shared" si="27"/>
        <v/>
      </c>
      <c r="D31" s="138">
        <f t="shared" si="27"/>
        <v>0</v>
      </c>
      <c r="E31" s="138">
        <f t="shared" si="27"/>
        <v>0</v>
      </c>
      <c r="F31" s="138">
        <f t="shared" si="27"/>
        <v>0.6</v>
      </c>
      <c r="G31" s="138">
        <f t="shared" si="27"/>
        <v>0.4</v>
      </c>
      <c r="H31" s="138">
        <f t="shared" si="27"/>
        <v>0</v>
      </c>
      <c r="I31" s="138">
        <f t="shared" si="27"/>
        <v>0</v>
      </c>
      <c r="J31" s="138">
        <f t="shared" si="27"/>
        <v>0</v>
      </c>
      <c r="K31" s="138">
        <f t="shared" si="27"/>
        <v>0</v>
      </c>
      <c r="L31" s="138">
        <f t="shared" si="27"/>
        <v>0</v>
      </c>
      <c r="M31" s="174">
        <f t="shared" si="13"/>
        <v>1.1441906788674712E-2</v>
      </c>
      <c r="O31" s="173">
        <v>27</v>
      </c>
      <c r="P31" s="180">
        <f t="shared" si="15"/>
        <v>1995</v>
      </c>
      <c r="Q31" s="138" t="str">
        <f t="shared" si="28"/>
        <v/>
      </c>
      <c r="R31" s="138">
        <f t="shared" si="28"/>
        <v>0</v>
      </c>
      <c r="S31" s="138">
        <f t="shared" si="28"/>
        <v>0</v>
      </c>
      <c r="T31" s="138">
        <f t="shared" si="28"/>
        <v>0.2</v>
      </c>
      <c r="U31" s="138">
        <f t="shared" si="28"/>
        <v>0.8</v>
      </c>
      <c r="V31" s="138">
        <f t="shared" si="28"/>
        <v>0</v>
      </c>
      <c r="W31" s="138">
        <f t="shared" si="28"/>
        <v>0</v>
      </c>
      <c r="X31" s="138">
        <f t="shared" si="28"/>
        <v>0</v>
      </c>
      <c r="Y31" s="138">
        <f t="shared" si="28"/>
        <v>0</v>
      </c>
      <c r="Z31" s="138">
        <f t="shared" si="28"/>
        <v>0</v>
      </c>
      <c r="AA31" s="174">
        <f t="shared" si="5"/>
        <v>1.3668461173772569E-2</v>
      </c>
      <c r="AC31" s="173">
        <v>27</v>
      </c>
      <c r="AD31" s="180">
        <f t="shared" si="16"/>
        <v>1995</v>
      </c>
      <c r="AE31" s="138">
        <f t="shared" si="29"/>
        <v>0</v>
      </c>
      <c r="AF31" s="138">
        <f t="shared" si="29"/>
        <v>0.45</v>
      </c>
      <c r="AG31" s="138">
        <f t="shared" si="29"/>
        <v>0.3</v>
      </c>
      <c r="AH31" s="138">
        <f t="shared" si="29"/>
        <v>0.25</v>
      </c>
      <c r="AI31" s="138">
        <f t="shared" si="29"/>
        <v>0</v>
      </c>
      <c r="AJ31" s="138">
        <f t="shared" si="29"/>
        <v>0</v>
      </c>
      <c r="AK31" s="138">
        <f t="shared" si="29"/>
        <v>0</v>
      </c>
      <c r="AL31" s="138">
        <f t="shared" si="29"/>
        <v>0</v>
      </c>
      <c r="AM31" s="138">
        <f t="shared" si="29"/>
        <v>0</v>
      </c>
      <c r="AN31" s="138">
        <f t="shared" si="29"/>
        <v>0</v>
      </c>
      <c r="AO31" s="174">
        <f t="shared" si="7"/>
        <v>2.7306283666246389E-4</v>
      </c>
      <c r="AP31" s="139"/>
      <c r="AR31" s="180">
        <f t="shared" si="17"/>
        <v>1995</v>
      </c>
      <c r="AS31" s="103" t="str">
        <f t="shared" si="18"/>
        <v>M</v>
      </c>
      <c r="AT31" s="140">
        <f t="shared" si="8"/>
        <v>1.7087063593125263E-5</v>
      </c>
      <c r="AU31" s="147"/>
      <c r="AX31" s="180">
        <f t="shared" si="19"/>
        <v>1995</v>
      </c>
      <c r="AY31" s="103" t="str">
        <f t="shared" si="20"/>
        <v>M</v>
      </c>
      <c r="AZ31" s="140">
        <f t="shared" si="9"/>
        <v>6.0124149712478261E-4</v>
      </c>
      <c r="BA31" s="147"/>
      <c r="BD31" s="180">
        <f t="shared" si="21"/>
        <v>1995</v>
      </c>
      <c r="BE31" s="103" t="str">
        <f t="shared" si="22"/>
        <v>M</v>
      </c>
      <c r="BF31" s="140">
        <f t="shared" si="10"/>
        <v>1.0591823588556274E-3</v>
      </c>
      <c r="BG31" s="147"/>
      <c r="BJ31" s="180">
        <f t="shared" si="23"/>
        <v>1995</v>
      </c>
      <c r="BK31" s="103" t="str">
        <f t="shared" si="24"/>
        <v>U</v>
      </c>
      <c r="BL31" s="140">
        <f t="shared" si="11"/>
        <v>4.5171030507545016E-5</v>
      </c>
      <c r="BM31" s="147"/>
      <c r="BP31" s="180">
        <f t="shared" si="25"/>
        <v>1995</v>
      </c>
      <c r="BQ31" s="103" t="str">
        <f t="shared" si="26"/>
        <v>U</v>
      </c>
      <c r="BR31" s="140">
        <f t="shared" si="12"/>
        <v>1.4906333996588317E-4</v>
      </c>
      <c r="BS31" s="147"/>
    </row>
    <row r="32" spans="1:71" ht="13">
      <c r="A32" s="173">
        <v>28</v>
      </c>
      <c r="B32" s="180">
        <f t="shared" si="14"/>
        <v>1994</v>
      </c>
      <c r="C32" s="138" t="str">
        <f t="shared" si="27"/>
        <v/>
      </c>
      <c r="D32" s="138">
        <f t="shared" si="27"/>
        <v>0</v>
      </c>
      <c r="E32" s="138">
        <f t="shared" si="27"/>
        <v>0</v>
      </c>
      <c r="F32" s="138">
        <f t="shared" si="27"/>
        <v>0.8</v>
      </c>
      <c r="G32" s="138">
        <f t="shared" si="27"/>
        <v>0.2</v>
      </c>
      <c r="H32" s="138">
        <f t="shared" si="27"/>
        <v>0</v>
      </c>
      <c r="I32" s="138">
        <f t="shared" si="27"/>
        <v>0</v>
      </c>
      <c r="J32" s="138">
        <f t="shared" si="27"/>
        <v>0</v>
      </c>
      <c r="K32" s="138">
        <f t="shared" si="27"/>
        <v>0</v>
      </c>
      <c r="L32" s="138">
        <f t="shared" si="27"/>
        <v>0</v>
      </c>
      <c r="M32" s="174">
        <f t="shared" si="13"/>
        <v>8.4436239179297486E-3</v>
      </c>
      <c r="O32" s="173">
        <v>28</v>
      </c>
      <c r="P32" s="180">
        <f t="shared" si="15"/>
        <v>1994</v>
      </c>
      <c r="Q32" s="138" t="str">
        <f t="shared" si="28"/>
        <v/>
      </c>
      <c r="R32" s="138">
        <f t="shared" si="28"/>
        <v>0</v>
      </c>
      <c r="S32" s="138">
        <f t="shared" si="28"/>
        <v>0</v>
      </c>
      <c r="T32" s="138">
        <f t="shared" si="28"/>
        <v>0.6</v>
      </c>
      <c r="U32" s="138">
        <f t="shared" si="28"/>
        <v>0.4</v>
      </c>
      <c r="V32" s="138">
        <f t="shared" si="28"/>
        <v>0</v>
      </c>
      <c r="W32" s="138">
        <f t="shared" si="28"/>
        <v>0</v>
      </c>
      <c r="X32" s="138">
        <f t="shared" si="28"/>
        <v>0</v>
      </c>
      <c r="Y32" s="138">
        <f t="shared" si="28"/>
        <v>0</v>
      </c>
      <c r="Z32" s="138">
        <f t="shared" si="28"/>
        <v>0</v>
      </c>
      <c r="AA32" s="174">
        <f t="shared" si="5"/>
        <v>1.1715823863233632E-2</v>
      </c>
      <c r="AC32" s="173">
        <v>28</v>
      </c>
      <c r="AD32" s="180">
        <f t="shared" si="16"/>
        <v>1994</v>
      </c>
      <c r="AE32" s="138">
        <f t="shared" si="29"/>
        <v>0</v>
      </c>
      <c r="AF32" s="138">
        <f t="shared" si="29"/>
        <v>0.45</v>
      </c>
      <c r="AG32" s="138">
        <f t="shared" si="29"/>
        <v>0.3</v>
      </c>
      <c r="AH32" s="138">
        <f t="shared" si="29"/>
        <v>0.25</v>
      </c>
      <c r="AI32" s="138">
        <f t="shared" si="29"/>
        <v>0</v>
      </c>
      <c r="AJ32" s="138">
        <f t="shared" si="29"/>
        <v>0</v>
      </c>
      <c r="AK32" s="138">
        <f t="shared" si="29"/>
        <v>0</v>
      </c>
      <c r="AL32" s="138">
        <f t="shared" si="29"/>
        <v>0</v>
      </c>
      <c r="AM32" s="138">
        <f t="shared" si="29"/>
        <v>0</v>
      </c>
      <c r="AN32" s="138">
        <f t="shared" si="29"/>
        <v>0</v>
      </c>
      <c r="AO32" s="174">
        <f t="shared" si="7"/>
        <v>1.6133793590620866E-4</v>
      </c>
      <c r="AP32" s="139"/>
      <c r="AR32" s="180">
        <f t="shared" si="17"/>
        <v>1994</v>
      </c>
      <c r="AS32" s="103" t="str">
        <f t="shared" si="18"/>
        <v>M</v>
      </c>
      <c r="AT32" s="140">
        <f t="shared" si="8"/>
        <v>0</v>
      </c>
      <c r="AU32" s="147"/>
      <c r="AX32" s="180">
        <f t="shared" si="19"/>
        <v>1994</v>
      </c>
      <c r="AY32" s="103" t="str">
        <f t="shared" si="20"/>
        <v>M</v>
      </c>
      <c r="AZ32" s="140">
        <f t="shared" si="9"/>
        <v>4.2945821223198759E-4</v>
      </c>
      <c r="BA32" s="147"/>
      <c r="BD32" s="180">
        <f t="shared" si="21"/>
        <v>1994</v>
      </c>
      <c r="BE32" s="103" t="str">
        <f t="shared" si="22"/>
        <v>M</v>
      </c>
      <c r="BF32" s="140">
        <f t="shared" si="10"/>
        <v>6.5568070181296859E-4</v>
      </c>
      <c r="BG32" s="147"/>
      <c r="BJ32" s="180">
        <f t="shared" si="23"/>
        <v>1994</v>
      </c>
      <c r="BK32" s="103" t="str">
        <f t="shared" si="24"/>
        <v>U</v>
      </c>
      <c r="BL32" s="140">
        <f t="shared" si="11"/>
        <v>3.6688894467277554E-5</v>
      </c>
      <c r="BM32" s="147"/>
      <c r="BP32" s="180">
        <f t="shared" si="25"/>
        <v>1994</v>
      </c>
      <c r="BQ32" s="103" t="str">
        <f t="shared" si="26"/>
        <v>U</v>
      </c>
      <c r="BR32" s="140">
        <f t="shared" si="12"/>
        <v>1.0928356739739993E-4</v>
      </c>
      <c r="BS32" s="147"/>
    </row>
    <row r="33" spans="1:74" ht="13">
      <c r="A33" s="173">
        <v>29</v>
      </c>
      <c r="B33" s="180">
        <f t="shared" si="14"/>
        <v>1993</v>
      </c>
      <c r="C33" s="138" t="str">
        <f t="shared" si="27"/>
        <v/>
      </c>
      <c r="D33" s="138">
        <f t="shared" si="27"/>
        <v>0</v>
      </c>
      <c r="E33" s="138">
        <f t="shared" si="27"/>
        <v>0</v>
      </c>
      <c r="F33" s="138">
        <f t="shared" si="27"/>
        <v>1</v>
      </c>
      <c r="G33" s="138">
        <f t="shared" si="27"/>
        <v>0</v>
      </c>
      <c r="H33" s="138">
        <f t="shared" si="27"/>
        <v>0</v>
      </c>
      <c r="I33" s="138">
        <f t="shared" si="27"/>
        <v>0</v>
      </c>
      <c r="J33" s="138">
        <f t="shared" si="27"/>
        <v>0</v>
      </c>
      <c r="K33" s="138">
        <f t="shared" si="27"/>
        <v>0</v>
      </c>
      <c r="L33" s="138">
        <f t="shared" si="27"/>
        <v>0</v>
      </c>
      <c r="M33" s="174">
        <f t="shared" si="13"/>
        <v>5.5741598616147886E-3</v>
      </c>
      <c r="O33" s="173">
        <v>29</v>
      </c>
      <c r="P33" s="180">
        <f t="shared" si="15"/>
        <v>1993</v>
      </c>
      <c r="Q33" s="138" t="str">
        <f t="shared" si="28"/>
        <v/>
      </c>
      <c r="R33" s="138">
        <f t="shared" si="28"/>
        <v>0</v>
      </c>
      <c r="S33" s="138">
        <f t="shared" si="28"/>
        <v>0.05</v>
      </c>
      <c r="T33" s="138">
        <f t="shared" si="28"/>
        <v>0.95</v>
      </c>
      <c r="U33" s="138">
        <f t="shared" si="28"/>
        <v>0</v>
      </c>
      <c r="V33" s="138">
        <f t="shared" si="28"/>
        <v>0</v>
      </c>
      <c r="W33" s="138">
        <f t="shared" si="28"/>
        <v>0</v>
      </c>
      <c r="X33" s="138">
        <f t="shared" si="28"/>
        <v>0</v>
      </c>
      <c r="Y33" s="138">
        <f t="shared" si="28"/>
        <v>0</v>
      </c>
      <c r="Z33" s="138">
        <f t="shared" si="28"/>
        <v>0</v>
      </c>
      <c r="AA33" s="174">
        <f t="shared" si="5"/>
        <v>7.8105492421557537E-3</v>
      </c>
      <c r="AC33" s="173">
        <v>29</v>
      </c>
      <c r="AD33" s="180">
        <f t="shared" si="16"/>
        <v>1993</v>
      </c>
      <c r="AE33" s="138">
        <f t="shared" si="29"/>
        <v>0</v>
      </c>
      <c r="AF33" s="138">
        <f t="shared" si="29"/>
        <v>0.45</v>
      </c>
      <c r="AG33" s="138">
        <f t="shared" si="29"/>
        <v>0.3</v>
      </c>
      <c r="AH33" s="138">
        <f t="shared" si="29"/>
        <v>0.25</v>
      </c>
      <c r="AI33" s="138">
        <f t="shared" si="29"/>
        <v>0</v>
      </c>
      <c r="AJ33" s="138">
        <f t="shared" si="29"/>
        <v>0</v>
      </c>
      <c r="AK33" s="138">
        <f t="shared" si="29"/>
        <v>0</v>
      </c>
      <c r="AL33" s="138">
        <f t="shared" si="29"/>
        <v>0</v>
      </c>
      <c r="AM33" s="138">
        <f t="shared" si="29"/>
        <v>0</v>
      </c>
      <c r="AN33" s="138">
        <f t="shared" si="29"/>
        <v>0</v>
      </c>
      <c r="AO33" s="174">
        <f t="shared" si="7"/>
        <v>1.0320444349855788E-4</v>
      </c>
      <c r="AP33" s="139"/>
      <c r="AR33" s="180">
        <f t="shared" si="17"/>
        <v>1993</v>
      </c>
      <c r="AS33" s="103" t="str">
        <f t="shared" si="18"/>
        <v>M</v>
      </c>
      <c r="AT33" s="140">
        <f t="shared" si="8"/>
        <v>0</v>
      </c>
      <c r="AU33" s="147"/>
      <c r="AX33" s="180">
        <f t="shared" si="19"/>
        <v>1993</v>
      </c>
      <c r="AY33" s="103" t="str">
        <f t="shared" si="20"/>
        <v>M</v>
      </c>
      <c r="AZ33" s="140">
        <f t="shared" si="9"/>
        <v>3.4356656978559003E-4</v>
      </c>
      <c r="BA33" s="147"/>
      <c r="BD33" s="180">
        <f t="shared" si="21"/>
        <v>1993</v>
      </c>
      <c r="BE33" s="103" t="str">
        <f t="shared" si="22"/>
        <v>M</v>
      </c>
      <c r="BF33" s="140">
        <f t="shared" si="10"/>
        <v>4.540437638678603E-4</v>
      </c>
      <c r="BG33" s="147"/>
      <c r="BJ33" s="180">
        <f t="shared" si="23"/>
        <v>1993</v>
      </c>
      <c r="BK33" s="103" t="str">
        <f t="shared" si="24"/>
        <v>U</v>
      </c>
      <c r="BL33" s="140">
        <f t="shared" si="11"/>
        <v>2.8426124014258398E-5</v>
      </c>
      <c r="BM33" s="147"/>
      <c r="BP33" s="180">
        <f t="shared" si="25"/>
        <v>1993</v>
      </c>
      <c r="BQ33" s="103" t="str">
        <f t="shared" si="26"/>
        <v>U</v>
      </c>
      <c r="BR33" s="140">
        <f t="shared" si="12"/>
        <v>9.7427200643005209E-5</v>
      </c>
      <c r="BS33" s="147"/>
    </row>
    <row r="34" spans="1:74" ht="13.5" thickBot="1">
      <c r="A34" s="175">
        <v>30</v>
      </c>
      <c r="B34" s="181">
        <f>B33-1</f>
        <v>1992</v>
      </c>
      <c r="C34" s="176" t="str">
        <f t="shared" si="27"/>
        <v/>
      </c>
      <c r="D34" s="176">
        <f t="shared" si="27"/>
        <v>0</v>
      </c>
      <c r="E34" s="176">
        <f t="shared" si="27"/>
        <v>0</v>
      </c>
      <c r="F34" s="176">
        <f t="shared" si="27"/>
        <v>1</v>
      </c>
      <c r="G34" s="176">
        <f t="shared" si="27"/>
        <v>0</v>
      </c>
      <c r="H34" s="176">
        <f t="shared" si="27"/>
        <v>0</v>
      </c>
      <c r="I34" s="176">
        <f>VLOOKUP($B34,techs,I$2,FALSE)</f>
        <v>0</v>
      </c>
      <c r="J34" s="176">
        <f t="shared" si="27"/>
        <v>0</v>
      </c>
      <c r="K34" s="176">
        <f t="shared" si="27"/>
        <v>0</v>
      </c>
      <c r="L34" s="176">
        <f t="shared" si="27"/>
        <v>0</v>
      </c>
      <c r="M34" s="174">
        <f t="shared" si="13"/>
        <v>8.3612397924221843E-2</v>
      </c>
      <c r="O34" s="175">
        <v>30</v>
      </c>
      <c r="P34" s="181">
        <f>P33-1</f>
        <v>1992</v>
      </c>
      <c r="Q34" s="176" t="str">
        <f t="shared" si="28"/>
        <v/>
      </c>
      <c r="R34" s="176">
        <f t="shared" si="28"/>
        <v>0</v>
      </c>
      <c r="S34" s="176">
        <f t="shared" si="28"/>
        <v>0.05</v>
      </c>
      <c r="T34" s="176">
        <f t="shared" si="28"/>
        <v>0.95</v>
      </c>
      <c r="U34" s="176">
        <f t="shared" si="28"/>
        <v>0</v>
      </c>
      <c r="V34" s="176">
        <f t="shared" si="28"/>
        <v>0</v>
      </c>
      <c r="W34" s="176">
        <f t="shared" si="28"/>
        <v>0</v>
      </c>
      <c r="X34" s="176">
        <f t="shared" si="28"/>
        <v>0</v>
      </c>
      <c r="Y34" s="176">
        <f t="shared" si="28"/>
        <v>0</v>
      </c>
      <c r="Z34" s="176">
        <f t="shared" si="28"/>
        <v>0</v>
      </c>
      <c r="AA34" s="174">
        <f t="shared" si="5"/>
        <v>4.4910658142395581E-2</v>
      </c>
      <c r="AC34" s="175">
        <v>30</v>
      </c>
      <c r="AD34" s="181">
        <f>AD33-1</f>
        <v>1992</v>
      </c>
      <c r="AE34" s="176">
        <f t="shared" si="29"/>
        <v>0</v>
      </c>
      <c r="AF34" s="176">
        <f t="shared" si="29"/>
        <v>0.45</v>
      </c>
      <c r="AG34" s="176">
        <f t="shared" si="29"/>
        <v>0.3</v>
      </c>
      <c r="AH34" s="176">
        <f t="shared" si="29"/>
        <v>0.25</v>
      </c>
      <c r="AI34" s="176">
        <f t="shared" si="29"/>
        <v>0</v>
      </c>
      <c r="AJ34" s="176">
        <f t="shared" si="29"/>
        <v>0</v>
      </c>
      <c r="AK34" s="176">
        <f t="shared" si="29"/>
        <v>0</v>
      </c>
      <c r="AL34" s="176">
        <f t="shared" si="29"/>
        <v>0</v>
      </c>
      <c r="AM34" s="176">
        <f t="shared" si="29"/>
        <v>0</v>
      </c>
      <c r="AN34" s="176">
        <f t="shared" si="29"/>
        <v>0</v>
      </c>
      <c r="AO34" s="174">
        <f t="shared" si="7"/>
        <v>5.9271281224724268E-4</v>
      </c>
      <c r="AP34" s="139"/>
      <c r="AR34" s="181">
        <f>AR33-1</f>
        <v>1992</v>
      </c>
      <c r="AS34" s="103" t="str">
        <f t="shared" si="18"/>
        <v>M</v>
      </c>
      <c r="AT34" s="140">
        <f t="shared" si="8"/>
        <v>8.3243139271098996E-5</v>
      </c>
      <c r="AU34" s="170"/>
      <c r="AX34" s="181">
        <f>AX33-1</f>
        <v>1992</v>
      </c>
      <c r="AY34" s="103" t="str">
        <f t="shared" si="20"/>
        <v>M</v>
      </c>
      <c r="AZ34" s="140">
        <f t="shared" si="9"/>
        <v>1.9755077762671426E-3</v>
      </c>
      <c r="BA34" s="170"/>
      <c r="BD34" s="181">
        <f>BD33-1</f>
        <v>1992</v>
      </c>
      <c r="BE34" s="103" t="str">
        <f t="shared" si="22"/>
        <v>M</v>
      </c>
      <c r="BF34" s="140">
        <f t="shared" si="10"/>
        <v>1.1564955289822673E-3</v>
      </c>
      <c r="BG34" s="170"/>
      <c r="BJ34" s="181">
        <f>BJ33-1</f>
        <v>1992</v>
      </c>
      <c r="BK34" s="103" t="str">
        <f t="shared" si="24"/>
        <v>U</v>
      </c>
      <c r="BL34" s="140">
        <f t="shared" si="11"/>
        <v>3.0954312407295012E-4</v>
      </c>
      <c r="BM34" s="170"/>
      <c r="BP34" s="181">
        <f>BP33-1</f>
        <v>1992</v>
      </c>
      <c r="BQ34" s="103" t="str">
        <f t="shared" si="26"/>
        <v>U</v>
      </c>
      <c r="BR34" s="140">
        <f t="shared" si="12"/>
        <v>3.1942935758160162E-4</v>
      </c>
      <c r="BS34" s="170"/>
    </row>
    <row r="35" spans="1:74" ht="13">
      <c r="B35" s="101"/>
      <c r="C35" s="101"/>
      <c r="D35" s="101"/>
      <c r="E35" s="101"/>
      <c r="F35" s="101"/>
      <c r="G35" s="101"/>
      <c r="H35" s="101"/>
      <c r="I35" s="101"/>
      <c r="J35" s="101"/>
      <c r="K35" s="101"/>
      <c r="L35" s="101"/>
      <c r="M35" s="102">
        <f>INDEX('Vehicle Characteristics'!$B$30:$K$40,MATCH(B1,'Vehicle Characteristics'!$B$30:$B$40,0),MATCH(B2,'Vehicle Characteristics'!$B$30:$K$30,0))/10^9</f>
        <v>5.5707037227253142</v>
      </c>
      <c r="P35" s="101"/>
      <c r="Q35" s="101"/>
      <c r="R35" s="101"/>
      <c r="S35" s="101"/>
      <c r="T35" s="101"/>
      <c r="U35" s="101"/>
      <c r="V35" s="101"/>
      <c r="W35" s="101"/>
      <c r="X35" s="101"/>
      <c r="Y35" s="101"/>
      <c r="Z35" s="101"/>
      <c r="AA35" s="102">
        <f>INDEX('Vehicle Characteristics'!$B$30:$K$40,MATCH(P1,'Vehicle Characteristics'!$B$30:$B$40,0),MATCH(P2,'Vehicle Characteristics'!$B$30:$K$30,0))/10^9</f>
        <v>3.5454285197807933</v>
      </c>
      <c r="AD35" s="101"/>
      <c r="AE35" s="101"/>
      <c r="AF35" s="101"/>
      <c r="AG35" s="101"/>
      <c r="AH35" s="101"/>
      <c r="AI35" s="101"/>
      <c r="AJ35" s="101"/>
      <c r="AK35" s="101"/>
      <c r="AL35" s="101"/>
      <c r="AM35" s="101"/>
      <c r="AN35" s="101"/>
      <c r="AO35" s="102">
        <f>INDEX('Vehicle Characteristics'!$B$30:$K$40,MATCH(AD1,'Vehicle Characteristics'!$B$30:$B$40,0),MATCH(AD2,'Vehicle Characteristics'!$B$30:$K$30,0))/10^9</f>
        <v>7.3648681363057286E-2</v>
      </c>
      <c r="AP35" s="102"/>
      <c r="AS35" s="142"/>
      <c r="AT35" s="102">
        <f>INDEX('Vehicle Characteristics'!$B$30:$K$40,MATCH(AR1,'Vehicle Characteristics'!$B$30:$B$40,0),MATCH(AR2,'Vehicle Characteristics'!$B$30:$K$30,0))/10^9</f>
        <v>3.4379001943673354E-2</v>
      </c>
      <c r="AU35" s="141"/>
      <c r="AY35" s="142"/>
      <c r="AZ35" s="102">
        <f>INDEX('Vehicle Characteristics'!$B$30:$K$40,MATCH(AX1,'Vehicle Characteristics'!$B$30:$B$40,0),MATCH(AX2,'Vehicle Characteristics'!$B$30:$K$30,0))/10^9</f>
        <v>0.16202372749568061</v>
      </c>
      <c r="BA35" s="141"/>
      <c r="BE35" s="142"/>
      <c r="BF35" s="102">
        <f>INDEX('Vehicle Characteristics'!$B$30:$K$40,MATCH(BD1,'Vehicle Characteristics'!$B$30:$B$40,0),MATCH(BD2,'Vehicle Characteristics'!$B$30:$K$30,0))/10^9</f>
        <v>0.73799650777265347</v>
      </c>
      <c r="BG35" s="141"/>
      <c r="BK35" s="142"/>
      <c r="BL35" s="102">
        <f>INDEX('Vehicle Characteristics'!$B$30:$K$40,MATCH(BJ1,'Vehicle Characteristics'!$B$30:$B$40,0),MATCH(BJ2,'Vehicle Characteristics'!$B$30:$K$30,0))/10^9</f>
        <v>2.1409514620999999E-2</v>
      </c>
      <c r="BM35" s="141"/>
      <c r="BQ35" s="142"/>
      <c r="BR35" s="102">
        <f>INDEX('Vehicle Characteristics'!$B$30:$K$40,MATCH(BP1,'Vehicle Characteristics'!$B$30:$B$40,0),MATCH(BP2,'Vehicle Characteristics'!$B$30:$K$30,0))/10^9</f>
        <v>4.33354221632892E-2</v>
      </c>
      <c r="BS35" s="141"/>
    </row>
    <row r="36" spans="1:74" ht="13.5" thickBot="1">
      <c r="B36" s="103"/>
      <c r="C36" s="103"/>
      <c r="D36" s="103"/>
      <c r="E36" s="103"/>
      <c r="F36" s="103"/>
      <c r="G36" s="103"/>
      <c r="H36" s="103"/>
      <c r="I36" s="103"/>
      <c r="J36" s="103"/>
      <c r="K36" s="103"/>
      <c r="L36" s="103"/>
      <c r="M36" s="103"/>
      <c r="P36" s="103"/>
      <c r="Q36" s="103"/>
      <c r="R36" s="103"/>
      <c r="S36" s="103"/>
      <c r="T36" s="103"/>
      <c r="U36" s="103"/>
      <c r="V36" s="103"/>
      <c r="W36" s="103"/>
      <c r="X36" s="103"/>
      <c r="Y36" s="103"/>
      <c r="Z36" s="103"/>
      <c r="AA36" s="103"/>
      <c r="AD36" s="103"/>
      <c r="AE36" s="103"/>
      <c r="AF36" s="103"/>
      <c r="AG36" s="103"/>
      <c r="AH36" s="103"/>
      <c r="AI36" s="103"/>
      <c r="AJ36" s="103"/>
      <c r="AK36" s="103"/>
      <c r="AL36" s="103"/>
      <c r="AM36" s="103"/>
      <c r="AN36" s="103"/>
      <c r="AO36" s="103"/>
      <c r="AP36" s="103"/>
      <c r="AU36" s="141"/>
      <c r="BA36" s="141"/>
      <c r="BG36" s="141"/>
      <c r="BM36" s="141"/>
      <c r="BS36" s="141"/>
      <c r="BU36" s="104" t="s">
        <v>89</v>
      </c>
    </row>
    <row r="37" spans="1:74" ht="13">
      <c r="B37" s="104" t="s">
        <v>98</v>
      </c>
      <c r="C37" s="104"/>
      <c r="D37" s="104"/>
      <c r="E37" s="104"/>
      <c r="F37" s="104"/>
      <c r="G37" s="103"/>
      <c r="H37" s="103"/>
      <c r="I37" s="103"/>
      <c r="J37" s="103"/>
      <c r="K37" s="104"/>
      <c r="L37" s="104" t="s">
        <v>99</v>
      </c>
      <c r="M37" s="105" t="s">
        <v>99</v>
      </c>
      <c r="P37" s="104" t="s">
        <v>98</v>
      </c>
      <c r="Q37" s="104"/>
      <c r="R37" s="104"/>
      <c r="S37" s="104"/>
      <c r="T37" s="104"/>
      <c r="U37" s="103"/>
      <c r="V37" s="103"/>
      <c r="W37" s="103"/>
      <c r="X37" s="103"/>
      <c r="Y37" s="104"/>
      <c r="Z37" s="104" t="s">
        <v>99</v>
      </c>
      <c r="AA37" s="105" t="s">
        <v>99</v>
      </c>
      <c r="AD37" s="104" t="s">
        <v>98</v>
      </c>
      <c r="AE37" s="104"/>
      <c r="AF37" s="104"/>
      <c r="AG37" s="104"/>
      <c r="AH37" s="104"/>
      <c r="AI37" s="103"/>
      <c r="AJ37" s="103"/>
      <c r="AK37" s="103"/>
      <c r="AM37" s="104"/>
      <c r="AN37" s="104" t="s">
        <v>99</v>
      </c>
      <c r="AO37" s="105" t="s">
        <v>99</v>
      </c>
      <c r="AP37" s="104"/>
      <c r="AR37" s="104" t="s">
        <v>98</v>
      </c>
      <c r="AS37" s="104"/>
      <c r="AT37" s="104" t="s">
        <v>99</v>
      </c>
      <c r="AU37" s="105" t="s">
        <v>99</v>
      </c>
      <c r="AX37" s="104" t="s">
        <v>98</v>
      </c>
      <c r="AY37" s="104"/>
      <c r="AZ37" s="104" t="s">
        <v>99</v>
      </c>
      <c r="BA37" s="105" t="s">
        <v>99</v>
      </c>
      <c r="BD37" s="104" t="s">
        <v>98</v>
      </c>
      <c r="BE37" s="104"/>
      <c r="BF37" s="104" t="s">
        <v>99</v>
      </c>
      <c r="BG37" s="105" t="s">
        <v>99</v>
      </c>
      <c r="BJ37" s="104" t="s">
        <v>98</v>
      </c>
      <c r="BK37" s="104"/>
      <c r="BL37" s="104" t="s">
        <v>99</v>
      </c>
      <c r="BM37" s="105" t="s">
        <v>99</v>
      </c>
      <c r="BP37" s="104" t="s">
        <v>98</v>
      </c>
      <c r="BQ37" s="104"/>
      <c r="BR37" s="104" t="s">
        <v>99</v>
      </c>
      <c r="BS37" s="105" t="s">
        <v>99</v>
      </c>
      <c r="BU37" s="128" t="s">
        <v>99</v>
      </c>
      <c r="BV37" s="129" t="s">
        <v>99</v>
      </c>
    </row>
    <row r="38" spans="1:74" ht="15.5" thickBot="1">
      <c r="A38" s="116" t="s">
        <v>102</v>
      </c>
      <c r="B38" s="106" t="s">
        <v>97</v>
      </c>
      <c r="C38" s="106"/>
      <c r="D38" s="106"/>
      <c r="E38" s="106"/>
      <c r="F38" s="106"/>
      <c r="G38" s="106"/>
      <c r="H38" s="106"/>
      <c r="I38" s="106"/>
      <c r="J38" s="106"/>
      <c r="K38" s="107"/>
      <c r="L38" s="107" t="s">
        <v>100</v>
      </c>
      <c r="M38" s="108" t="s">
        <v>101</v>
      </c>
      <c r="O38" s="116" t="s">
        <v>102</v>
      </c>
      <c r="P38" s="106" t="s">
        <v>97</v>
      </c>
      <c r="Q38" s="106"/>
      <c r="R38" s="106"/>
      <c r="S38" s="106"/>
      <c r="T38" s="106"/>
      <c r="U38" s="106"/>
      <c r="V38" s="106"/>
      <c r="W38" s="106"/>
      <c r="X38" s="106"/>
      <c r="Y38" s="107"/>
      <c r="Z38" s="107" t="s">
        <v>100</v>
      </c>
      <c r="AA38" s="108" t="s">
        <v>101</v>
      </c>
      <c r="AC38" s="116" t="s">
        <v>102</v>
      </c>
      <c r="AD38" s="106" t="s">
        <v>97</v>
      </c>
      <c r="AE38" s="106"/>
      <c r="AF38" s="106"/>
      <c r="AG38" s="106"/>
      <c r="AH38" s="106"/>
      <c r="AI38" s="106"/>
      <c r="AJ38" s="106"/>
      <c r="AK38" s="106"/>
      <c r="AL38" s="106"/>
      <c r="AM38" s="107"/>
      <c r="AN38" s="107" t="s">
        <v>100</v>
      </c>
      <c r="AO38" s="108" t="s">
        <v>101</v>
      </c>
      <c r="AP38" s="125"/>
      <c r="AR38" s="106" t="s">
        <v>97</v>
      </c>
      <c r="AS38" s="106"/>
      <c r="AT38" s="106" t="s">
        <v>104</v>
      </c>
      <c r="AU38" s="122" t="s">
        <v>105</v>
      </c>
      <c r="AX38" s="106" t="s">
        <v>97</v>
      </c>
      <c r="AY38" s="106"/>
      <c r="AZ38" s="106" t="s">
        <v>104</v>
      </c>
      <c r="BA38" s="122" t="s">
        <v>105</v>
      </c>
      <c r="BD38" s="106" t="s">
        <v>97</v>
      </c>
      <c r="BE38" s="106"/>
      <c r="BF38" s="106" t="s">
        <v>104</v>
      </c>
      <c r="BG38" s="122" t="s">
        <v>105</v>
      </c>
      <c r="BJ38" s="106" t="s">
        <v>97</v>
      </c>
      <c r="BK38" s="106"/>
      <c r="BL38" s="106" t="s">
        <v>104</v>
      </c>
      <c r="BM38" s="122" t="s">
        <v>105</v>
      </c>
      <c r="BP38" s="106" t="s">
        <v>97</v>
      </c>
      <c r="BQ38" s="106"/>
      <c r="BR38" s="106" t="s">
        <v>104</v>
      </c>
      <c r="BS38" s="122" t="s">
        <v>105</v>
      </c>
      <c r="BU38" s="130" t="s">
        <v>104</v>
      </c>
      <c r="BV38" s="131" t="s">
        <v>105</v>
      </c>
    </row>
    <row r="39" spans="1:74" ht="13">
      <c r="A39" s="117" t="s">
        <v>37</v>
      </c>
      <c r="B39" s="109">
        <f>SUMPRODUCT(C$4:C$34,M$4:M$34)</f>
        <v>0</v>
      </c>
      <c r="C39" s="103"/>
      <c r="D39" s="103"/>
      <c r="E39" s="103"/>
      <c r="F39" s="103"/>
      <c r="G39" s="103"/>
      <c r="H39" s="103"/>
      <c r="I39" s="103"/>
      <c r="J39" s="103"/>
      <c r="K39" s="109"/>
      <c r="L39" s="109">
        <f t="shared" ref="L39:L48" si="30">B39*VLOOKUP($A39,N2OEF,2,FALSE)</f>
        <v>0</v>
      </c>
      <c r="M39" s="110">
        <f>B39*VLOOKUP($A39,CH4EF,2,FALSE)</f>
        <v>0</v>
      </c>
      <c r="O39" s="117" t="s">
        <v>37</v>
      </c>
      <c r="P39" s="109">
        <f>SUMPRODUCT(Q$4:Q$34,AA$4:AA$34)</f>
        <v>0</v>
      </c>
      <c r="Q39" s="103"/>
      <c r="R39" s="103"/>
      <c r="S39" s="103"/>
      <c r="T39" s="103"/>
      <c r="U39" s="103"/>
      <c r="V39" s="103"/>
      <c r="W39" s="103"/>
      <c r="X39" s="103"/>
      <c r="Y39" s="109"/>
      <c r="Z39" s="109">
        <f t="shared" ref="Z39:Z48" si="31">P39*VLOOKUP($A39,N2OEF,3,FALSE)</f>
        <v>0</v>
      </c>
      <c r="AA39" s="110">
        <f>P39*VLOOKUP($A39,CH4EF,3,FALSE)</f>
        <v>0</v>
      </c>
      <c r="AC39" s="117" t="s">
        <v>37</v>
      </c>
      <c r="AD39" s="109">
        <f>SUMPRODUCT(AE$4:AE$34,AO$4:AO$34)</f>
        <v>0</v>
      </c>
      <c r="AE39" s="103"/>
      <c r="AF39" s="103"/>
      <c r="AG39" s="103"/>
      <c r="AH39" s="103"/>
      <c r="AI39" s="103"/>
      <c r="AJ39" s="103"/>
      <c r="AK39" s="103"/>
      <c r="AL39" s="103"/>
      <c r="AM39" s="109"/>
      <c r="AN39" s="109">
        <f t="shared" ref="AN39:AN48" si="32">AD39*VLOOKUP($A39,N2OEF,4,FALSE)</f>
        <v>0</v>
      </c>
      <c r="AO39" s="110">
        <f>AD39*VLOOKUP($A39,CH4EF,4,FALSE)</f>
        <v>0</v>
      </c>
      <c r="AP39" s="109"/>
      <c r="AR39" s="144"/>
      <c r="AS39" s="144"/>
      <c r="AT39" s="144"/>
      <c r="AU39" s="145"/>
      <c r="AX39" s="144"/>
      <c r="AY39" s="144"/>
      <c r="AZ39" s="144"/>
      <c r="BA39" s="145"/>
      <c r="BD39" s="144"/>
      <c r="BE39" s="144"/>
      <c r="BF39" s="144"/>
      <c r="BG39" s="145"/>
      <c r="BJ39" s="144"/>
      <c r="BK39" s="144"/>
      <c r="BL39" s="144"/>
      <c r="BM39" s="145"/>
      <c r="BP39" s="144"/>
      <c r="BQ39" s="144"/>
      <c r="BR39" s="144"/>
      <c r="BS39" s="145"/>
      <c r="BU39" s="146"/>
      <c r="BV39" s="147"/>
    </row>
    <row r="40" spans="1:74" ht="13">
      <c r="A40" s="117" t="s">
        <v>31</v>
      </c>
      <c r="B40" s="109">
        <f>SUMPRODUCT(D$4:D$34,M$4:M$34)</f>
        <v>0</v>
      </c>
      <c r="C40" s="103"/>
      <c r="D40" s="103"/>
      <c r="E40" s="103"/>
      <c r="F40" s="103"/>
      <c r="G40" s="103"/>
      <c r="H40" s="103"/>
      <c r="I40" s="103"/>
      <c r="J40" s="103"/>
      <c r="K40" s="109"/>
      <c r="L40" s="109">
        <f t="shared" si="30"/>
        <v>0</v>
      </c>
      <c r="M40" s="110">
        <f>B40*VLOOKUP($A40,CH4EF,2,FALSE)</f>
        <v>0</v>
      </c>
      <c r="O40" s="117" t="s">
        <v>31</v>
      </c>
      <c r="P40" s="109">
        <f>SUMPRODUCT(R$4:R$34,AA$4:AA$34)</f>
        <v>0</v>
      </c>
      <c r="Q40" s="103"/>
      <c r="R40" s="103"/>
      <c r="S40" s="103"/>
      <c r="T40" s="103"/>
      <c r="U40" s="103"/>
      <c r="V40" s="103"/>
      <c r="W40" s="103"/>
      <c r="X40" s="103"/>
      <c r="Y40" s="109"/>
      <c r="Z40" s="109">
        <f t="shared" si="31"/>
        <v>0</v>
      </c>
      <c r="AA40" s="110">
        <f>P40*VLOOKUP($A40,CH4EF,3,FALSE)</f>
        <v>0</v>
      </c>
      <c r="AC40" s="117" t="s">
        <v>31</v>
      </c>
      <c r="AD40" s="109">
        <f>SUMPRODUCT(AF$4:AF$34,AO$4:AO$34)</f>
        <v>5.0864311274151288E-4</v>
      </c>
      <c r="AE40" s="103"/>
      <c r="AF40" s="103"/>
      <c r="AG40" s="103"/>
      <c r="AH40" s="103"/>
      <c r="AI40" s="103"/>
      <c r="AJ40" s="103"/>
      <c r="AK40" s="103"/>
      <c r="AL40" s="103"/>
      <c r="AM40" s="109"/>
      <c r="AN40" s="109">
        <f t="shared" si="32"/>
        <v>2.405881923267356E-5</v>
      </c>
      <c r="AO40" s="110">
        <f>AD40*VLOOKUP($A40,CH4EF,4,FALSE)</f>
        <v>2.1266368543722654E-4</v>
      </c>
      <c r="AP40" s="109"/>
      <c r="AR40" s="144"/>
      <c r="AS40" s="144"/>
      <c r="AT40" s="144"/>
      <c r="AU40" s="145"/>
      <c r="AX40" s="144"/>
      <c r="AY40" s="144"/>
      <c r="AZ40" s="144"/>
      <c r="BA40" s="145"/>
      <c r="BD40" s="144"/>
      <c r="BE40" s="144"/>
      <c r="BF40" s="144"/>
      <c r="BG40" s="145"/>
      <c r="BJ40" s="144"/>
      <c r="BK40" s="144"/>
      <c r="BL40" s="144"/>
      <c r="BM40" s="145"/>
      <c r="BP40" s="144"/>
      <c r="BQ40" s="144"/>
      <c r="BR40" s="144"/>
      <c r="BS40" s="145"/>
      <c r="BU40" s="146"/>
      <c r="BV40" s="147"/>
    </row>
    <row r="41" spans="1:74" ht="13">
      <c r="A41" s="117" t="s">
        <v>29</v>
      </c>
      <c r="B41" s="109">
        <f>SUMPRODUCT(E$4:E$34,M$4:M$34)</f>
        <v>0</v>
      </c>
      <c r="C41" s="103"/>
      <c r="D41" s="103"/>
      <c r="E41" s="103"/>
      <c r="F41" s="103"/>
      <c r="G41" s="103"/>
      <c r="H41" s="103"/>
      <c r="I41" s="103"/>
      <c r="J41" s="103"/>
      <c r="K41" s="109"/>
      <c r="L41" s="109">
        <f t="shared" si="30"/>
        <v>0</v>
      </c>
      <c r="M41" s="110">
        <f>B41*VLOOKUP($A41,CH4EF,2,FALSE)</f>
        <v>0</v>
      </c>
      <c r="O41" s="117" t="s">
        <v>29</v>
      </c>
      <c r="P41" s="109">
        <f>SUMPRODUCT(S$4:S$34,AA$4:AA$34)</f>
        <v>2.6360603692275669E-3</v>
      </c>
      <c r="Q41" s="103"/>
      <c r="R41" s="103"/>
      <c r="S41" s="103"/>
      <c r="T41" s="103"/>
      <c r="U41" s="103"/>
      <c r="V41" s="103"/>
      <c r="W41" s="103"/>
      <c r="X41" s="103"/>
      <c r="Y41" s="109"/>
      <c r="Z41" s="109">
        <f t="shared" si="31"/>
        <v>1.6844425759364153E-4</v>
      </c>
      <c r="AA41" s="110">
        <f>P41*VLOOKUP($A41,CH4EF,3,FALSE)</f>
        <v>3.9962675197489916E-4</v>
      </c>
      <c r="AC41" s="117" t="s">
        <v>29</v>
      </c>
      <c r="AD41" s="109">
        <f>SUMPRODUCT(AG$4:AG$34,AO$4:AO$34)</f>
        <v>4.3517150138297142E-4</v>
      </c>
      <c r="AE41" s="103"/>
      <c r="AF41" s="103"/>
      <c r="AG41" s="103"/>
      <c r="AH41" s="103"/>
      <c r="AI41" s="103"/>
      <c r="AJ41" s="103"/>
      <c r="AK41" s="103"/>
      <c r="AL41" s="103"/>
      <c r="AM41" s="109"/>
      <c r="AN41" s="109">
        <f t="shared" si="32"/>
        <v>5.7312086732137344E-5</v>
      </c>
      <c r="AO41" s="110">
        <f>AD41*VLOOKUP($A41,CH4EF,4,FALSE)</f>
        <v>1.0252640572582807E-4</v>
      </c>
      <c r="AP41" s="109"/>
      <c r="AR41" s="144"/>
      <c r="AS41" s="144"/>
      <c r="AT41" s="144"/>
      <c r="AU41" s="145"/>
      <c r="AX41" s="144"/>
      <c r="AY41" s="144"/>
      <c r="AZ41" s="144"/>
      <c r="BA41" s="145"/>
      <c r="BD41" s="144"/>
      <c r="BE41" s="144"/>
      <c r="BF41" s="144"/>
      <c r="BG41" s="145"/>
      <c r="BJ41" s="144"/>
      <c r="BK41" s="144"/>
      <c r="BL41" s="144"/>
      <c r="BM41" s="145"/>
      <c r="BP41" s="144"/>
      <c r="BQ41" s="144"/>
      <c r="BR41" s="144"/>
      <c r="BS41" s="145"/>
      <c r="BU41" s="146"/>
      <c r="BV41" s="147"/>
    </row>
    <row r="42" spans="1:74" ht="13">
      <c r="A42" s="117" t="s">
        <v>27</v>
      </c>
      <c r="B42" s="109">
        <f>SUMPRODUCT(F$4:F$34,M$4:M$34)</f>
        <v>0.11109334556443939</v>
      </c>
      <c r="C42" s="103"/>
      <c r="D42" s="103"/>
      <c r="E42" s="103"/>
      <c r="F42" s="103"/>
      <c r="G42" s="103"/>
      <c r="H42" s="103"/>
      <c r="I42" s="103"/>
      <c r="J42" s="103"/>
      <c r="K42" s="109"/>
      <c r="L42" s="109">
        <f>B42*VLOOKUP($A42,N2OEF,2,FALSE)</f>
        <v>7.1877394580192279E-3</v>
      </c>
      <c r="M42" s="110">
        <f>B42*VLOOKUP($A42,CH4EF,2,FALSE)</f>
        <v>7.8209715277365345E-3</v>
      </c>
      <c r="O42" s="117" t="s">
        <v>27</v>
      </c>
      <c r="P42" s="109">
        <f>SUMPRODUCT(T$4:T$34,AA$4:AA$34)</f>
        <v>5.9848333568018455E-2</v>
      </c>
      <c r="Q42" s="103"/>
      <c r="R42" s="103"/>
      <c r="S42" s="103"/>
      <c r="T42" s="103"/>
      <c r="U42" s="103"/>
      <c r="V42" s="103"/>
      <c r="W42" s="103"/>
      <c r="X42" s="103"/>
      <c r="Y42" s="109"/>
      <c r="Z42" s="109">
        <f t="shared" si="31"/>
        <v>6.3199840247827486E-3</v>
      </c>
      <c r="AA42" s="110">
        <f t="shared" ref="AA42:AA48" si="33">P42*VLOOKUP($A42,CH4EF,3,FALSE)</f>
        <v>4.6442306848782323E-3</v>
      </c>
      <c r="AC42" s="117" t="s">
        <v>27</v>
      </c>
      <c r="AD42" s="109">
        <f>SUMPRODUCT(AH$4:AH$34,AO$4:AO$34)</f>
        <v>3.2484972231428607E-4</v>
      </c>
      <c r="AE42" s="103"/>
      <c r="AF42" s="103"/>
      <c r="AG42" s="103"/>
      <c r="AH42" s="103"/>
      <c r="AI42" s="103"/>
      <c r="AJ42" s="103"/>
      <c r="AK42" s="103"/>
      <c r="AL42" s="103"/>
      <c r="AM42" s="109"/>
      <c r="AN42" s="109">
        <f t="shared" si="32"/>
        <v>6.9355415714100069E-5</v>
      </c>
      <c r="AO42" s="110">
        <f>AD42*VLOOKUP($A42,CH4EF,4,FALSE)</f>
        <v>8.5435476968657236E-5</v>
      </c>
      <c r="AP42" s="109"/>
      <c r="AQ42" s="127" t="s">
        <v>33</v>
      </c>
      <c r="AR42" s="148">
        <f>SUMIF(AS$4:AS$34,$AQ42,AT$4:AT$34)</f>
        <v>2.2494735961897379E-3</v>
      </c>
      <c r="AS42" s="148"/>
      <c r="AT42" s="148">
        <f>AR42*VLOOKUP($AQ42,N2OEF,5,FALSE)</f>
        <v>2.2494735961897381E-6</v>
      </c>
      <c r="AU42" s="149">
        <f>AR42*VLOOKUP($AQ42,CH4EF,5,FALSE)</f>
        <v>1.124736798094869E-6</v>
      </c>
      <c r="AW42" s="127" t="s">
        <v>33</v>
      </c>
      <c r="AX42" s="148">
        <f>SUMIF(AY$4:AY$34,$AQ42,AZ$4:AZ$34)</f>
        <v>2.1885845806373962E-2</v>
      </c>
      <c r="AY42" s="148"/>
      <c r="AZ42" s="148">
        <f>AX42*VLOOKUP($AQ42,N2OEF,6,FALSE)</f>
        <v>3.0640184128923546E-5</v>
      </c>
      <c r="BA42" s="149">
        <f>AX42*VLOOKUP($AQ42,CH4EF,6,FALSE)</f>
        <v>1.9697261225736566E-5</v>
      </c>
      <c r="BC42" s="127" t="s">
        <v>33</v>
      </c>
      <c r="BD42" s="148">
        <f>SUMIF(BE$4:BE$34,$AQ42,BF$4:BF$34)</f>
        <v>2.7238171445090529E-2</v>
      </c>
      <c r="BE42" s="148"/>
      <c r="BF42" s="148">
        <f>BD42*VLOOKUP($AQ42,N2OEF,7,FALSE)</f>
        <v>1.3074322293643454E-4</v>
      </c>
      <c r="BG42" s="149">
        <f>BD42*VLOOKUP($AQ42,CH4EF,7,FALSE)</f>
        <v>1.3891467436996172E-4</v>
      </c>
      <c r="BI42" s="127"/>
      <c r="BJ42" s="148"/>
      <c r="BK42" s="148"/>
      <c r="BL42" s="148"/>
      <c r="BM42" s="149"/>
      <c r="BO42" s="127"/>
      <c r="BP42" s="148"/>
      <c r="BQ42" s="148"/>
      <c r="BR42" s="148"/>
      <c r="BS42" s="149"/>
      <c r="BU42" s="146"/>
      <c r="BV42" s="147"/>
    </row>
    <row r="43" spans="1:74" ht="13">
      <c r="A43" s="117" t="s">
        <v>25</v>
      </c>
      <c r="B43" s="109">
        <f>SUMPRODUCT(G$4:G$34,M$4:M$34)</f>
        <v>7.9976202287228557E-2</v>
      </c>
      <c r="C43" s="103"/>
      <c r="D43" s="103"/>
      <c r="E43" s="103"/>
      <c r="F43" s="103"/>
      <c r="G43" s="103"/>
      <c r="H43" s="103"/>
      <c r="I43" s="103"/>
      <c r="J43" s="103"/>
      <c r="K43" s="109"/>
      <c r="L43" s="109">
        <f t="shared" si="30"/>
        <v>3.4309790781221049E-3</v>
      </c>
      <c r="M43" s="110">
        <f>B43*VLOOKUP($A43,CH4EF,2,FALSE)</f>
        <v>2.1673550819838938E-3</v>
      </c>
      <c r="O43" s="117" t="s">
        <v>25</v>
      </c>
      <c r="P43" s="109">
        <f>SUMPRODUCT(U$4:U$34,AA$4:AA$34)</f>
        <v>0.15093915684084575</v>
      </c>
      <c r="Q43" s="103"/>
      <c r="R43" s="103"/>
      <c r="S43" s="103"/>
      <c r="T43" s="103"/>
      <c r="U43" s="103"/>
      <c r="V43" s="103"/>
      <c r="W43" s="103"/>
      <c r="X43" s="103"/>
      <c r="Y43" s="109"/>
      <c r="Z43" s="109">
        <f t="shared" si="31"/>
        <v>1.3146800560837665E-2</v>
      </c>
      <c r="AA43" s="110">
        <f t="shared" si="33"/>
        <v>6.8224498892062273E-3</v>
      </c>
      <c r="AC43" s="117" t="s">
        <v>25</v>
      </c>
      <c r="AD43" s="109">
        <f>SUMPRODUCT(AI$4:AI$34,AO$4:AO$34)</f>
        <v>3.6021568468505576E-3</v>
      </c>
      <c r="AE43" s="103"/>
      <c r="AF43" s="103"/>
      <c r="AG43" s="103"/>
      <c r="AH43" s="103"/>
      <c r="AI43" s="103"/>
      <c r="AJ43" s="103"/>
      <c r="AK43" s="103"/>
      <c r="AL43" s="103"/>
      <c r="AM43" s="109"/>
      <c r="AN43" s="109">
        <f t="shared" si="32"/>
        <v>6.303774481988475E-4</v>
      </c>
      <c r="AO43" s="110">
        <f t="shared" ref="AO43:AO48" si="34">AD43*VLOOKUP($A43,CH4EF,4,FALSE)</f>
        <v>2.3594127346871153E-4</v>
      </c>
      <c r="AP43" s="109"/>
      <c r="AQ43" s="117" t="s">
        <v>35</v>
      </c>
      <c r="AR43" s="150">
        <f>SUMIF(AS$4:AS$34,$AQ43,AT$4:AT$34)</f>
        <v>1.0033020286422426E-4</v>
      </c>
      <c r="AS43" s="150"/>
      <c r="AT43" s="150">
        <f>AR43*VLOOKUP($AQ43,N2OEF,5,FALSE)</f>
        <v>1.0033020286422427E-7</v>
      </c>
      <c r="AU43" s="151">
        <f>AR43*VLOOKUP($AQ43,CH4EF,5,FALSE)</f>
        <v>5.0165101432112133E-8</v>
      </c>
      <c r="AW43" s="117" t="s">
        <v>35</v>
      </c>
      <c r="AX43" s="150">
        <f>SUMIF(AY$4:AY$34,$AQ43,AZ$4:AZ$34)</f>
        <v>3.3497740554095032E-3</v>
      </c>
      <c r="AY43" s="150"/>
      <c r="AZ43" s="150">
        <f>AX43*VLOOKUP($AQ43,N2OEF,6,FALSE)</f>
        <v>4.6896836775733042E-6</v>
      </c>
      <c r="BA43" s="151">
        <f>AX43*VLOOKUP($AQ43,CH4EF,6,FALSE)</f>
        <v>3.0147966498685526E-6</v>
      </c>
      <c r="BC43" s="117" t="s">
        <v>35</v>
      </c>
      <c r="BD43" s="150">
        <f>SUMIF(BE$4:BE$34,$AQ43,BF$4:BF$34)</f>
        <v>2.8133199520086232E-2</v>
      </c>
      <c r="BE43" s="150"/>
      <c r="BF43" s="150">
        <f>BD43*VLOOKUP($AQ43,N2OEF,7,FALSE)</f>
        <v>1.350393576964139E-4</v>
      </c>
      <c r="BG43" s="151">
        <f>BD43*VLOOKUP($AQ43,CH4EF,7,FALSE)</f>
        <v>1.4347931755243979E-4</v>
      </c>
      <c r="BI43" s="117" t="s">
        <v>31</v>
      </c>
      <c r="BJ43" s="150">
        <f>SUMIF(BK$4:BK$34,$BI43,BL$4:BL$34)</f>
        <v>2.2920139176654183E-3</v>
      </c>
      <c r="BK43" s="150"/>
      <c r="BL43" s="150">
        <f>BJ43*VLOOKUP($AQ43,N2OEF,8,FALSE)</f>
        <v>1.9023715516622972E-5</v>
      </c>
      <c r="BM43" s="151">
        <f>BJ43*VLOOKUP($AQ43,CH4EF,7,FALSE)</f>
        <v>1.1689270980093634E-5</v>
      </c>
      <c r="BO43" s="117" t="s">
        <v>31</v>
      </c>
      <c r="BP43" s="150">
        <f>SUMIF(BQ$4:BQ$34,$BI43,BR$4:BR$34)</f>
        <v>4.9615432143206625E-3</v>
      </c>
      <c r="BQ43" s="150"/>
      <c r="BR43" s="150">
        <f>BP43*VLOOKUP($AQ43,N2OEF,8,FALSE)</f>
        <v>4.11808086788615E-5</v>
      </c>
      <c r="BS43" s="151">
        <f>BP43*VLOOKUP($AQ43,CH4EF,7,FALSE)</f>
        <v>2.5303870393035381E-5</v>
      </c>
      <c r="BU43" s="146"/>
      <c r="BV43" s="147"/>
    </row>
    <row r="44" spans="1:74" ht="13">
      <c r="A44" s="117" t="s">
        <v>23</v>
      </c>
      <c r="B44" s="109">
        <f>SUMPRODUCT(H$4:H$34,M$4:M$34)</f>
        <v>0.25910411123084748</v>
      </c>
      <c r="C44" s="103"/>
      <c r="D44" s="103"/>
      <c r="E44" s="103"/>
      <c r="F44" s="103"/>
      <c r="G44" s="103"/>
      <c r="H44" s="103"/>
      <c r="I44" s="103"/>
      <c r="J44" s="103"/>
      <c r="K44" s="109"/>
      <c r="L44" s="109">
        <f t="shared" si="30"/>
        <v>5.3116342802323737E-3</v>
      </c>
      <c r="M44" s="110">
        <f t="shared" ref="M44:M48" si="35">B44*VLOOKUP($A44,CH4EF,2,FALSE)</f>
        <v>2.5910411123084747E-3</v>
      </c>
      <c r="O44" s="117" t="s">
        <v>23</v>
      </c>
      <c r="P44" s="109">
        <f>SUMPRODUCT(V$4:V$34,AA$4:AA$34)</f>
        <v>0.19572408913901301</v>
      </c>
      <c r="Q44" s="103"/>
      <c r="R44" s="103"/>
      <c r="S44" s="103"/>
      <c r="T44" s="103"/>
      <c r="U44" s="103"/>
      <c r="V44" s="103"/>
      <c r="W44" s="103"/>
      <c r="X44" s="103"/>
      <c r="Y44" s="109"/>
      <c r="Z44" s="109">
        <f t="shared" si="31"/>
        <v>4.3646471877999901E-3</v>
      </c>
      <c r="AA44" s="110">
        <f t="shared" si="33"/>
        <v>2.8967165192573929E-3</v>
      </c>
      <c r="AC44" s="117" t="s">
        <v>23</v>
      </c>
      <c r="AD44" s="109">
        <f>SUMPRODUCT(AJ$4:AJ$34,AO$4:AO$34)</f>
        <v>1.3396238707792058E-3</v>
      </c>
      <c r="AE44" s="103"/>
      <c r="AF44" s="103"/>
      <c r="AG44" s="103"/>
      <c r="AH44" s="103"/>
      <c r="AI44" s="103"/>
      <c r="AJ44" s="103"/>
      <c r="AK44" s="103"/>
      <c r="AL44" s="103"/>
      <c r="AM44" s="109"/>
      <c r="AN44" s="109">
        <f t="shared" si="32"/>
        <v>6.2426472378310989E-5</v>
      </c>
      <c r="AO44" s="110">
        <f t="shared" si="34"/>
        <v>4.018871612337617E-5</v>
      </c>
      <c r="AP44" s="109"/>
      <c r="AQ44" s="117" t="s">
        <v>37</v>
      </c>
      <c r="AR44" s="150">
        <f>SUMIF(AS$4:AS$34,$AQ44,AT$4:AT$34)</f>
        <v>0</v>
      </c>
      <c r="AS44" s="150"/>
      <c r="AT44" s="150">
        <f>AR44*VLOOKUP($AQ44,N2OEF,5,FALSE)</f>
        <v>0</v>
      </c>
      <c r="AU44" s="151">
        <f>AR44*VLOOKUP($AQ44,CH4EF,5,FALSE)</f>
        <v>0</v>
      </c>
      <c r="AW44" s="117" t="s">
        <v>37</v>
      </c>
      <c r="AX44" s="150">
        <f>SUMIF(AY$4:AY$34,$AQ44,AZ$4:AZ$34)</f>
        <v>0</v>
      </c>
      <c r="AY44" s="150"/>
      <c r="AZ44" s="150">
        <f>AX44*VLOOKUP($AQ44,N2OEF,6,FALSE)</f>
        <v>0</v>
      </c>
      <c r="BA44" s="151">
        <f>AX44*VLOOKUP($AQ44,CH4EF,6,FALSE)</f>
        <v>0</v>
      </c>
      <c r="BC44" s="117" t="s">
        <v>37</v>
      </c>
      <c r="BD44" s="150">
        <f>SUMIF(BE$4:BE$34,$AQ44,BF$4:BF$34)</f>
        <v>0</v>
      </c>
      <c r="BE44" s="150"/>
      <c r="BF44" s="150">
        <f>BD44*VLOOKUP($AQ44,N2OEF,7,FALSE)</f>
        <v>0</v>
      </c>
      <c r="BG44" s="151">
        <f>BD44*VLOOKUP($AQ44,CH4EF,7,FALSE)</f>
        <v>0</v>
      </c>
      <c r="BI44" s="117" t="s">
        <v>37</v>
      </c>
      <c r="BJ44" s="150">
        <f>SUMIF(BK$4:BK$34,$AQ44,BL$4:BL$34)</f>
        <v>4.198291730620311E-4</v>
      </c>
      <c r="BK44" s="150"/>
      <c r="BL44" s="150">
        <f>BJ44*VLOOKUP($AQ44,N2OEF,8,FALSE)</f>
        <v>3.4845821364148582E-6</v>
      </c>
      <c r="BM44" s="151">
        <f>BJ44*VLOOKUP($AQ44,CH4EF,7,FALSE)</f>
        <v>2.1411287826163589E-6</v>
      </c>
      <c r="BO44" s="117" t="s">
        <v>37</v>
      </c>
      <c r="BP44" s="150">
        <f>SUMIF(BQ$4:BQ$34,$AQ44,BR$4:BR$34)</f>
        <v>6.7520346558788994E-4</v>
      </c>
      <c r="BQ44" s="150"/>
      <c r="BR44" s="150">
        <f>BP44*VLOOKUP($AQ44,N2OEF,8,FALSE)</f>
        <v>5.6041887643794868E-6</v>
      </c>
      <c r="BS44" s="151">
        <f>BP44*VLOOKUP($AQ44,CH4EF,7,FALSE)</f>
        <v>3.443537674498239E-6</v>
      </c>
      <c r="BU44" s="146"/>
      <c r="BV44" s="147"/>
    </row>
    <row r="45" spans="1:74" ht="13">
      <c r="A45" s="117" t="s">
        <v>273</v>
      </c>
      <c r="B45" s="109">
        <f>SUMPRODUCT(I$4:I$34,M$4:M$34)</f>
        <v>1.1252990402369445</v>
      </c>
      <c r="C45" s="103"/>
      <c r="D45" s="103"/>
      <c r="E45" s="103"/>
      <c r="F45" s="103"/>
      <c r="G45" s="103"/>
      <c r="H45" s="103"/>
      <c r="I45" s="103"/>
      <c r="J45" s="103"/>
      <c r="K45" s="109"/>
      <c r="L45" s="109">
        <f t="shared" si="30"/>
        <v>4.8387858730188612E-3</v>
      </c>
      <c r="M45" s="110">
        <f t="shared" si="35"/>
        <v>7.8770932816586113E-3</v>
      </c>
      <c r="O45" s="117" t="s">
        <v>273</v>
      </c>
      <c r="P45" s="109">
        <f>SUMPRODUCT(W$4:W$34,AA$4:AA$34)</f>
        <v>0.44356049729451952</v>
      </c>
      <c r="Q45" s="103"/>
      <c r="R45" s="103"/>
      <c r="S45" s="103"/>
      <c r="T45" s="103"/>
      <c r="U45" s="103"/>
      <c r="V45" s="103"/>
      <c r="W45" s="103"/>
      <c r="X45" s="103"/>
      <c r="Y45" s="109"/>
      <c r="Z45" s="109">
        <f t="shared" si="31"/>
        <v>2.5282948345787615E-3</v>
      </c>
      <c r="AA45" s="110">
        <f t="shared" si="33"/>
        <v>3.7259081772739637E-3</v>
      </c>
      <c r="AC45" s="117" t="s">
        <v>273</v>
      </c>
      <c r="AD45" s="109">
        <f>SUMPRODUCT(AK$4:AK$34,AO$4:AO$34)</f>
        <v>8.5337369248868877E-3</v>
      </c>
      <c r="AE45" s="103"/>
      <c r="AF45" s="103"/>
      <c r="AG45" s="103"/>
      <c r="AH45" s="103"/>
      <c r="AI45" s="103"/>
      <c r="AJ45" s="103"/>
      <c r="AK45" s="103"/>
      <c r="AL45" s="103"/>
      <c r="AM45" s="109"/>
      <c r="AN45" s="109">
        <f t="shared" si="32"/>
        <v>4.181531093194575E-5</v>
      </c>
      <c r="AO45" s="110">
        <f t="shared" si="34"/>
        <v>3.3366911376307733E-4</v>
      </c>
      <c r="AP45" s="109"/>
      <c r="AQ45" s="117" t="s">
        <v>185</v>
      </c>
      <c r="AR45" s="150">
        <f>SUMIF(AS$4:AS$34,$AQ45,AT$4:AT$34)</f>
        <v>3.2029198144619402E-2</v>
      </c>
      <c r="AS45" s="150"/>
      <c r="AT45" s="150">
        <f>AR45*VLOOKUP($AQ45,N2OEF,5,FALSE)</f>
        <v>6.1496060437669247E-4</v>
      </c>
      <c r="AU45" s="151">
        <f>AR45*VLOOKUP($AQ45,CH4EF,5,FALSE)</f>
        <v>9.67281783967506E-4</v>
      </c>
      <c r="AW45" s="117" t="s">
        <v>185</v>
      </c>
      <c r="AX45" s="150">
        <f>SUMIF(AY$4:AY$34,$AQ45,AZ$4:AZ$34)</f>
        <v>0.13678810763389715</v>
      </c>
      <c r="AY45" s="150"/>
      <c r="AZ45" s="150">
        <f>AX45*VLOOKUP($AQ45,N2OEF,6,FALSE)</f>
        <v>2.9272655033653989E-3</v>
      </c>
      <c r="BA45" s="151">
        <f>AX45*VLOOKUP($AQ45,CH4EF,6,FALSE)</f>
        <v>3.9668551213830174E-3</v>
      </c>
      <c r="BC45" s="117" t="s">
        <v>185</v>
      </c>
      <c r="BD45" s="150">
        <f>SUMIF(BE$4:BE$34,$AQ45,BF$4:BF$34)</f>
        <v>0.68262513680747672</v>
      </c>
      <c r="BE45" s="150"/>
      <c r="BF45" s="150">
        <f>BD45*VLOOKUP($AQ45,N2OEF,7,FALSE)</f>
        <v>2.9421143396402245E-2</v>
      </c>
      <c r="BG45" s="151">
        <f>BD45*VLOOKUP($AQ45,CH4EF,7,FALSE)</f>
        <v>6.484938799671029E-3</v>
      </c>
      <c r="BI45" s="117"/>
      <c r="BJ45" s="150"/>
      <c r="BK45" s="150"/>
      <c r="BL45" s="150"/>
      <c r="BM45" s="151"/>
      <c r="BO45" s="117"/>
      <c r="BP45" s="150"/>
      <c r="BQ45" s="150"/>
      <c r="BR45" s="150"/>
      <c r="BS45" s="151"/>
      <c r="BU45" s="146"/>
      <c r="BV45" s="147"/>
    </row>
    <row r="46" spans="1:74" ht="13">
      <c r="A46" s="117" t="s">
        <v>21</v>
      </c>
      <c r="B46" s="109">
        <f>SUMPRODUCT(J$4:J$34,M$4:M$34)</f>
        <v>1.6044767447001522</v>
      </c>
      <c r="C46" s="111"/>
      <c r="D46" s="111"/>
      <c r="E46" s="111"/>
      <c r="F46" s="111"/>
      <c r="G46" s="111"/>
      <c r="H46" s="111"/>
      <c r="I46" s="111"/>
      <c r="J46" s="111"/>
      <c r="K46" s="109"/>
      <c r="L46" s="109">
        <f t="shared" si="30"/>
        <v>7.7014883745607299E-3</v>
      </c>
      <c r="M46" s="110">
        <f t="shared" si="35"/>
        <v>1.1552232561841095E-2</v>
      </c>
      <c r="O46" s="117" t="s">
        <v>21</v>
      </c>
      <c r="P46" s="109">
        <f>SUMPRODUCT(X$4:X$34,AA$4:AA$34)</f>
        <v>1.139491115293811</v>
      </c>
      <c r="Q46" s="111"/>
      <c r="R46" s="111"/>
      <c r="S46" s="111"/>
      <c r="T46" s="111"/>
      <c r="U46" s="111"/>
      <c r="V46" s="111"/>
      <c r="W46" s="111"/>
      <c r="X46" s="111"/>
      <c r="Y46" s="109"/>
      <c r="Z46" s="109">
        <f t="shared" si="31"/>
        <v>2.8487277882345277E-3</v>
      </c>
      <c r="AA46" s="110">
        <f t="shared" si="33"/>
        <v>1.1394911152938111E-2</v>
      </c>
      <c r="AC46" s="117" t="s">
        <v>21</v>
      </c>
      <c r="AD46" s="109">
        <f>SUMPRODUCT(AL$4:AL$34,AO$4:AO$34)</f>
        <v>1.878043234355856E-2</v>
      </c>
      <c r="AE46" s="111"/>
      <c r="AF46" s="111"/>
      <c r="AG46" s="111"/>
      <c r="AH46" s="111"/>
      <c r="AI46" s="111"/>
      <c r="AJ46" s="111"/>
      <c r="AK46" s="111"/>
      <c r="AL46" s="111"/>
      <c r="AM46" s="109"/>
      <c r="AN46" s="109">
        <f t="shared" si="32"/>
        <v>2.8170648515337839E-5</v>
      </c>
      <c r="AO46" s="110">
        <f t="shared" si="34"/>
        <v>5.5777884060368929E-4</v>
      </c>
      <c r="AP46" s="109"/>
      <c r="AR46" s="150"/>
      <c r="AS46" s="150"/>
      <c r="AT46" s="150"/>
      <c r="AU46" s="151"/>
      <c r="AW46" s="117"/>
      <c r="AX46" s="150"/>
      <c r="AY46" s="150"/>
      <c r="AZ46" s="150"/>
      <c r="BA46" s="151"/>
      <c r="BC46" s="117"/>
      <c r="BD46" s="150"/>
      <c r="BE46" s="150"/>
      <c r="BF46" s="150"/>
      <c r="BG46" s="151"/>
      <c r="BI46" s="117"/>
      <c r="BJ46" s="150"/>
      <c r="BK46" s="150"/>
      <c r="BL46" s="150"/>
      <c r="BM46" s="151"/>
      <c r="BO46" s="117"/>
      <c r="BP46" s="150"/>
      <c r="BQ46" s="150"/>
      <c r="BR46" s="150"/>
      <c r="BS46" s="151"/>
      <c r="BU46" s="146"/>
      <c r="BV46" s="147"/>
    </row>
    <row r="47" spans="1:74" ht="13">
      <c r="A47" s="117" t="s">
        <v>290</v>
      </c>
      <c r="B47" s="109">
        <f>SUMPRODUCT(K$4:K$34,M$4:M$34)</f>
        <v>1.1480907982917496</v>
      </c>
      <c r="C47" s="111"/>
      <c r="D47" s="111"/>
      <c r="E47" s="111"/>
      <c r="F47" s="111"/>
      <c r="G47" s="111"/>
      <c r="H47" s="111"/>
      <c r="I47" s="111"/>
      <c r="J47" s="111"/>
      <c r="K47" s="109"/>
      <c r="L47" s="109">
        <f t="shared" si="30"/>
        <v>1.3777089579500995E-3</v>
      </c>
      <c r="M47" s="110">
        <f t="shared" si="35"/>
        <v>5.1664085923128732E-3</v>
      </c>
      <c r="O47" s="117" t="s">
        <v>290</v>
      </c>
      <c r="P47" s="109">
        <f>SUMPRODUCT(Y$4:Y$34,AA$4:AA$34)</f>
        <v>0.73995093787207511</v>
      </c>
      <c r="Q47" s="111"/>
      <c r="R47" s="111"/>
      <c r="S47" s="111"/>
      <c r="T47" s="111"/>
      <c r="U47" s="111"/>
      <c r="V47" s="111"/>
      <c r="W47" s="111"/>
      <c r="X47" s="111"/>
      <c r="Y47" s="109"/>
      <c r="Z47" s="109">
        <f t="shared" si="31"/>
        <v>8.8794112544649006E-4</v>
      </c>
      <c r="AA47" s="110">
        <f t="shared" si="33"/>
        <v>4.8096810961684878E-3</v>
      </c>
      <c r="AC47" s="117" t="s">
        <v>290</v>
      </c>
      <c r="AD47" s="109">
        <f>SUMPRODUCT(AM$4:AM$34,AO$4:AO$34)</f>
        <v>1.849251047738219E-2</v>
      </c>
      <c r="AE47" s="111"/>
      <c r="AF47" s="111"/>
      <c r="AG47" s="111"/>
      <c r="AH47" s="111"/>
      <c r="AI47" s="111"/>
      <c r="AJ47" s="111"/>
      <c r="AK47" s="111"/>
      <c r="AL47" s="111"/>
      <c r="AM47" s="109"/>
      <c r="AN47" s="109">
        <f t="shared" si="32"/>
        <v>2.5149814249239777E-4</v>
      </c>
      <c r="AO47" s="110">
        <f t="shared" si="34"/>
        <v>7.600421806204079E-4</v>
      </c>
      <c r="AP47" s="109"/>
      <c r="AQ47" s="117"/>
      <c r="AR47" s="150"/>
      <c r="AS47" s="150"/>
      <c r="AT47" s="150"/>
      <c r="AU47" s="151"/>
      <c r="AW47" s="117"/>
      <c r="AX47" s="150"/>
      <c r="AY47" s="150"/>
      <c r="AZ47" s="150"/>
      <c r="BA47" s="151"/>
      <c r="BC47" s="117"/>
      <c r="BD47" s="150"/>
      <c r="BE47" s="150"/>
      <c r="BF47" s="150"/>
      <c r="BG47" s="151"/>
      <c r="BI47" s="117"/>
      <c r="BJ47" s="150"/>
      <c r="BK47" s="150"/>
      <c r="BL47" s="150"/>
      <c r="BM47" s="151"/>
      <c r="BO47" s="117"/>
      <c r="BP47" s="150"/>
      <c r="BQ47" s="150"/>
      <c r="BR47" s="150"/>
      <c r="BS47" s="151"/>
      <c r="BU47" s="146"/>
      <c r="BV47" s="147"/>
    </row>
    <row r="48" spans="1:74" ht="13">
      <c r="A48" s="117" t="s">
        <v>289</v>
      </c>
      <c r="B48" s="109">
        <f>SUMPRODUCT(L$4:L$34,M$4:M$34)</f>
        <v>1.2390696501893785</v>
      </c>
      <c r="C48" s="111"/>
      <c r="D48" s="111"/>
      <c r="E48" s="111"/>
      <c r="F48" s="111"/>
      <c r="G48" s="111"/>
      <c r="H48" s="111"/>
      <c r="I48" s="111"/>
      <c r="J48" s="111"/>
      <c r="K48" s="109"/>
      <c r="L48" s="109">
        <f t="shared" si="30"/>
        <v>1.8586044752840678E-3</v>
      </c>
      <c r="M48" s="110">
        <f t="shared" si="35"/>
        <v>6.8148830760415818E-3</v>
      </c>
      <c r="O48" s="117" t="s">
        <v>289</v>
      </c>
      <c r="P48" s="109">
        <f>SUMPRODUCT(Z$4:Z$34,AA$4:AA$34)</f>
        <v>0.81030905989680124</v>
      </c>
      <c r="Q48" s="111"/>
      <c r="R48" s="111"/>
      <c r="S48" s="111"/>
      <c r="T48" s="111"/>
      <c r="U48" s="111"/>
      <c r="V48" s="111"/>
      <c r="W48" s="111"/>
      <c r="X48" s="111"/>
      <c r="Y48" s="109"/>
      <c r="Z48" s="109">
        <f t="shared" si="31"/>
        <v>9.723708718761614E-4</v>
      </c>
      <c r="AA48" s="110">
        <f t="shared" si="33"/>
        <v>7.4548433510505715E-3</v>
      </c>
      <c r="AC48" s="117" t="s">
        <v>289</v>
      </c>
      <c r="AD48" s="109">
        <f>SUMPRODUCT(AN$4:AN$34,AO$4:AO$34)</f>
        <v>2.1574913340844142E-2</v>
      </c>
      <c r="AE48" s="111"/>
      <c r="AF48" s="111"/>
      <c r="AG48" s="111"/>
      <c r="AH48" s="111"/>
      <c r="AI48" s="111"/>
      <c r="AJ48" s="111"/>
      <c r="AK48" s="111"/>
      <c r="AL48" s="111"/>
      <c r="AM48" s="109"/>
      <c r="AN48" s="109">
        <f t="shared" si="32"/>
        <v>1.3592195404731809E-4</v>
      </c>
      <c r="AO48" s="110">
        <f t="shared" si="34"/>
        <v>5.4368781618927236E-4</v>
      </c>
      <c r="AP48" s="109"/>
      <c r="AQ48" s="117"/>
      <c r="AR48" s="150"/>
      <c r="AS48" s="150"/>
      <c r="AT48" s="150"/>
      <c r="AU48" s="151"/>
      <c r="AW48" s="117"/>
      <c r="AX48" s="150"/>
      <c r="AY48" s="150"/>
      <c r="AZ48" s="150"/>
      <c r="BA48" s="151"/>
      <c r="BC48" s="117"/>
      <c r="BD48" s="150"/>
      <c r="BE48" s="150"/>
      <c r="BF48" s="150"/>
      <c r="BG48" s="151"/>
      <c r="BI48" s="117"/>
      <c r="BJ48" s="150"/>
      <c r="BK48" s="150"/>
      <c r="BL48" s="150"/>
      <c r="BM48" s="151"/>
      <c r="BO48" s="117"/>
      <c r="BP48" s="150"/>
      <c r="BQ48" s="150"/>
      <c r="BR48" s="150"/>
      <c r="BS48" s="151"/>
      <c r="BU48" s="146"/>
      <c r="BV48" s="147"/>
    </row>
    <row r="49" spans="1:85" ht="13.5" thickBot="1">
      <c r="A49" s="119" t="s">
        <v>89</v>
      </c>
      <c r="B49" s="112">
        <f>SUM(B39:B48)</f>
        <v>5.5671098925007403</v>
      </c>
      <c r="C49" s="113"/>
      <c r="D49" s="113"/>
      <c r="E49" s="113"/>
      <c r="F49" s="113"/>
      <c r="G49" s="113"/>
      <c r="H49" s="113"/>
      <c r="I49" s="113"/>
      <c r="J49" s="113"/>
      <c r="K49" s="114"/>
      <c r="L49" s="114">
        <f>SUM(L39:L48)</f>
        <v>3.1706940497187461E-2</v>
      </c>
      <c r="M49" s="114">
        <f>SUM(M39:M48)</f>
        <v>4.3989985233883061E-2</v>
      </c>
      <c r="O49" s="119" t="s">
        <v>89</v>
      </c>
      <c r="P49" s="112">
        <f>SUM(P39:P48)</f>
        <v>3.5424592502743115</v>
      </c>
      <c r="Q49" s="113"/>
      <c r="R49" s="113"/>
      <c r="S49" s="113"/>
      <c r="T49" s="113"/>
      <c r="U49" s="113"/>
      <c r="V49" s="113"/>
      <c r="W49" s="113"/>
      <c r="X49" s="113"/>
      <c r="Y49" s="114"/>
      <c r="Z49" s="114">
        <f>SUM(Z39:Z48)</f>
        <v>3.1237210651149986E-2</v>
      </c>
      <c r="AA49" s="114">
        <f>SUM(AA39:AA48)</f>
        <v>4.2148367622747887E-2</v>
      </c>
      <c r="AC49" s="119" t="s">
        <v>89</v>
      </c>
      <c r="AD49" s="112">
        <f>SUM(AD39:AD48)</f>
        <v>7.3592038140740321E-2</v>
      </c>
      <c r="AE49" s="113"/>
      <c r="AF49" s="113"/>
      <c r="AG49" s="113"/>
      <c r="AH49" s="113"/>
      <c r="AI49" s="113"/>
      <c r="AJ49" s="113"/>
      <c r="AK49" s="113"/>
      <c r="AL49" s="113"/>
      <c r="AM49" s="114"/>
      <c r="AN49" s="114">
        <f>SUM(AN39:AN48)</f>
        <v>1.3009362982430691E-3</v>
      </c>
      <c r="AO49" s="114">
        <f>SUM(AO39:AO48)</f>
        <v>2.8719335089002459E-3</v>
      </c>
      <c r="AP49" s="126"/>
      <c r="AQ49" s="118" t="s">
        <v>89</v>
      </c>
      <c r="AR49" s="152">
        <f>SUM(AR42:AR45)</f>
        <v>3.4379001943673361E-2</v>
      </c>
      <c r="AS49" s="153"/>
      <c r="AT49" s="153">
        <f>SUM(AT42:AT45)</f>
        <v>6.1731040817574639E-4</v>
      </c>
      <c r="AU49" s="154">
        <f>SUM(AU42:AU45)</f>
        <v>9.6845668586703301E-4</v>
      </c>
      <c r="AW49" s="118" t="s">
        <v>89</v>
      </c>
      <c r="AX49" s="152">
        <f>SUM(AX42:AX45)</f>
        <v>0.16202372749568061</v>
      </c>
      <c r="AY49" s="153"/>
      <c r="AZ49" s="153">
        <f>SUM(AZ42:AZ45)</f>
        <v>2.9625953711718959E-3</v>
      </c>
      <c r="BA49" s="154">
        <f>SUM(BA42:BA45)</f>
        <v>3.9895671792586221E-3</v>
      </c>
      <c r="BC49" s="118" t="s">
        <v>89</v>
      </c>
      <c r="BD49" s="152">
        <f>SUM(BD42:BD46)</f>
        <v>0.73799650777265347</v>
      </c>
      <c r="BE49" s="153"/>
      <c r="BF49" s="153">
        <f>SUM(BF42:BF46)</f>
        <v>2.9686925977035095E-2</v>
      </c>
      <c r="BG49" s="154">
        <f>SUM(BG42:BG46)</f>
        <v>6.7673327915934306E-3</v>
      </c>
      <c r="BI49" s="118" t="s">
        <v>89</v>
      </c>
      <c r="BJ49" s="152">
        <f>SUM(BJ42:BJ44)</f>
        <v>2.7118430907274492E-3</v>
      </c>
      <c r="BK49" s="153"/>
      <c r="BL49" s="153">
        <f>SUM(BL42:BL44)</f>
        <v>2.2508297653037829E-5</v>
      </c>
      <c r="BM49" s="154">
        <f>SUM(BM42:BM44)</f>
        <v>1.3830399762709994E-5</v>
      </c>
      <c r="BO49" s="118" t="s">
        <v>89</v>
      </c>
      <c r="BP49" s="152">
        <f>SUM(BP42:BP44)</f>
        <v>5.6367466799085528E-3</v>
      </c>
      <c r="BQ49" s="153"/>
      <c r="BR49" s="153">
        <f>SUM(BR42:BR44)</f>
        <v>4.678499744324099E-5</v>
      </c>
      <c r="BS49" s="154">
        <f>SUM(BS42:BS44)</f>
        <v>2.8747408067533619E-5</v>
      </c>
      <c r="BU49" s="155">
        <f>SUM(BL49,BF49,AZ49,AT49,AN49,Z49,L49,BR49)</f>
        <v>9.7581212498059539E-2</v>
      </c>
      <c r="BV49" s="156">
        <f>SUM(BM49,BG49,BA49,AU49,AO49,AA49,M49,BS49)</f>
        <v>0.10077822083008052</v>
      </c>
    </row>
    <row r="51" spans="1:85" s="104" customFormat="1" ht="13">
      <c r="A51" s="134"/>
      <c r="B51" s="487"/>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c r="AA51" s="134"/>
      <c r="AB51" s="134"/>
      <c r="AC51" s="134"/>
      <c r="AD51" s="134"/>
      <c r="AE51" s="134"/>
      <c r="AF51" s="134"/>
      <c r="AG51" s="134"/>
      <c r="AH51" s="134"/>
      <c r="AI51" s="134"/>
      <c r="AJ51" s="134"/>
      <c r="AK51" s="134"/>
      <c r="AL51" s="134"/>
      <c r="AM51" s="134"/>
      <c r="AN51" s="134"/>
      <c r="AO51" s="134"/>
      <c r="AP51" s="134"/>
      <c r="AQ51" s="134"/>
      <c r="AR51" s="134"/>
      <c r="AS51" s="134"/>
      <c r="AT51" s="134"/>
      <c r="AU51" s="134"/>
      <c r="AV51" s="134"/>
      <c r="AW51" s="134"/>
      <c r="AX51" s="134"/>
      <c r="AY51" s="134"/>
      <c r="AZ51" s="134"/>
      <c r="BA51" s="134"/>
      <c r="BB51" s="134"/>
      <c r="BC51" s="134"/>
      <c r="BD51" s="134"/>
      <c r="BE51" s="134"/>
      <c r="BF51" s="134"/>
      <c r="BG51" s="134"/>
      <c r="BH51" s="134"/>
      <c r="BI51" s="134"/>
      <c r="BJ51" s="134"/>
      <c r="BK51" s="134"/>
      <c r="BL51" s="134"/>
      <c r="BM51" s="134"/>
      <c r="BN51" s="134"/>
      <c r="BO51" s="134"/>
      <c r="BP51" s="134"/>
      <c r="BQ51" s="134"/>
      <c r="BR51" s="134"/>
      <c r="BS51" s="134"/>
      <c r="BT51" s="134"/>
      <c r="BU51" s="134"/>
      <c r="BV51" s="134"/>
      <c r="BW51" s="134"/>
      <c r="BX51" s="134"/>
      <c r="BY51" s="134"/>
      <c r="BZ51" s="134"/>
      <c r="CA51" s="134"/>
      <c r="CB51" s="134"/>
      <c r="CC51" s="134"/>
      <c r="CD51" s="134"/>
      <c r="CE51" s="134"/>
      <c r="CF51" s="134"/>
      <c r="CG51" s="134"/>
    </row>
    <row r="53" spans="1:85">
      <c r="B53" s="236"/>
      <c r="M53" s="488"/>
    </row>
    <row r="54" spans="1:85">
      <c r="M54" s="490"/>
    </row>
    <row r="55" spans="1:85">
      <c r="M55" s="489"/>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8" tint="0.59999389629810485"/>
  </sheetPr>
  <dimension ref="A1:O61"/>
  <sheetViews>
    <sheetView workbookViewId="0">
      <selection activeCell="D29" sqref="D29"/>
    </sheetView>
  </sheetViews>
  <sheetFormatPr defaultRowHeight="12.5"/>
  <cols>
    <col min="1" max="1" width="30.26953125" customWidth="1"/>
    <col min="2" max="2" width="19.81640625" customWidth="1"/>
    <col min="3" max="8" width="19.54296875" customWidth="1"/>
    <col min="9" max="9" width="19.7265625" customWidth="1"/>
    <col min="10" max="11" width="14.7265625" customWidth="1"/>
  </cols>
  <sheetData>
    <row r="1" spans="1:15" ht="31">
      <c r="A1" s="4" t="s">
        <v>164</v>
      </c>
      <c r="B1" s="5"/>
      <c r="C1" s="5"/>
      <c r="D1" s="5"/>
      <c r="E1" s="5"/>
      <c r="F1" s="5"/>
      <c r="G1" s="5"/>
      <c r="H1" s="5"/>
      <c r="J1" s="28" t="s">
        <v>45</v>
      </c>
      <c r="K1" s="28"/>
      <c r="L1" s="28"/>
      <c r="M1" s="28"/>
      <c r="N1" s="28"/>
      <c r="O1" s="28"/>
    </row>
    <row r="2" spans="1:15" ht="15.5">
      <c r="A2" s="4" t="s">
        <v>165</v>
      </c>
      <c r="B2" s="5"/>
      <c r="C2" s="5"/>
      <c r="D2" s="5"/>
      <c r="E2" s="5"/>
      <c r="F2" s="5"/>
      <c r="G2" s="5"/>
      <c r="H2" s="5"/>
      <c r="J2" s="65"/>
      <c r="K2" s="65"/>
      <c r="L2" s="65"/>
      <c r="M2" s="65"/>
      <c r="N2" s="65"/>
      <c r="O2" s="65"/>
    </row>
    <row r="3" spans="1:15" ht="13" thickBot="1">
      <c r="A3" s="64" t="s">
        <v>79</v>
      </c>
      <c r="J3" s="68"/>
      <c r="K3" s="68"/>
      <c r="L3" s="68"/>
      <c r="M3" s="68"/>
      <c r="N3" s="68"/>
      <c r="O3" s="68"/>
    </row>
    <row r="4" spans="1:15" ht="16" thickTop="1">
      <c r="A4" s="69" t="s">
        <v>80</v>
      </c>
      <c r="B4" s="70" t="s">
        <v>90</v>
      </c>
      <c r="C4" s="32" t="s">
        <v>166</v>
      </c>
      <c r="D4" s="245" t="s">
        <v>167</v>
      </c>
      <c r="E4" s="245" t="s">
        <v>168</v>
      </c>
      <c r="F4" s="245" t="s">
        <v>169</v>
      </c>
      <c r="G4" s="248" t="s">
        <v>170</v>
      </c>
      <c r="H4" s="31" t="s">
        <v>171</v>
      </c>
      <c r="J4" s="66"/>
      <c r="K4" s="66"/>
      <c r="L4" s="29" t="s">
        <v>46</v>
      </c>
      <c r="M4" s="30"/>
      <c r="N4" s="67"/>
      <c r="O4" s="30"/>
    </row>
    <row r="5" spans="1:15" ht="26">
      <c r="A5" s="2"/>
      <c r="B5" s="51"/>
      <c r="D5" s="36"/>
      <c r="E5" s="36"/>
      <c r="F5" s="36"/>
      <c r="G5" s="36"/>
      <c r="H5" s="36"/>
      <c r="J5" s="1" t="s">
        <v>47</v>
      </c>
      <c r="K5" s="1" t="s">
        <v>48</v>
      </c>
      <c r="L5" s="31">
        <v>1987</v>
      </c>
      <c r="M5" s="32">
        <v>1992</v>
      </c>
      <c r="N5" s="31">
        <v>1997</v>
      </c>
      <c r="O5" s="33">
        <v>2002</v>
      </c>
    </row>
    <row r="6" spans="1:15">
      <c r="A6" s="52" t="s">
        <v>81</v>
      </c>
      <c r="B6" s="9">
        <f>SUM(C6:H6)</f>
        <v>8065372464</v>
      </c>
      <c r="C6" s="132">
        <f>'VMT by Island (1990 &amp; 2006)'!B15</f>
        <v>5429148579</v>
      </c>
      <c r="D6" s="246">
        <f>'VMT by Island (1990 &amp; 2006)'!B25</f>
        <v>1079307273</v>
      </c>
      <c r="E6" s="246">
        <f>'VMT by Island (1990 &amp; 2006)'!B35</f>
        <v>574505097</v>
      </c>
      <c r="F6" s="246">
        <f>'VMT by Island (1990 &amp; 2006)'!B45</f>
        <v>886192986.79899013</v>
      </c>
      <c r="G6" s="246">
        <f>'VMT by Island (1990 &amp; 2006)'!B55</f>
        <v>71217663.673238695</v>
      </c>
      <c r="H6" s="246">
        <f>'VMT by Island (1990 &amp; 2006)'!B65</f>
        <v>25000864.527771261</v>
      </c>
      <c r="J6" s="34"/>
      <c r="K6" s="2"/>
      <c r="L6" s="2"/>
      <c r="M6" s="35"/>
      <c r="N6" s="36"/>
    </row>
    <row r="7" spans="1:15">
      <c r="A7" s="8"/>
      <c r="B7" s="55"/>
      <c r="C7" s="243"/>
      <c r="D7" s="242"/>
      <c r="E7" s="242"/>
      <c r="F7" s="35"/>
      <c r="G7" s="35"/>
      <c r="H7" s="35"/>
      <c r="J7" s="37" t="s">
        <v>49</v>
      </c>
      <c r="K7" s="2"/>
      <c r="L7" s="38">
        <v>160.80000000000001</v>
      </c>
      <c r="M7" s="39">
        <v>280.3</v>
      </c>
      <c r="N7" s="40">
        <v>294.2</v>
      </c>
      <c r="O7" s="40">
        <v>351.4</v>
      </c>
    </row>
    <row r="8" spans="1:15">
      <c r="A8" s="8" t="s">
        <v>0</v>
      </c>
      <c r="B8" s="55">
        <f>SUM(B9:B15)</f>
        <v>8065372544</v>
      </c>
      <c r="C8" s="244">
        <f t="shared" ref="C8:H8" si="0">SUM(C9:C15)</f>
        <v>5429148579</v>
      </c>
      <c r="D8" s="242">
        <f t="shared" si="0"/>
        <v>1079307353</v>
      </c>
      <c r="E8" s="242">
        <f t="shared" si="0"/>
        <v>574505097</v>
      </c>
      <c r="F8" s="242">
        <f t="shared" si="0"/>
        <v>886192986.79899013</v>
      </c>
      <c r="G8" s="242">
        <f t="shared" si="0"/>
        <v>71217663.67323871</v>
      </c>
      <c r="H8" s="242">
        <f t="shared" si="0"/>
        <v>25000864.527771261</v>
      </c>
      <c r="J8" s="2"/>
      <c r="K8" s="2"/>
      <c r="L8" s="38"/>
      <c r="M8" s="41"/>
      <c r="N8" s="42"/>
      <c r="O8" s="42"/>
    </row>
    <row r="9" spans="1:15">
      <c r="A9" s="85" t="s">
        <v>1</v>
      </c>
      <c r="B9" s="55">
        <f>SUM(C9:H9)</f>
        <v>6426044449</v>
      </c>
      <c r="C9" s="58">
        <f>'VMT by Island (1990 &amp; 2006)'!B8</f>
        <v>4346232212</v>
      </c>
      <c r="D9" s="242">
        <f>'VMT by Island (1990 &amp; 2006)'!B18</f>
        <v>857103839</v>
      </c>
      <c r="E9" s="242">
        <f>'VMT by Island (1990 &amp; 2006)'!B28</f>
        <v>455529966</v>
      </c>
      <c r="F9" s="242">
        <f>'VMT by Island (1990 &amp; 2006)'!B38</f>
        <v>692040082.67538059</v>
      </c>
      <c r="G9" s="242">
        <f>'VMT by Island (1990 &amp; 2006)'!B48</f>
        <v>55614836.26089076</v>
      </c>
      <c r="H9" s="242">
        <f>'VMT by Island (1990 &amp; 2006)'!B58</f>
        <v>19523513.063728672</v>
      </c>
      <c r="J9" s="43" t="s">
        <v>50</v>
      </c>
      <c r="K9" s="43" t="s">
        <v>51</v>
      </c>
      <c r="L9" s="38">
        <v>60.5</v>
      </c>
      <c r="M9" s="39">
        <v>61.7</v>
      </c>
      <c r="N9" s="44" t="s">
        <v>52</v>
      </c>
      <c r="O9" s="40">
        <v>74</v>
      </c>
    </row>
    <row r="10" spans="1:15">
      <c r="A10" s="85" t="s">
        <v>82</v>
      </c>
      <c r="B10" s="55">
        <f t="shared" ref="B10:B15" si="1">SUM(C10:H10)</f>
        <v>1485439880</v>
      </c>
      <c r="C10" s="58">
        <f>'VMT by Island (1990 &amp; 2006)'!B9</f>
        <v>977268334</v>
      </c>
      <c r="D10" s="242">
        <f>'VMT by Island (1990 &amp; 2006)'!B19</f>
        <v>203488676</v>
      </c>
      <c r="E10" s="242">
        <f>'VMT by Island (1990 &amp; 2006)'!B29</f>
        <v>110928488</v>
      </c>
      <c r="F10" s="242">
        <f>'VMT by Island (1990 &amp; 2006)'!B39</f>
        <v>174777852.120323</v>
      </c>
      <c r="G10" s="242">
        <f>'VMT by Island (1990 &amp; 2006)'!B49</f>
        <v>14045778.374749826</v>
      </c>
      <c r="H10" s="242">
        <f>'VMT by Island (1990 &amp; 2006)'!B59</f>
        <v>4930751.5049271816</v>
      </c>
      <c r="J10" s="43" t="s">
        <v>53</v>
      </c>
      <c r="K10" s="43" t="s">
        <v>54</v>
      </c>
      <c r="L10" s="38"/>
      <c r="M10" s="39"/>
      <c r="N10" s="40"/>
      <c r="O10" s="40"/>
    </row>
    <row r="11" spans="1:15">
      <c r="A11" s="85" t="s">
        <v>2</v>
      </c>
      <c r="B11" s="55">
        <f t="shared" si="1"/>
        <v>15337770</v>
      </c>
      <c r="C11" s="58">
        <f>'VMT by Island (1990 &amp; 2006)'!B10</f>
        <v>6105988</v>
      </c>
      <c r="D11" s="242">
        <f>'VMT by Island (1990 &amp; 2006)'!B20</f>
        <v>4210869</v>
      </c>
      <c r="E11" s="242">
        <f>'VMT by Island (1990 &amp; 2006)'!B30</f>
        <v>2389361</v>
      </c>
      <c r="F11" s="242">
        <f>'VMT by Island (1990 &amp; 2006)'!B40</f>
        <v>2373814.7315963167</v>
      </c>
      <c r="G11" s="242">
        <f>'VMT by Island (1990 &amp; 2006)'!B50</f>
        <v>190768.31084847235</v>
      </c>
      <c r="H11" s="242">
        <f>'VMT by Island (1990 &amp; 2006)'!B60</f>
        <v>66968.957555210989</v>
      </c>
      <c r="J11" s="43"/>
      <c r="K11" s="43" t="s">
        <v>55</v>
      </c>
      <c r="L11" s="38"/>
      <c r="M11" s="39"/>
      <c r="N11" s="40"/>
      <c r="O11" s="40"/>
    </row>
    <row r="12" spans="1:15">
      <c r="A12" s="85" t="s">
        <v>3</v>
      </c>
      <c r="B12" s="55">
        <f t="shared" si="1"/>
        <v>68827974</v>
      </c>
      <c r="C12" s="58">
        <f>'VMT by Island (1990 &amp; 2006)'!B11</f>
        <v>53176273</v>
      </c>
      <c r="D12" s="242">
        <f>'VMT by Island (1990 &amp; 2006)'!B21</f>
        <v>4480825</v>
      </c>
      <c r="E12" s="242">
        <f>'VMT by Island (1990 &amp; 2006)'!B31</f>
        <v>1395142</v>
      </c>
      <c r="F12" s="242">
        <f>'VMT by Island (1990 &amp; 2006)'!B41</f>
        <v>8818287.2241806313</v>
      </c>
      <c r="G12" s="242">
        <f>'VMT by Island (1990 &amp; 2006)'!B51</f>
        <v>708669.35651812307</v>
      </c>
      <c r="H12" s="242">
        <f>'VMT by Island (1990 &amp; 2006)'!B61</f>
        <v>248777.41930124615</v>
      </c>
      <c r="J12" s="2"/>
      <c r="K12" s="2" t="s">
        <v>56</v>
      </c>
      <c r="L12" s="38">
        <v>91.2</v>
      </c>
      <c r="M12" s="39">
        <v>93.8</v>
      </c>
      <c r="N12" s="40">
        <v>94.9</v>
      </c>
      <c r="O12" s="40">
        <v>95.9</v>
      </c>
    </row>
    <row r="13" spans="1:15">
      <c r="A13" s="85" t="s">
        <v>83</v>
      </c>
      <c r="B13" s="55">
        <f t="shared" si="1"/>
        <v>705394</v>
      </c>
      <c r="C13" s="58">
        <f>'VMT by Island (1990 &amp; 2006)'!B12</f>
        <v>514681</v>
      </c>
      <c r="D13" s="242">
        <f>'VMT by Island (1990 &amp; 2006)'!B22</f>
        <v>76194</v>
      </c>
      <c r="E13" s="242">
        <f>'VMT by Island (1990 &amp; 2006)'!B32</f>
        <v>6570</v>
      </c>
      <c r="F13" s="242">
        <f>'VMT by Island (1990 &amp; 2006)'!B42</f>
        <v>97376.349189030196</v>
      </c>
      <c r="G13" s="242">
        <f>'VMT by Island (1990 &amp; 2006)'!B52</f>
        <v>7825.514520625753</v>
      </c>
      <c r="H13" s="242">
        <f>'VMT by Island (1990 &amp; 2006)'!B62</f>
        <v>2747.1362903440518</v>
      </c>
      <c r="J13" s="43" t="s">
        <v>57</v>
      </c>
      <c r="K13" s="43" t="s">
        <v>58</v>
      </c>
      <c r="L13" s="38">
        <v>94.6</v>
      </c>
      <c r="M13" s="39">
        <v>95.6</v>
      </c>
      <c r="N13" s="40">
        <v>95.9</v>
      </c>
      <c r="O13" s="40">
        <v>96.9</v>
      </c>
    </row>
    <row r="14" spans="1:15">
      <c r="A14" s="85" t="s">
        <v>84</v>
      </c>
      <c r="B14" s="55">
        <f t="shared" si="1"/>
        <v>2174198</v>
      </c>
      <c r="C14" s="58">
        <f>'VMT by Island (1990 &amp; 2006)'!B13</f>
        <v>646859</v>
      </c>
      <c r="D14" s="242">
        <f>'VMT by Island (1990 &amp; 2006)'!B23</f>
        <v>403429</v>
      </c>
      <c r="E14" s="242">
        <f>'VMT by Island (1990 &amp; 2006)'!B33</f>
        <v>275051</v>
      </c>
      <c r="F14" s="242">
        <f>'VMT by Island (1990 &amp; 2006)'!B43</f>
        <v>765720.76069487433</v>
      </c>
      <c r="G14" s="242">
        <f>'VMT by Island (1990 &amp; 2006)'!B53</f>
        <v>61536.081209310469</v>
      </c>
      <c r="H14" s="242">
        <f>'VMT by Island (1990 &amp; 2006)'!B63</f>
        <v>21602.158095815259</v>
      </c>
      <c r="J14" s="43" t="s">
        <v>59</v>
      </c>
      <c r="K14" s="43" t="s">
        <v>60</v>
      </c>
      <c r="L14" s="38">
        <v>57</v>
      </c>
      <c r="M14" s="39">
        <v>50</v>
      </c>
      <c r="N14" s="44" t="s">
        <v>61</v>
      </c>
      <c r="O14" s="40">
        <v>51.1</v>
      </c>
    </row>
    <row r="15" spans="1:15">
      <c r="A15" s="85" t="s">
        <v>12</v>
      </c>
      <c r="B15" s="55">
        <f t="shared" si="1"/>
        <v>66842879</v>
      </c>
      <c r="C15" s="58">
        <f>'VMT by Island (1990 &amp; 2006)'!B14</f>
        <v>45204232</v>
      </c>
      <c r="D15" s="242">
        <f>'VMT by Island (1990 &amp; 2006)'!B24</f>
        <v>9543521</v>
      </c>
      <c r="E15" s="242">
        <f>'VMT by Island (1990 &amp; 2006)'!B34</f>
        <v>3980519</v>
      </c>
      <c r="F15" s="242">
        <f>'VMT by Island (1990 &amp; 2006)'!B44</f>
        <v>7319852.937625627</v>
      </c>
      <c r="G15" s="242">
        <f>'VMT by Island (1990 &amp; 2006)'!B54</f>
        <v>588249.77450158296</v>
      </c>
      <c r="H15" s="242">
        <f>'VMT by Island (1990 &amp; 2006)'!B64</f>
        <v>206504.28787279062</v>
      </c>
      <c r="J15" s="43" t="s">
        <v>62</v>
      </c>
      <c r="K15" s="43" t="s">
        <v>63</v>
      </c>
      <c r="L15" s="38">
        <v>62.1</v>
      </c>
      <c r="M15" s="39">
        <v>66.8</v>
      </c>
      <c r="N15" s="40">
        <v>74.099999999999994</v>
      </c>
      <c r="O15" s="40">
        <v>68</v>
      </c>
    </row>
    <row r="16" spans="1:15">
      <c r="A16" s="59"/>
      <c r="B16" s="240"/>
      <c r="C16" s="183"/>
      <c r="D16" s="247"/>
      <c r="E16" s="247"/>
      <c r="F16" s="247"/>
      <c r="G16" s="247"/>
      <c r="H16" s="247"/>
      <c r="J16" s="43" t="s">
        <v>64</v>
      </c>
      <c r="K16" s="43" t="s">
        <v>65</v>
      </c>
      <c r="L16" s="38">
        <v>49.6</v>
      </c>
      <c r="M16" s="39">
        <v>54.3</v>
      </c>
      <c r="N16" s="40">
        <v>48.3</v>
      </c>
      <c r="O16" s="40">
        <v>50.4</v>
      </c>
    </row>
    <row r="17" spans="1:15" ht="13">
      <c r="A17" s="6" t="s">
        <v>174</v>
      </c>
      <c r="B17" s="241"/>
      <c r="C17" s="241"/>
      <c r="D17" s="241"/>
      <c r="E17" s="241"/>
      <c r="F17" s="241"/>
      <c r="G17" s="241"/>
      <c r="H17" s="241"/>
      <c r="J17" s="43" t="s">
        <v>66</v>
      </c>
      <c r="K17" s="43" t="s">
        <v>67</v>
      </c>
      <c r="L17" s="38">
        <v>96.4</v>
      </c>
      <c r="M17" s="39">
        <v>96.6</v>
      </c>
      <c r="N17" s="40">
        <v>97.7</v>
      </c>
      <c r="O17" s="40">
        <v>98.1</v>
      </c>
    </row>
    <row r="18" spans="1:15" ht="13">
      <c r="A18" s="6" t="s">
        <v>86</v>
      </c>
      <c r="J18" s="43" t="s">
        <v>68</v>
      </c>
      <c r="K18" s="43" t="s">
        <v>69</v>
      </c>
      <c r="L18" s="38">
        <v>80.2</v>
      </c>
      <c r="M18" s="39">
        <v>79.3</v>
      </c>
      <c r="N18" s="44" t="s">
        <v>70</v>
      </c>
      <c r="O18" s="40">
        <v>70.5</v>
      </c>
    </row>
    <row r="19" spans="1:15" ht="13">
      <c r="A19" s="6" t="s">
        <v>6</v>
      </c>
      <c r="J19" s="43" t="s">
        <v>71</v>
      </c>
      <c r="K19" s="2" t="s">
        <v>72</v>
      </c>
      <c r="L19" s="38">
        <v>94.6</v>
      </c>
      <c r="M19" s="39">
        <v>94.6</v>
      </c>
      <c r="N19" s="40">
        <v>95.1</v>
      </c>
      <c r="O19" s="40">
        <v>93.7</v>
      </c>
    </row>
    <row r="20" spans="1:15" ht="13">
      <c r="B20" s="62"/>
      <c r="C20" s="62"/>
      <c r="D20" s="62"/>
      <c r="E20" s="62"/>
      <c r="F20" s="62"/>
      <c r="G20" s="62"/>
      <c r="H20" s="62"/>
      <c r="J20" s="3"/>
      <c r="K20" s="3"/>
      <c r="L20" s="45"/>
      <c r="M20" s="45"/>
      <c r="N20" s="46"/>
      <c r="O20" s="47"/>
    </row>
    <row r="21" spans="1:15" ht="13">
      <c r="B21" s="62"/>
      <c r="C21" s="62"/>
      <c r="D21" s="63"/>
      <c r="E21" s="62"/>
      <c r="F21" s="62"/>
      <c r="G21" s="62"/>
      <c r="H21" s="62"/>
      <c r="J21" s="49" t="s">
        <v>73</v>
      </c>
      <c r="L21" s="48"/>
      <c r="M21" s="48"/>
      <c r="N21" s="48"/>
      <c r="O21" s="48"/>
    </row>
    <row r="22" spans="1:15" ht="13">
      <c r="B22" s="62"/>
      <c r="C22" s="62"/>
      <c r="D22" s="62"/>
      <c r="E22" s="62"/>
      <c r="F22" s="62"/>
      <c r="G22" s="62"/>
      <c r="H22" s="62"/>
      <c r="J22" s="22" t="s">
        <v>74</v>
      </c>
    </row>
    <row r="23" spans="1:15" ht="13">
      <c r="B23" s="62"/>
      <c r="C23" s="62"/>
      <c r="D23" s="62"/>
      <c r="E23" s="62"/>
      <c r="F23" s="62"/>
      <c r="G23" s="62"/>
      <c r="H23" s="62"/>
      <c r="J23" s="22" t="s">
        <v>75</v>
      </c>
    </row>
    <row r="24" spans="1:15" ht="13">
      <c r="A24" s="78"/>
      <c r="B24" s="79"/>
      <c r="C24" s="79"/>
      <c r="D24" s="79"/>
      <c r="E24" s="79"/>
      <c r="F24" s="62"/>
      <c r="G24" s="62"/>
      <c r="H24" s="62"/>
      <c r="J24" s="50" t="s">
        <v>76</v>
      </c>
    </row>
    <row r="25" spans="1:15" ht="13">
      <c r="A25" s="78"/>
      <c r="B25" s="84" t="s">
        <v>172</v>
      </c>
      <c r="C25" s="79"/>
      <c r="D25" s="79"/>
      <c r="E25" s="79"/>
      <c r="F25" s="62"/>
      <c r="G25" s="62"/>
      <c r="H25" s="62"/>
      <c r="J25" s="22" t="s">
        <v>77</v>
      </c>
    </row>
    <row r="26" spans="1:15" ht="13">
      <c r="A26" s="73"/>
      <c r="B26" s="32" t="s">
        <v>166</v>
      </c>
      <c r="C26" s="32" t="s">
        <v>167</v>
      </c>
      <c r="D26" s="32" t="s">
        <v>168</v>
      </c>
      <c r="E26" s="32" t="s">
        <v>169</v>
      </c>
      <c r="F26" s="32" t="s">
        <v>170</v>
      </c>
      <c r="G26" s="32" t="s">
        <v>171</v>
      </c>
      <c r="H26" s="62"/>
    </row>
    <row r="27" spans="1:15" ht="13">
      <c r="A27" s="74" t="s">
        <v>13</v>
      </c>
      <c r="B27" s="309">
        <f>C9*'VMT Vehicle Distribution'!$C$7</f>
        <v>4289068968.7778621</v>
      </c>
      <c r="C27" s="309">
        <f>D9*'VMT Vehicle Distribution'!$C$7</f>
        <v>845830894.33769917</v>
      </c>
      <c r="D27" s="309">
        <f>E9*'VMT Vehicle Distribution'!$C$7</f>
        <v>449538668.48728663</v>
      </c>
      <c r="E27" s="309">
        <f>F9*'VMT Vehicle Distribution'!$C$7</f>
        <v>682938117.19451702</v>
      </c>
      <c r="F27" s="309">
        <f>G9*'VMT Vehicle Distribution'!$C$7</f>
        <v>54883369.496836349</v>
      </c>
      <c r="G27" s="309">
        <f>H9*'VMT Vehicle Distribution'!$C$7</f>
        <v>19266732.645339809</v>
      </c>
      <c r="H27" s="62"/>
    </row>
    <row r="28" spans="1:15" ht="13">
      <c r="A28" s="74" t="s">
        <v>14</v>
      </c>
      <c r="B28" s="80">
        <f>(C12*'VMT Vehicle Distribution'!$C$10)+(C10*'VMT Vehicle Distribution'!$C$10)</f>
        <v>1004624868.5556514</v>
      </c>
      <c r="C28" s="80">
        <f>(D12*'VMT Vehicle Distribution'!$C$10)+(D10*'VMT Vehicle Distribution'!$C$10)</f>
        <v>202758431.83262873</v>
      </c>
      <c r="D28" s="80">
        <f>(E12*'VMT Vehicle Distribution'!$C$10)+(E10*'VMT Vehicle Distribution'!$C$10)</f>
        <v>109509149.01963636</v>
      </c>
      <c r="E28" s="80">
        <f>(F12*'VMT Vehicle Distribution'!$C$10)+(F10*'VMT Vehicle Distribution'!$C$10)</f>
        <v>178995790.84923777</v>
      </c>
      <c r="F28" s="80">
        <f>(G12*'VMT Vehicle Distribution'!$C$10)+(G10*'VMT Vehicle Distribution'!$C$10)</f>
        <v>14384747.139189299</v>
      </c>
      <c r="G28" s="80">
        <f>(H12*'VMT Vehicle Distribution'!$C$10)+(H10*'VMT Vehicle Distribution'!$C$10)</f>
        <v>5049746.0313101318</v>
      </c>
      <c r="H28" s="62"/>
    </row>
    <row r="29" spans="1:15" ht="13">
      <c r="A29" s="74" t="s">
        <v>15</v>
      </c>
      <c r="B29" s="80">
        <f>(C11*'VMT Vehicle Distribution'!$C$13)+(C13*'VMT Vehicle Distribution'!$C$16)+(C14*'VMT Vehicle Distribution'!$C$16)</f>
        <v>1343460.0313536532</v>
      </c>
      <c r="C29" s="80">
        <f>(D11*'VMT Vehicle Distribution'!$C$13)+(D13*'VMT Vehicle Distribution'!$C$16)+(D14*'VMT Vehicle Distribution'!$C$16)</f>
        <v>859783.97635632555</v>
      </c>
      <c r="D29" s="80">
        <f>(E11*'VMT Vehicle Distribution'!$C$13)+(E13*'VMT Vehicle Distribution'!$C$16)+(E14*'VMT Vehicle Distribution'!$C$16)</f>
        <v>489830.09034860419</v>
      </c>
      <c r="E29" s="80">
        <f>(F11*'VMT Vehicle Distribution'!$C$13)+(F13*'VMT Vehicle Distribution'!$C$16)+(F14*'VMT Vehicle Distribution'!$C$16)</f>
        <v>607703.48199335206</v>
      </c>
      <c r="F29" s="80">
        <f>(G11*'VMT Vehicle Distribution'!$C$13)+(G13*'VMT Vehicle Distribution'!$C$16)+(G14*'VMT Vehicle Distribution'!$C$16)</f>
        <v>48837.242946355422</v>
      </c>
      <c r="G29" s="80">
        <f>(H11*'VMT Vehicle Distribution'!$C$13)+(H13*'VMT Vehicle Distribution'!$C$16)+(H14*'VMT Vehicle Distribution'!$C$16)</f>
        <v>17144.248095721887</v>
      </c>
      <c r="H29" s="62"/>
    </row>
    <row r="30" spans="1:15" ht="13">
      <c r="A30" s="74" t="s">
        <v>16</v>
      </c>
      <c r="B30" s="80">
        <f>C9*'VMT Vehicle Distribution'!$C$8</f>
        <v>57163243.22213798</v>
      </c>
      <c r="C30" s="80">
        <f>D9*'VMT Vehicle Distribution'!$C$8</f>
        <v>11272944.662300799</v>
      </c>
      <c r="D30" s="80">
        <f>E9*'VMT Vehicle Distribution'!$C$8</f>
        <v>5991297.5127133513</v>
      </c>
      <c r="E30" s="80">
        <f>F9*'VMT Vehicle Distribution'!$C$8</f>
        <v>9101965.4808635563</v>
      </c>
      <c r="F30" s="80">
        <f>G9*'VMT Vehicle Distribution'!$C$8</f>
        <v>731466.76405440934</v>
      </c>
      <c r="G30" s="80">
        <f>H9*'VMT Vehicle Distribution'!$C$8</f>
        <v>256780.41838886228</v>
      </c>
      <c r="H30" s="62"/>
    </row>
    <row r="31" spans="1:15" ht="13">
      <c r="A31" s="74" t="s">
        <v>17</v>
      </c>
      <c r="B31" s="309">
        <f>(C12*'VMT Vehicle Distribution'!$C$11)+(C10*'VMT Vehicle Distribution'!$C$11)</f>
        <v>25819738.444348596</v>
      </c>
      <c r="C31" s="309">
        <f>(D12*'VMT Vehicle Distribution'!$C$11)+(D10*'VMT Vehicle Distribution'!$C$11)</f>
        <v>5211069.1673712581</v>
      </c>
      <c r="D31" s="309">
        <f>(E12*'VMT Vehicle Distribution'!$C$11)+(E10*'VMT Vehicle Distribution'!$C$11)</f>
        <v>2814480.9803636419</v>
      </c>
      <c r="E31" s="309">
        <f>(F12*'VMT Vehicle Distribution'!$C$11)+(F10*'VMT Vehicle Distribution'!$C$11)</f>
        <v>4600348.4952658517</v>
      </c>
      <c r="F31" s="309">
        <f>(G12*'VMT Vehicle Distribution'!$C$11)+(G10*'VMT Vehicle Distribution'!$C$11)</f>
        <v>369700.59207864921</v>
      </c>
      <c r="G31" s="309">
        <f>(H12*'VMT Vehicle Distribution'!$C$11)+(H10*'VMT Vehicle Distribution'!$C$11)</f>
        <v>129782.89291829568</v>
      </c>
      <c r="H31" s="62"/>
    </row>
    <row r="32" spans="1:15" ht="13">
      <c r="A32" s="74" t="s">
        <v>18</v>
      </c>
      <c r="B32" s="80">
        <f>(C13*'VMT Vehicle Distribution'!$C$17)+(C14*'VMT Vehicle Distribution'!$C$17)</f>
        <v>920472.77339327498</v>
      </c>
      <c r="C32" s="80">
        <f>(D13*'VMT Vehicle Distribution'!$C$17)+(D14*'VMT Vehicle Distribution'!$C$17)</f>
        <v>380081.54087952431</v>
      </c>
      <c r="D32" s="80">
        <f>(E13*'VMT Vehicle Distribution'!$C$17)+(E14*'VMT Vehicle Distribution'!$C$17)</f>
        <v>223173.08307573348</v>
      </c>
      <c r="E32" s="80">
        <f>(F13*'VMT Vehicle Distribution'!$C$17)+(F14*'VMT Vehicle Distribution'!$C$17)</f>
        <v>683969.03287235717</v>
      </c>
      <c r="F32" s="80">
        <f>(G13*'VMT Vehicle Distribution'!$C$17)+(G14*'VMT Vehicle Distribution'!$C$17)</f>
        <v>54966.21759777324</v>
      </c>
      <c r="G32" s="80">
        <f>(H13*'VMT Vehicle Distribution'!$C$17)+(H14*'VMT Vehicle Distribution'!$C$17)</f>
        <v>19295.816359141623</v>
      </c>
      <c r="H32" s="62"/>
    </row>
    <row r="33" spans="1:8" ht="13">
      <c r="A33" s="74" t="s">
        <v>19</v>
      </c>
      <c r="B33" s="80">
        <f t="shared" ref="B33:G33" si="2">C15</f>
        <v>45204232</v>
      </c>
      <c r="C33" s="80">
        <f t="shared" si="2"/>
        <v>9543521</v>
      </c>
      <c r="D33" s="80">
        <f t="shared" si="2"/>
        <v>3980519</v>
      </c>
      <c r="E33" s="80">
        <f t="shared" si="2"/>
        <v>7319852.937625627</v>
      </c>
      <c r="F33" s="80">
        <f t="shared" si="2"/>
        <v>588249.77450158296</v>
      </c>
      <c r="G33" s="80">
        <f t="shared" si="2"/>
        <v>206504.28787279062</v>
      </c>
      <c r="H33" s="62"/>
    </row>
    <row r="34" spans="1:8" ht="13">
      <c r="A34" s="74" t="s">
        <v>318</v>
      </c>
      <c r="B34" s="80">
        <f>(C11*'VMT Vehicle Distribution'!$C$14)</f>
        <v>5003595.1952530723</v>
      </c>
      <c r="C34" s="80">
        <f>(D11*'VMT Vehicle Distribution'!$C$14)</f>
        <v>3450626.4827641505</v>
      </c>
      <c r="D34" s="80">
        <f>(E11*'VMT Vehicle Distribution'!$C$14)</f>
        <v>1957978.8265756625</v>
      </c>
      <c r="E34" s="80">
        <f>(F11*'VMT Vehicle Distribution'!$C$14)</f>
        <v>1945239.3266145121</v>
      </c>
      <c r="F34" s="80">
        <f>(G11*'VMT Vehicle Distribution'!$C$14)</f>
        <v>156326.44603427991</v>
      </c>
      <c r="G34" s="80">
        <f>(H11*'VMT Vehicle Distribution'!$C$14)</f>
        <v>54878.187486506795</v>
      </c>
      <c r="H34" s="62"/>
    </row>
    <row r="35" spans="1:8" ht="13">
      <c r="A35" s="81" t="s">
        <v>89</v>
      </c>
      <c r="B35" s="81">
        <f t="shared" ref="B35:G35" si="3">SUM(B27:B34)</f>
        <v>5429148579.000001</v>
      </c>
      <c r="C35" s="81">
        <f t="shared" si="3"/>
        <v>1079307353</v>
      </c>
      <c r="D35" s="81">
        <f t="shared" si="3"/>
        <v>574505096.99999988</v>
      </c>
      <c r="E35" s="81">
        <f t="shared" si="3"/>
        <v>886192986.79899001</v>
      </c>
      <c r="F35" s="81">
        <f t="shared" si="3"/>
        <v>71217663.673238695</v>
      </c>
      <c r="G35" s="81">
        <f t="shared" si="3"/>
        <v>25000864.527771261</v>
      </c>
      <c r="H35" s="62"/>
    </row>
    <row r="36" spans="1:8" ht="13">
      <c r="A36" s="82" t="s">
        <v>88</v>
      </c>
      <c r="B36" s="82"/>
      <c r="C36" s="82"/>
      <c r="D36" s="82"/>
      <c r="E36" s="82"/>
      <c r="F36" s="62"/>
      <c r="G36" s="62"/>
      <c r="H36" s="62"/>
    </row>
    <row r="37" spans="1:8" ht="13">
      <c r="A37" s="73"/>
      <c r="B37" s="32" t="s">
        <v>166</v>
      </c>
      <c r="C37" s="32" t="s">
        <v>167</v>
      </c>
      <c r="D37" s="32" t="s">
        <v>168</v>
      </c>
      <c r="E37" s="32" t="s">
        <v>169</v>
      </c>
      <c r="F37" s="32" t="s">
        <v>170</v>
      </c>
      <c r="G37" s="32" t="s">
        <v>171</v>
      </c>
      <c r="H37" s="62"/>
    </row>
    <row r="38" spans="1:8" ht="13">
      <c r="A38" s="74" t="s">
        <v>13</v>
      </c>
      <c r="B38" s="83">
        <f t="shared" ref="B38:G38" si="4">B27/B$35</f>
        <v>0.79000766075329421</v>
      </c>
      <c r="C38" s="83">
        <f t="shared" si="4"/>
        <v>0.78367935879122952</v>
      </c>
      <c r="D38" s="83">
        <f t="shared" si="4"/>
        <v>0.78247986107473422</v>
      </c>
      <c r="E38" s="83">
        <f t="shared" si="4"/>
        <v>0.77064265613447458</v>
      </c>
      <c r="F38" s="83">
        <f t="shared" si="4"/>
        <v>0.77064265613447458</v>
      </c>
      <c r="G38" s="83">
        <f t="shared" si="4"/>
        <v>0.77064265613447447</v>
      </c>
      <c r="H38" s="62"/>
    </row>
    <row r="39" spans="1:8" ht="13">
      <c r="A39" s="74" t="s">
        <v>14</v>
      </c>
      <c r="B39" s="83">
        <f t="shared" ref="B39:G44" si="5">B28/B$35</f>
        <v>0.18504280255684108</v>
      </c>
      <c r="C39" s="83">
        <f t="shared" si="5"/>
        <v>0.18785977068445742</v>
      </c>
      <c r="D39" s="83">
        <f t="shared" si="5"/>
        <v>0.19061475623363597</v>
      </c>
      <c r="E39" s="83">
        <f t="shared" si="5"/>
        <v>0.20198285646085612</v>
      </c>
      <c r="F39" s="83">
        <f t="shared" si="5"/>
        <v>0.20198285646085612</v>
      </c>
      <c r="G39" s="83">
        <f t="shared" si="5"/>
        <v>0.20198285646085612</v>
      </c>
      <c r="H39" s="62"/>
    </row>
    <row r="40" spans="1:8" ht="13">
      <c r="A40" s="74" t="s">
        <v>15</v>
      </c>
      <c r="B40" s="83">
        <f t="shared" si="5"/>
        <v>2.4745317093552563E-4</v>
      </c>
      <c r="C40" s="83">
        <f t="shared" si="5"/>
        <v>7.966071702990849E-4</v>
      </c>
      <c r="D40" s="83">
        <f t="shared" si="5"/>
        <v>8.526122621129753E-4</v>
      </c>
      <c r="E40" s="83">
        <f t="shared" si="5"/>
        <v>6.8574620996317347E-4</v>
      </c>
      <c r="F40" s="83">
        <f t="shared" si="5"/>
        <v>6.8574620996317357E-4</v>
      </c>
      <c r="G40" s="83">
        <f t="shared" si="5"/>
        <v>6.8574620996317347E-4</v>
      </c>
      <c r="H40" s="62"/>
    </row>
    <row r="41" spans="1:8" ht="13">
      <c r="A41" s="74" t="s">
        <v>16</v>
      </c>
      <c r="B41" s="83">
        <f t="shared" si="5"/>
        <v>1.0528951711368879E-2</v>
      </c>
      <c r="C41" s="83">
        <f t="shared" si="5"/>
        <v>1.0444610268768176E-2</v>
      </c>
      <c r="D41" s="83">
        <f t="shared" si="5"/>
        <v>1.0428623773747567E-2</v>
      </c>
      <c r="E41" s="83">
        <f t="shared" si="5"/>
        <v>1.0270861557752434E-2</v>
      </c>
      <c r="F41" s="83">
        <f t="shared" si="5"/>
        <v>1.0270861557752434E-2</v>
      </c>
      <c r="G41" s="83">
        <f t="shared" si="5"/>
        <v>1.0270861557752434E-2</v>
      </c>
      <c r="H41" s="62"/>
    </row>
    <row r="42" spans="1:8" ht="13">
      <c r="A42" s="74" t="s">
        <v>17</v>
      </c>
      <c r="B42" s="83">
        <f t="shared" si="5"/>
        <v>4.7557619889460369E-3</v>
      </c>
      <c r="C42" s="83">
        <f t="shared" si="5"/>
        <v>4.8281605354459755E-3</v>
      </c>
      <c r="D42" s="83">
        <f t="shared" si="5"/>
        <v>4.8989660754282958E-3</v>
      </c>
      <c r="E42" s="83">
        <f t="shared" si="5"/>
        <v>5.1911362014754039E-3</v>
      </c>
      <c r="F42" s="83">
        <f t="shared" si="5"/>
        <v>5.1911362014754039E-3</v>
      </c>
      <c r="G42" s="83">
        <f t="shared" si="5"/>
        <v>5.1911362014754039E-3</v>
      </c>
      <c r="H42" s="62"/>
    </row>
    <row r="43" spans="1:8" ht="13">
      <c r="A43" s="74" t="s">
        <v>18</v>
      </c>
      <c r="B43" s="83">
        <f t="shared" si="5"/>
        <v>1.6954274873848038E-4</v>
      </c>
      <c r="C43" s="83">
        <f t="shared" si="5"/>
        <v>3.5215320253592706E-4</v>
      </c>
      <c r="D43" s="83">
        <f t="shared" si="5"/>
        <v>3.8846145010917725E-4</v>
      </c>
      <c r="E43" s="83">
        <f t="shared" si="5"/>
        <v>7.7180596445805311E-4</v>
      </c>
      <c r="F43" s="83">
        <f t="shared" si="5"/>
        <v>7.7180596445805311E-4</v>
      </c>
      <c r="G43" s="83">
        <f t="shared" si="5"/>
        <v>7.71805964458053E-4</v>
      </c>
      <c r="H43" s="62"/>
    </row>
    <row r="44" spans="1:8" ht="13">
      <c r="A44" s="74" t="s">
        <v>19</v>
      </c>
      <c r="B44" s="83">
        <f t="shared" si="5"/>
        <v>8.3262101492028433E-3</v>
      </c>
      <c r="C44" s="83">
        <f t="shared" si="5"/>
        <v>8.8422644147408119E-3</v>
      </c>
      <c r="D44" s="83">
        <f t="shared" si="5"/>
        <v>6.9286051956472042E-3</v>
      </c>
      <c r="E44" s="83">
        <f t="shared" si="5"/>
        <v>8.2598858788824371E-3</v>
      </c>
      <c r="F44" s="83">
        <f t="shared" si="5"/>
        <v>8.2598858788824371E-3</v>
      </c>
      <c r="G44" s="83">
        <f t="shared" si="5"/>
        <v>8.2598858788824354E-3</v>
      </c>
      <c r="H44" s="62"/>
    </row>
    <row r="45" spans="1:8" ht="13">
      <c r="A45" s="74" t="s">
        <v>318</v>
      </c>
      <c r="B45" s="83">
        <f t="shared" ref="B45:G45" si="6">B34/B35</f>
        <v>9.21616920672797E-4</v>
      </c>
      <c r="C45" s="83">
        <f t="shared" si="6"/>
        <v>3.1970749325230907E-3</v>
      </c>
      <c r="D45" s="83">
        <f t="shared" si="6"/>
        <v>3.4081139345847489E-3</v>
      </c>
      <c r="E45" s="83">
        <f t="shared" si="6"/>
        <v>2.1950515921378413E-3</v>
      </c>
      <c r="F45" s="83">
        <f t="shared" si="6"/>
        <v>2.1950515921378413E-3</v>
      </c>
      <c r="G45" s="83">
        <f t="shared" si="6"/>
        <v>2.1950515921378417E-3</v>
      </c>
      <c r="H45" s="62"/>
    </row>
    <row r="46" spans="1:8" ht="13">
      <c r="A46" s="6"/>
      <c r="B46" s="62"/>
      <c r="C46" s="62"/>
      <c r="D46" s="62"/>
      <c r="E46" s="62"/>
      <c r="F46" s="62"/>
      <c r="G46" s="62"/>
      <c r="H46" s="62"/>
    </row>
    <row r="50" spans="1:7" ht="15.5">
      <c r="A50" s="10" t="s">
        <v>173</v>
      </c>
    </row>
    <row r="51" spans="1:7" ht="13">
      <c r="A51" s="73"/>
      <c r="B51" s="32" t="s">
        <v>166</v>
      </c>
      <c r="C51" s="32" t="s">
        <v>167</v>
      </c>
      <c r="D51" s="32" t="s">
        <v>168</v>
      </c>
      <c r="E51" s="32" t="s">
        <v>169</v>
      </c>
      <c r="F51" s="32" t="s">
        <v>170</v>
      </c>
      <c r="G51" s="32" t="s">
        <v>171</v>
      </c>
    </row>
    <row r="52" spans="1:7" ht="13">
      <c r="A52" s="74" t="s">
        <v>13</v>
      </c>
      <c r="B52" s="75">
        <f t="shared" ref="B52:G52" si="7">B27</f>
        <v>4289068968.7778621</v>
      </c>
      <c r="C52" s="75">
        <f t="shared" ref="C52:C59" si="8">C27</f>
        <v>845830894.33769917</v>
      </c>
      <c r="D52" s="75">
        <f t="shared" si="7"/>
        <v>449538668.48728663</v>
      </c>
      <c r="E52" s="75">
        <f t="shared" si="7"/>
        <v>682938117.19451702</v>
      </c>
      <c r="F52" s="75">
        <f t="shared" si="7"/>
        <v>54883369.496836349</v>
      </c>
      <c r="G52" s="75">
        <f t="shared" si="7"/>
        <v>19266732.645339809</v>
      </c>
    </row>
    <row r="53" spans="1:7" ht="13">
      <c r="A53" s="74" t="s">
        <v>14</v>
      </c>
      <c r="B53" s="75">
        <f t="shared" ref="B53:B59" si="9">B28</f>
        <v>1004624868.5556514</v>
      </c>
      <c r="C53" s="75">
        <f t="shared" si="8"/>
        <v>202758431.83262873</v>
      </c>
      <c r="D53" s="75">
        <f t="shared" ref="D53:G59" si="10">D28</f>
        <v>109509149.01963636</v>
      </c>
      <c r="E53" s="75">
        <f t="shared" si="10"/>
        <v>178995790.84923777</v>
      </c>
      <c r="F53" s="75">
        <f t="shared" si="10"/>
        <v>14384747.139189299</v>
      </c>
      <c r="G53" s="75">
        <f t="shared" si="10"/>
        <v>5049746.0313101318</v>
      </c>
    </row>
    <row r="54" spans="1:7" ht="13">
      <c r="A54" s="74" t="s">
        <v>15</v>
      </c>
      <c r="B54" s="75">
        <f t="shared" si="9"/>
        <v>1343460.0313536532</v>
      </c>
      <c r="C54" s="75">
        <f t="shared" si="8"/>
        <v>859783.97635632555</v>
      </c>
      <c r="D54" s="75">
        <f t="shared" si="10"/>
        <v>489830.09034860419</v>
      </c>
      <c r="E54" s="75">
        <f t="shared" si="10"/>
        <v>607703.48199335206</v>
      </c>
      <c r="F54" s="75">
        <f t="shared" si="10"/>
        <v>48837.242946355422</v>
      </c>
      <c r="G54" s="75">
        <f t="shared" si="10"/>
        <v>17144.248095721887</v>
      </c>
    </row>
    <row r="55" spans="1:7" ht="13">
      <c r="A55" s="74" t="s">
        <v>16</v>
      </c>
      <c r="B55" s="75">
        <f t="shared" si="9"/>
        <v>57163243.22213798</v>
      </c>
      <c r="C55" s="75">
        <f t="shared" si="8"/>
        <v>11272944.662300799</v>
      </c>
      <c r="D55" s="75">
        <f t="shared" si="10"/>
        <v>5991297.5127133513</v>
      </c>
      <c r="E55" s="75">
        <f t="shared" si="10"/>
        <v>9101965.4808635563</v>
      </c>
      <c r="F55" s="75">
        <f t="shared" si="10"/>
        <v>731466.76405440934</v>
      </c>
      <c r="G55" s="75">
        <f t="shared" si="10"/>
        <v>256780.41838886228</v>
      </c>
    </row>
    <row r="56" spans="1:7" ht="13">
      <c r="A56" s="74" t="s">
        <v>17</v>
      </c>
      <c r="B56" s="75">
        <f t="shared" si="9"/>
        <v>25819738.444348596</v>
      </c>
      <c r="C56" s="75">
        <f t="shared" si="8"/>
        <v>5211069.1673712581</v>
      </c>
      <c r="D56" s="75">
        <f t="shared" si="10"/>
        <v>2814480.9803636419</v>
      </c>
      <c r="E56" s="75">
        <f t="shared" si="10"/>
        <v>4600348.4952658517</v>
      </c>
      <c r="F56" s="75">
        <f t="shared" si="10"/>
        <v>369700.59207864921</v>
      </c>
      <c r="G56" s="75">
        <f t="shared" si="10"/>
        <v>129782.89291829568</v>
      </c>
    </row>
    <row r="57" spans="1:7" ht="13">
      <c r="A57" s="74" t="s">
        <v>18</v>
      </c>
      <c r="B57" s="75">
        <f t="shared" si="9"/>
        <v>920472.77339327498</v>
      </c>
      <c r="C57" s="75">
        <f t="shared" si="8"/>
        <v>380081.54087952431</v>
      </c>
      <c r="D57" s="75">
        <f t="shared" si="10"/>
        <v>223173.08307573348</v>
      </c>
      <c r="E57" s="75">
        <f t="shared" si="10"/>
        <v>683969.03287235717</v>
      </c>
      <c r="F57" s="75">
        <f t="shared" si="10"/>
        <v>54966.21759777324</v>
      </c>
      <c r="G57" s="75">
        <f t="shared" si="10"/>
        <v>19295.816359141623</v>
      </c>
    </row>
    <row r="58" spans="1:7" ht="13">
      <c r="A58" s="74" t="s">
        <v>19</v>
      </c>
      <c r="B58" s="75">
        <f t="shared" si="9"/>
        <v>45204232</v>
      </c>
      <c r="C58" s="75">
        <f t="shared" si="8"/>
        <v>9543521</v>
      </c>
      <c r="D58" s="75">
        <f t="shared" si="10"/>
        <v>3980519</v>
      </c>
      <c r="E58" s="75">
        <f t="shared" si="10"/>
        <v>7319852.937625627</v>
      </c>
      <c r="F58" s="75">
        <f t="shared" si="10"/>
        <v>588249.77450158296</v>
      </c>
      <c r="G58" s="75">
        <f t="shared" si="10"/>
        <v>206504.28787279062</v>
      </c>
    </row>
    <row r="59" spans="1:7" ht="13">
      <c r="A59" s="74" t="s">
        <v>318</v>
      </c>
      <c r="B59" s="75">
        <f t="shared" si="9"/>
        <v>5003595.1952530723</v>
      </c>
      <c r="C59" s="75">
        <f t="shared" si="8"/>
        <v>3450626.4827641505</v>
      </c>
      <c r="D59" s="75">
        <f t="shared" si="10"/>
        <v>1957978.8265756625</v>
      </c>
      <c r="E59" s="75">
        <f t="shared" si="10"/>
        <v>1945239.3266145121</v>
      </c>
      <c r="F59" s="75">
        <f t="shared" si="10"/>
        <v>156326.44603427991</v>
      </c>
      <c r="G59" s="75">
        <f t="shared" si="10"/>
        <v>54878.187486506795</v>
      </c>
    </row>
    <row r="60" spans="1:7" ht="13">
      <c r="A60" s="76" t="s">
        <v>89</v>
      </c>
      <c r="B60" s="77">
        <f t="shared" ref="B60:G60" si="11">SUM(B52:B59)</f>
        <v>5429148579.000001</v>
      </c>
      <c r="C60" s="77">
        <f t="shared" si="11"/>
        <v>1079307353</v>
      </c>
      <c r="D60" s="77">
        <f t="shared" si="11"/>
        <v>574505096.99999988</v>
      </c>
      <c r="E60" s="77">
        <f t="shared" si="11"/>
        <v>886192986.79899001</v>
      </c>
      <c r="F60" s="77">
        <f t="shared" si="11"/>
        <v>71217663.673238695</v>
      </c>
      <c r="G60" s="77">
        <f t="shared" si="11"/>
        <v>25000864.527771261</v>
      </c>
    </row>
    <row r="61" spans="1:7" ht="13">
      <c r="A61" s="71" t="s">
        <v>91</v>
      </c>
      <c r="B61" s="72">
        <f t="shared" ref="B61:G61" si="12">B60-B35</f>
        <v>0</v>
      </c>
      <c r="C61" s="72">
        <f t="shared" si="12"/>
        <v>0</v>
      </c>
      <c r="D61" s="72">
        <f t="shared" si="12"/>
        <v>0</v>
      </c>
      <c r="E61" s="72">
        <f t="shared" si="12"/>
        <v>0</v>
      </c>
      <c r="F61" s="72">
        <f t="shared" si="12"/>
        <v>0</v>
      </c>
      <c r="G61" s="72">
        <f t="shared" si="12"/>
        <v>0</v>
      </c>
    </row>
  </sheetData>
  <phoneticPr fontId="3" type="noConversion"/>
  <pageMargins left="0.75" right="0.75" top="1" bottom="1" header="0.5" footer="0.5"/>
  <headerFooter alignWithMargins="0"/>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8" tint="0.59999389629810485"/>
  </sheetPr>
  <dimension ref="A1:O61"/>
  <sheetViews>
    <sheetView workbookViewId="0">
      <selection activeCell="D29" sqref="D29"/>
    </sheetView>
  </sheetViews>
  <sheetFormatPr defaultRowHeight="12.5"/>
  <cols>
    <col min="1" max="1" width="30.26953125" customWidth="1"/>
    <col min="2" max="2" width="19.81640625" customWidth="1"/>
    <col min="3" max="8" width="19.54296875" customWidth="1"/>
    <col min="10" max="11" width="14.7265625" customWidth="1"/>
  </cols>
  <sheetData>
    <row r="1" spans="1:15" ht="31">
      <c r="A1" s="4" t="s">
        <v>78</v>
      </c>
      <c r="B1" s="5"/>
      <c r="C1" s="5"/>
      <c r="D1" s="5"/>
      <c r="E1" s="5"/>
      <c r="F1" s="5"/>
      <c r="G1" s="5"/>
      <c r="H1" s="5"/>
      <c r="J1" s="28" t="s">
        <v>45</v>
      </c>
      <c r="K1" s="28"/>
      <c r="L1" s="28"/>
      <c r="M1" s="28"/>
      <c r="N1" s="28"/>
      <c r="O1" s="28"/>
    </row>
    <row r="2" spans="1:15" ht="15.5">
      <c r="A2" s="4" t="s">
        <v>183</v>
      </c>
      <c r="B2" s="5"/>
      <c r="C2" s="5"/>
      <c r="D2" s="5"/>
      <c r="E2" s="5"/>
      <c r="F2" s="5"/>
      <c r="G2" s="5"/>
      <c r="H2" s="5"/>
      <c r="J2" s="65"/>
      <c r="K2" s="65"/>
      <c r="L2" s="65"/>
      <c r="M2" s="65"/>
      <c r="N2" s="65"/>
      <c r="O2" s="65"/>
    </row>
    <row r="3" spans="1:15" ht="13" thickBot="1">
      <c r="A3" s="64" t="s">
        <v>79</v>
      </c>
      <c r="J3" s="68"/>
      <c r="K3" s="68"/>
      <c r="L3" s="68"/>
      <c r="M3" s="68"/>
      <c r="N3" s="68"/>
      <c r="O3" s="68"/>
    </row>
    <row r="4" spans="1:15" ht="16" thickTop="1">
      <c r="A4" s="69" t="s">
        <v>80</v>
      </c>
      <c r="B4" s="70" t="s">
        <v>90</v>
      </c>
      <c r="C4" s="32" t="s">
        <v>166</v>
      </c>
      <c r="D4" s="32" t="s">
        <v>167</v>
      </c>
      <c r="E4" s="32" t="s">
        <v>168</v>
      </c>
      <c r="F4" s="32" t="s">
        <v>169</v>
      </c>
      <c r="G4" s="32" t="s">
        <v>170</v>
      </c>
      <c r="H4" s="32" t="s">
        <v>171</v>
      </c>
      <c r="J4" s="66"/>
      <c r="K4" s="66"/>
      <c r="L4" s="29" t="s">
        <v>46</v>
      </c>
      <c r="M4" s="30"/>
      <c r="N4" s="67"/>
      <c r="O4" s="30"/>
    </row>
    <row r="5" spans="1:15" ht="26">
      <c r="A5" s="2"/>
      <c r="B5" s="51"/>
      <c r="C5" s="2"/>
      <c r="D5" s="2"/>
      <c r="E5" s="2"/>
      <c r="F5" s="2"/>
      <c r="G5" s="2"/>
      <c r="H5" s="2"/>
      <c r="J5" s="1" t="s">
        <v>47</v>
      </c>
      <c r="K5" s="1" t="s">
        <v>48</v>
      </c>
      <c r="L5" s="31">
        <v>1987</v>
      </c>
      <c r="M5" s="32">
        <v>1992</v>
      </c>
      <c r="N5" s="31">
        <v>1997</v>
      </c>
      <c r="O5" s="33">
        <v>2002</v>
      </c>
    </row>
    <row r="6" spans="1:15">
      <c r="A6" s="52" t="s">
        <v>81</v>
      </c>
      <c r="B6" s="53">
        <f>SUM(C6:H6)</f>
        <v>10006255649</v>
      </c>
      <c r="C6" s="54">
        <f t="shared" ref="C6:H6" si="0">SUM(C9:C15)</f>
        <v>6319476704</v>
      </c>
      <c r="D6" s="54">
        <f t="shared" si="0"/>
        <v>1685468648</v>
      </c>
      <c r="E6" s="54">
        <f t="shared" si="0"/>
        <v>574505097</v>
      </c>
      <c r="F6" s="54">
        <f t="shared" si="0"/>
        <v>1287062236.6110299</v>
      </c>
      <c r="G6" s="54">
        <f t="shared" si="0"/>
        <v>103432961.96078084</v>
      </c>
      <c r="H6" s="54">
        <f t="shared" si="0"/>
        <v>36310001.428189263</v>
      </c>
      <c r="J6" s="34"/>
      <c r="K6" s="2"/>
      <c r="L6" s="2"/>
      <c r="M6" s="35"/>
      <c r="N6" s="36"/>
    </row>
    <row r="7" spans="1:15">
      <c r="A7" s="8"/>
      <c r="B7" s="55"/>
      <c r="C7" s="56"/>
      <c r="D7" s="57"/>
      <c r="E7" s="57"/>
      <c r="F7" s="57"/>
      <c r="G7" s="57"/>
      <c r="H7" s="57"/>
      <c r="J7" s="37" t="s">
        <v>49</v>
      </c>
      <c r="K7" s="2"/>
      <c r="L7" s="38">
        <v>160.80000000000001</v>
      </c>
      <c r="M7" s="39">
        <v>280.3</v>
      </c>
      <c r="N7" s="40">
        <v>294.2</v>
      </c>
      <c r="O7" s="40">
        <v>351.4</v>
      </c>
    </row>
    <row r="8" spans="1:15">
      <c r="A8" s="8" t="s">
        <v>0</v>
      </c>
      <c r="B8" s="249">
        <f t="shared" ref="B8:B15" si="1">SUM(C8:H8)</f>
        <v>10006255649</v>
      </c>
      <c r="C8" s="57">
        <f t="shared" ref="C8:H8" si="2">SUM(C9:C15)</f>
        <v>6319476704</v>
      </c>
      <c r="D8" s="57">
        <f t="shared" si="2"/>
        <v>1685468648</v>
      </c>
      <c r="E8" s="57">
        <f t="shared" si="2"/>
        <v>574505097</v>
      </c>
      <c r="F8" s="57">
        <f t="shared" si="2"/>
        <v>1287062236.6110299</v>
      </c>
      <c r="G8" s="57">
        <f t="shared" si="2"/>
        <v>103432961.96078084</v>
      </c>
      <c r="H8" s="57">
        <f t="shared" si="2"/>
        <v>36310001.428189263</v>
      </c>
      <c r="J8" s="2"/>
      <c r="K8" s="2"/>
      <c r="L8" s="38"/>
      <c r="M8" s="41"/>
      <c r="N8" s="42"/>
      <c r="O8" s="42"/>
    </row>
    <row r="9" spans="1:15">
      <c r="A9" s="85" t="s">
        <v>1</v>
      </c>
      <c r="B9" s="249">
        <f>SUM(C9:H9)</f>
        <v>8046594637</v>
      </c>
      <c r="C9" s="57">
        <f>'VMT by Island (1990 &amp; 2006)'!C8</f>
        <v>5212533925</v>
      </c>
      <c r="D9" s="57">
        <f>'VMT by Island (1990 &amp; 2006)'!C18</f>
        <v>1306125820</v>
      </c>
      <c r="E9" s="57">
        <f>'VMT by Island (1990 &amp; 2006)'!B28</f>
        <v>455529966</v>
      </c>
      <c r="F9" s="57">
        <f>'VMT by Island (1990 &amp; 2006)'!C38</f>
        <v>967372338.29134214</v>
      </c>
      <c r="G9" s="57">
        <f>'VMT by Island (1990 &amp; 2006)'!C48</f>
        <v>77741529.05912593</v>
      </c>
      <c r="H9" s="57">
        <f>'VMT by Island (1990 &amp; 2006)'!C58</f>
        <v>27291058.649531979</v>
      </c>
      <c r="J9" s="43" t="s">
        <v>50</v>
      </c>
      <c r="K9" s="43" t="s">
        <v>51</v>
      </c>
      <c r="L9" s="38">
        <v>60.5</v>
      </c>
      <c r="M9" s="39">
        <v>61.7</v>
      </c>
      <c r="N9" s="44" t="s">
        <v>52</v>
      </c>
      <c r="O9" s="40">
        <v>74</v>
      </c>
    </row>
    <row r="10" spans="1:15">
      <c r="A10" s="85" t="s">
        <v>82</v>
      </c>
      <c r="B10" s="249">
        <f t="shared" si="1"/>
        <v>1765204238</v>
      </c>
      <c r="C10" s="57">
        <f>'VMT by Island (1990 &amp; 2006)'!C9</f>
        <v>989362035</v>
      </c>
      <c r="D10" s="57">
        <f>'VMT by Island (1990 &amp; 2006)'!C19</f>
        <v>348299694</v>
      </c>
      <c r="E10" s="57">
        <f>'VMT by Island (1990 &amp; 2006)'!B29</f>
        <v>110928488</v>
      </c>
      <c r="F10" s="57">
        <f>'VMT by Island (1990 &amp; 2006)'!C39</f>
        <v>285604474.95612687</v>
      </c>
      <c r="G10" s="57">
        <f>'VMT by Island (1990 &amp; 2006)'!C49</f>
        <v>22952205.381885957</v>
      </c>
      <c r="H10" s="57">
        <f>'VMT by Island (1990 &amp; 2006)'!C59</f>
        <v>8057340.6619871771</v>
      </c>
      <c r="J10" s="43" t="s">
        <v>53</v>
      </c>
      <c r="K10" s="43" t="s">
        <v>54</v>
      </c>
      <c r="L10" s="38"/>
      <c r="M10" s="39"/>
      <c r="N10" s="40"/>
      <c r="O10" s="40"/>
    </row>
    <row r="11" spans="1:15">
      <c r="A11" s="85" t="s">
        <v>2</v>
      </c>
      <c r="B11" s="249">
        <f t="shared" si="1"/>
        <v>11451392</v>
      </c>
      <c r="C11" s="57">
        <f>'VMT by Island (1990 &amp; 2006)'!C10</f>
        <v>5180955</v>
      </c>
      <c r="D11" s="57">
        <f>'VMT by Island (1990 &amp; 2006)'!C20</f>
        <v>2780099</v>
      </c>
      <c r="E11" s="57">
        <f>'VMT by Island (1990 &amp; 2006)'!B30</f>
        <v>2389361</v>
      </c>
      <c r="F11" s="57">
        <f>'VMT by Island (1990 &amp; 2006)'!C40</f>
        <v>993146.03007986094</v>
      </c>
      <c r="G11" s="57">
        <f>'VMT by Island (1990 &amp; 2006)'!C50</f>
        <v>79812.795860776663</v>
      </c>
      <c r="H11" s="57">
        <f>'VMT by Island (1990 &amp; 2006)'!C60</f>
        <v>28018.174059362507</v>
      </c>
      <c r="J11" s="43"/>
      <c r="K11" s="43" t="s">
        <v>55</v>
      </c>
      <c r="L11" s="38"/>
      <c r="M11" s="39"/>
      <c r="N11" s="40"/>
      <c r="O11" s="40"/>
    </row>
    <row r="12" spans="1:15">
      <c r="A12" s="85" t="s">
        <v>3</v>
      </c>
      <c r="B12" s="249">
        <f t="shared" si="1"/>
        <v>39026057</v>
      </c>
      <c r="C12" s="57">
        <f>'VMT by Island (1990 &amp; 2006)'!C11</f>
        <v>27826778</v>
      </c>
      <c r="D12" s="57">
        <f>'VMT by Island (1990 &amp; 2006)'!C21</f>
        <v>4774350</v>
      </c>
      <c r="E12" s="57">
        <f>'VMT by Island (1990 &amp; 2006)'!B31</f>
        <v>1395142</v>
      </c>
      <c r="F12" s="57">
        <f>'VMT by Island (1990 &amp; 2006)'!C41</f>
        <v>4537163.8019661568</v>
      </c>
      <c r="G12" s="57">
        <f>'VMT by Island (1990 &amp; 2006)'!C51</f>
        <v>364622.84230659518</v>
      </c>
      <c r="H12" s="57">
        <f>'VMT by Island (1990 &amp; 2006)'!C61</f>
        <v>128000.3557272484</v>
      </c>
      <c r="J12" s="2"/>
      <c r="K12" s="2" t="s">
        <v>56</v>
      </c>
      <c r="L12" s="38">
        <v>91.2</v>
      </c>
      <c r="M12" s="39">
        <v>93.8</v>
      </c>
      <c r="N12" s="40">
        <v>94.9</v>
      </c>
      <c r="O12" s="40">
        <v>95.9</v>
      </c>
    </row>
    <row r="13" spans="1:15">
      <c r="A13" s="85" t="s">
        <v>83</v>
      </c>
      <c r="B13" s="249">
        <f t="shared" si="1"/>
        <v>606630</v>
      </c>
      <c r="C13" s="57">
        <f>'VMT by Island (1990 &amp; 2006)'!C12</f>
        <v>361668</v>
      </c>
      <c r="D13" s="57">
        <f>'VMT by Island (1990 &amp; 2006)'!C22</f>
        <v>53336</v>
      </c>
      <c r="E13" s="57">
        <f>'VMT by Island (1990 &amp; 2006)'!B32</f>
        <v>6570</v>
      </c>
      <c r="F13" s="57">
        <f>'VMT by Island (1990 &amp; 2006)'!C42</f>
        <v>166931.39978624324</v>
      </c>
      <c r="G13" s="57">
        <f>'VMT by Island (1990 &amp; 2006)'!C52</f>
        <v>13415.209174044403</v>
      </c>
      <c r="H13" s="57">
        <f>'VMT by Island (1990 &amp; 2006)'!C62</f>
        <v>4709.3910397123536</v>
      </c>
      <c r="J13" s="43" t="s">
        <v>57</v>
      </c>
      <c r="K13" s="43" t="s">
        <v>58</v>
      </c>
      <c r="L13" s="38">
        <v>94.6</v>
      </c>
      <c r="M13" s="39">
        <v>95.6</v>
      </c>
      <c r="N13" s="40">
        <v>95.9</v>
      </c>
      <c r="O13" s="40">
        <v>96.9</v>
      </c>
    </row>
    <row r="14" spans="1:15">
      <c r="A14" s="85" t="s">
        <v>84</v>
      </c>
      <c r="B14" s="249">
        <f t="shared" si="1"/>
        <v>4517172</v>
      </c>
      <c r="C14" s="57">
        <f>'VMT by Island (1990 &amp; 2006)'!C13</f>
        <v>3054458</v>
      </c>
      <c r="D14" s="57">
        <f>'VMT by Island (1990 &amp; 2006)'!C23</f>
        <v>647847</v>
      </c>
      <c r="E14" s="57">
        <f>'VMT by Island (1990 &amp; 2006)'!B33</f>
        <v>275051</v>
      </c>
      <c r="F14" s="57">
        <f>'VMT by Island (1990 &amp; 2006)'!C43</f>
        <v>486945.79212244233</v>
      </c>
      <c r="G14" s="57">
        <f>'VMT by Island (1990 &amp; 2006)'!C53</f>
        <v>39132.719584860548</v>
      </c>
      <c r="H14" s="57">
        <f>'VMT by Island (1990 &amp; 2006)'!C63</f>
        <v>13737.488292697151</v>
      </c>
      <c r="J14" s="43" t="s">
        <v>59</v>
      </c>
      <c r="K14" s="43" t="s">
        <v>60</v>
      </c>
      <c r="L14" s="38">
        <v>57</v>
      </c>
      <c r="M14" s="39">
        <v>50</v>
      </c>
      <c r="N14" s="44" t="s">
        <v>61</v>
      </c>
      <c r="O14" s="40">
        <v>51.1</v>
      </c>
    </row>
    <row r="15" spans="1:15">
      <c r="A15" s="85" t="s">
        <v>12</v>
      </c>
      <c r="B15" s="249">
        <f t="shared" si="1"/>
        <v>138855523</v>
      </c>
      <c r="C15" s="57">
        <f>'VMT by Island (1990 &amp; 2006)'!C14</f>
        <v>81156885</v>
      </c>
      <c r="D15" s="57">
        <f>'VMT by Island (1990 &amp; 2006)'!C24</f>
        <v>22787502</v>
      </c>
      <c r="E15" s="57">
        <f>'VMT by Island (1990 &amp; 2006)'!B34</f>
        <v>3980519</v>
      </c>
      <c r="F15" s="57">
        <f>'VMT by Island (1990 &amp; 2006)'!C44</f>
        <v>27901236.339606237</v>
      </c>
      <c r="G15" s="57">
        <f>'VMT by Island (1990 &amp; 2006)'!C54</f>
        <v>2242243.9528426733</v>
      </c>
      <c r="H15" s="57">
        <f>'VMT by Island (1990 &amp; 2006)'!C64</f>
        <v>787136.70755109051</v>
      </c>
      <c r="J15" s="43" t="s">
        <v>62</v>
      </c>
      <c r="K15" s="43" t="s">
        <v>63</v>
      </c>
      <c r="L15" s="38">
        <v>62.1</v>
      </c>
      <c r="M15" s="39">
        <v>66.8</v>
      </c>
      <c r="N15" s="40">
        <v>74.099999999999994</v>
      </c>
      <c r="O15" s="40">
        <v>68</v>
      </c>
    </row>
    <row r="16" spans="1:15">
      <c r="A16" s="85"/>
      <c r="B16" s="55"/>
      <c r="C16" s="57"/>
      <c r="D16" s="35"/>
      <c r="E16" s="35"/>
      <c r="F16" s="35"/>
      <c r="G16" s="35"/>
      <c r="H16" s="35"/>
      <c r="J16" s="43" t="s">
        <v>64</v>
      </c>
      <c r="K16" s="43" t="s">
        <v>65</v>
      </c>
      <c r="L16" s="38">
        <v>49.6</v>
      </c>
      <c r="M16" s="39">
        <v>54.3</v>
      </c>
      <c r="N16" s="40">
        <v>48.3</v>
      </c>
      <c r="O16" s="40">
        <v>50.4</v>
      </c>
    </row>
    <row r="17" spans="1:15">
      <c r="A17" s="8" t="s">
        <v>85</v>
      </c>
      <c r="B17" s="55">
        <v>31789</v>
      </c>
      <c r="C17" s="57"/>
      <c r="D17" s="57"/>
      <c r="E17" s="57"/>
      <c r="F17" s="57"/>
      <c r="G17" s="57"/>
      <c r="H17" s="57"/>
      <c r="J17" s="43" t="s">
        <v>66</v>
      </c>
      <c r="K17" s="43" t="s">
        <v>67</v>
      </c>
      <c r="L17" s="38">
        <v>96.4</v>
      </c>
      <c r="M17" s="39">
        <v>96.6</v>
      </c>
      <c r="N17" s="40">
        <v>97.7</v>
      </c>
      <c r="O17" s="40">
        <v>98.1</v>
      </c>
    </row>
    <row r="18" spans="1:15">
      <c r="A18" s="59"/>
      <c r="B18" s="60"/>
      <c r="C18" s="61"/>
      <c r="D18" s="61"/>
      <c r="E18" s="61"/>
      <c r="F18" s="61"/>
      <c r="G18" s="61"/>
      <c r="H18" s="61"/>
      <c r="J18" s="43" t="s">
        <v>68</v>
      </c>
      <c r="K18" s="43" t="s">
        <v>69</v>
      </c>
      <c r="L18" s="38">
        <v>80.2</v>
      </c>
      <c r="M18" s="39">
        <v>79.3</v>
      </c>
      <c r="N18" s="44" t="s">
        <v>70</v>
      </c>
      <c r="O18" s="40">
        <v>70.5</v>
      </c>
    </row>
    <row r="19" spans="1:15" ht="13">
      <c r="A19" s="6" t="s">
        <v>4</v>
      </c>
      <c r="J19" s="43" t="s">
        <v>71</v>
      </c>
      <c r="K19" s="2" t="s">
        <v>72</v>
      </c>
      <c r="L19" s="38">
        <v>94.6</v>
      </c>
      <c r="M19" s="39">
        <v>94.6</v>
      </c>
      <c r="N19" s="40">
        <v>95.1</v>
      </c>
      <c r="O19" s="40">
        <v>93.7</v>
      </c>
    </row>
    <row r="20" spans="1:15" ht="13">
      <c r="A20" s="7" t="s">
        <v>5</v>
      </c>
      <c r="B20" s="62"/>
      <c r="C20" s="62"/>
      <c r="D20" s="62"/>
      <c r="E20" s="62"/>
      <c r="F20" s="62"/>
      <c r="G20" s="62"/>
      <c r="H20" s="62"/>
      <c r="J20" s="3"/>
      <c r="K20" s="3"/>
      <c r="L20" s="45"/>
      <c r="M20" s="45"/>
      <c r="N20" s="46"/>
      <c r="O20" s="47"/>
    </row>
    <row r="21" spans="1:15" ht="13">
      <c r="A21" s="6" t="s">
        <v>86</v>
      </c>
      <c r="B21" s="62"/>
      <c r="C21" s="62"/>
      <c r="D21" s="62"/>
      <c r="E21" s="62"/>
      <c r="F21" s="62"/>
      <c r="G21" s="62"/>
      <c r="H21" s="62"/>
      <c r="J21" s="49" t="s">
        <v>73</v>
      </c>
      <c r="L21" s="48"/>
      <c r="M21" s="48"/>
      <c r="N21" s="48"/>
      <c r="O21" s="48"/>
    </row>
    <row r="22" spans="1:15" ht="13">
      <c r="A22" s="6" t="s">
        <v>6</v>
      </c>
      <c r="B22" s="62"/>
      <c r="C22" s="62"/>
      <c r="D22" s="62"/>
      <c r="E22" s="62"/>
      <c r="F22" s="62"/>
      <c r="G22" s="62"/>
      <c r="H22" s="62"/>
      <c r="J22" s="22" t="s">
        <v>74</v>
      </c>
    </row>
    <row r="23" spans="1:15" ht="13">
      <c r="B23" s="62"/>
      <c r="C23" s="62"/>
      <c r="D23" s="62"/>
      <c r="E23" s="62"/>
      <c r="F23" s="62"/>
      <c r="G23" s="62"/>
      <c r="H23" s="62"/>
      <c r="J23" s="22" t="s">
        <v>75</v>
      </c>
    </row>
    <row r="24" spans="1:15" ht="13">
      <c r="A24" s="78"/>
      <c r="B24" s="79"/>
      <c r="C24" s="79"/>
      <c r="D24" s="79"/>
      <c r="E24" s="79"/>
      <c r="F24" s="62"/>
      <c r="G24" s="62"/>
      <c r="H24" s="62"/>
      <c r="J24" s="50" t="s">
        <v>76</v>
      </c>
    </row>
    <row r="25" spans="1:15" ht="13">
      <c r="A25" s="78"/>
      <c r="B25" s="84" t="s">
        <v>87</v>
      </c>
      <c r="C25" s="79"/>
      <c r="D25" s="79"/>
      <c r="E25" s="79"/>
      <c r="F25" s="62"/>
      <c r="G25" s="62"/>
      <c r="H25" s="62"/>
      <c r="J25" s="22" t="s">
        <v>77</v>
      </c>
    </row>
    <row r="26" spans="1:15" ht="13">
      <c r="A26" s="73"/>
      <c r="B26" s="32" t="s">
        <v>166</v>
      </c>
      <c r="C26" s="245" t="s">
        <v>167</v>
      </c>
      <c r="D26" s="245" t="s">
        <v>168</v>
      </c>
      <c r="E26" s="245" t="s">
        <v>169</v>
      </c>
      <c r="F26" s="248" t="s">
        <v>170</v>
      </c>
      <c r="G26" s="31" t="s">
        <v>171</v>
      </c>
      <c r="H26" s="62"/>
    </row>
    <row r="27" spans="1:15" ht="13">
      <c r="A27" s="74" t="s">
        <v>13</v>
      </c>
      <c r="B27" s="309">
        <f>C9*'VMT Vehicle Distribution'!$S$7</f>
        <v>5194327267.1126022</v>
      </c>
      <c r="C27" s="309">
        <f>D9*'VMT Vehicle Distribution'!$S$7</f>
        <v>1301563703.7040112</v>
      </c>
      <c r="D27" s="309">
        <f>E9*'VMT Vehicle Distribution'!$S$7</f>
        <v>453938863.02249372</v>
      </c>
      <c r="E27" s="309">
        <f>F9*'VMT Vehicle Distribution'!$S$7</f>
        <v>963993440.91313422</v>
      </c>
      <c r="F27" s="309">
        <f>G9*'VMT Vehicle Distribution'!$S$7</f>
        <v>77469988.682873577</v>
      </c>
      <c r="G27" s="309">
        <f>H9*'VMT Vehicle Distribution'!$S$7</f>
        <v>27195734.767641477</v>
      </c>
      <c r="H27" s="62"/>
    </row>
    <row r="28" spans="1:15" ht="13">
      <c r="A28" s="74" t="s">
        <v>14</v>
      </c>
      <c r="B28" s="80">
        <f>(C12*'VMT Vehicle Distribution'!$S$10)+(C10*'VMT Vehicle Distribution'!$S$10)</f>
        <v>973498284.96775806</v>
      </c>
      <c r="C28" s="80">
        <f>(D12*'VMT Vehicle Distribution'!$S$10)+(D10*'VMT Vehicle Distribution'!$S$10)</f>
        <v>337908726.39161706</v>
      </c>
      <c r="D28" s="80">
        <f>(E12*'VMT Vehicle Distribution'!$S$10)+(E10*'VMT Vehicle Distribution'!$S$10)</f>
        <v>107499079.58961502</v>
      </c>
      <c r="E28" s="80">
        <f>(F12*'VMT Vehicle Distribution'!$S$10)+(F10*'VMT Vehicle Distribution'!$S$10)</f>
        <v>277679408.30542576</v>
      </c>
      <c r="F28" s="80">
        <f>(G12*'VMT Vehicle Distribution'!$S$10)+(G10*'VMT Vehicle Distribution'!$S$10)</f>
        <v>22315318.45124536</v>
      </c>
      <c r="G28" s="80">
        <f>(H12*'VMT Vehicle Distribution'!$S$10)+(H10*'VMT Vehicle Distribution'!$S$10)</f>
        <v>7833762.3662218126</v>
      </c>
      <c r="H28" s="62"/>
    </row>
    <row r="29" spans="1:15" ht="13">
      <c r="A29" s="74" t="s">
        <v>15</v>
      </c>
      <c r="B29" s="80">
        <f>(C11*'VMT Vehicle Distribution'!$S$13)+(C13*'VMT Vehicle Distribution'!$S$16)+(C14*'VMT Vehicle Distribution'!$S$16)</f>
        <v>723318.27294702479</v>
      </c>
      <c r="C29" s="80">
        <f>(D11*'VMT Vehicle Distribution'!$S$13)+(D13*'VMT Vehicle Distribution'!$S$16)+(D14*'VMT Vehicle Distribution'!$S$16)</f>
        <v>287654.49649020453</v>
      </c>
      <c r="D29" s="80">
        <f>(E11*'VMT Vehicle Distribution'!$S$13)+(E13*'VMT Vehicle Distribution'!$S$16)+(E14*'VMT Vehicle Distribution'!$S$16)</f>
        <v>218729.41473154019</v>
      </c>
      <c r="E29" s="80">
        <f>(F11*'VMT Vehicle Distribution'!$S$13)+(F13*'VMT Vehicle Distribution'!$S$16)+(F14*'VMT Vehicle Distribution'!$S$16)</f>
        <v>138568.3726515217</v>
      </c>
      <c r="F29" s="80">
        <f>(G11*'VMT Vehicle Distribution'!$S$13)+(G13*'VMT Vehicle Distribution'!$S$16)+(G14*'VMT Vehicle Distribution'!$S$16)</f>
        <v>11135.854047875126</v>
      </c>
      <c r="G29" s="80">
        <f>(H11*'VMT Vehicle Distribution'!$S$13)+(H13*'VMT Vehicle Distribution'!$S$16)+(H14*'VMT Vehicle Distribution'!$S$16)</f>
        <v>3909.2265049488724</v>
      </c>
      <c r="H29" s="62"/>
    </row>
    <row r="30" spans="1:15" ht="13">
      <c r="A30" s="74" t="s">
        <v>16</v>
      </c>
      <c r="B30" s="80">
        <f>C9*'VMT Vehicle Distribution'!$S$8</f>
        <v>18206657.887397625</v>
      </c>
      <c r="C30" s="80">
        <f>D9*'VMT Vehicle Distribution'!$S$8</f>
        <v>4562116.2959887479</v>
      </c>
      <c r="D30" s="80">
        <f>E9*'VMT Vehicle Distribution'!$S$8</f>
        <v>1591102.977506256</v>
      </c>
      <c r="E30" s="80">
        <f>F9*'VMT Vehicle Distribution'!$S$8</f>
        <v>3378897.3782079215</v>
      </c>
      <c r="F30" s="80">
        <f>G9*'VMT Vehicle Distribution'!$S$8</f>
        <v>271540.37625235919</v>
      </c>
      <c r="G30" s="80">
        <f>H9*'VMT Vehicle Distribution'!$S$8</f>
        <v>95323.881890501565</v>
      </c>
      <c r="H30" s="62"/>
    </row>
    <row r="31" spans="1:15" ht="13">
      <c r="A31" s="74" t="s">
        <v>17</v>
      </c>
      <c r="B31" s="309">
        <f>(C12*'VMT Vehicle Distribution'!$S$11)+(C10*'VMT Vehicle Distribution'!$S$11)</f>
        <v>43690528.032241918</v>
      </c>
      <c r="C31" s="309">
        <f>(D12*'VMT Vehicle Distribution'!$S$11)+(D10*'VMT Vehicle Distribution'!$S$11)</f>
        <v>15165317.608382916</v>
      </c>
      <c r="D31" s="309">
        <f>(E12*'VMT Vehicle Distribution'!$S$11)+(E10*'VMT Vehicle Distribution'!$S$11)</f>
        <v>4824550.4103849884</v>
      </c>
      <c r="E31" s="309">
        <f>(F12*'VMT Vehicle Distribution'!$S$11)+(F10*'VMT Vehicle Distribution'!$S$11)</f>
        <v>12462230.452667268</v>
      </c>
      <c r="F31" s="309">
        <f>(G12*'VMT Vehicle Distribution'!$S$11)+(G10*'VMT Vehicle Distribution'!$S$11)</f>
        <v>1001509.7729471924</v>
      </c>
      <c r="G31" s="309">
        <f>(H12*'VMT Vehicle Distribution'!$S$11)+(H10*'VMT Vehicle Distribution'!$S$11)</f>
        <v>351578.65149261302</v>
      </c>
      <c r="H31" s="62"/>
    </row>
    <row r="32" spans="1:15" ht="13">
      <c r="A32" s="74" t="s">
        <v>18</v>
      </c>
      <c r="B32" s="80">
        <f>(C13*'VMT Vehicle Distribution'!$S$17)+(C14*'VMT Vehicle Distribution'!$S$17)</f>
        <v>3112881.6211459958</v>
      </c>
      <c r="C32" s="80">
        <f>(D13*'VMT Vehicle Distribution'!$S$17)+(D14*'VMT Vehicle Distribution'!$S$17)</f>
        <v>638940.03727029182</v>
      </c>
      <c r="D32" s="80">
        <f>(E13*'VMT Vehicle Distribution'!$S$17)+(E14*'VMT Vehicle Distribution'!$S$17)</f>
        <v>256621.92642448097</v>
      </c>
      <c r="E32" s="80">
        <f>(F13*'VMT Vehicle Distribution'!$S$17)+(F14*'VMT Vehicle Distribution'!$S$17)</f>
        <v>595833.49477715418</v>
      </c>
      <c r="F32" s="80">
        <f>(G13*'VMT Vehicle Distribution'!$S$17)+(G14*'VMT Vehicle Distribution'!$S$17)</f>
        <v>47883.327975280874</v>
      </c>
      <c r="G32" s="80">
        <f>(H13*'VMT Vehicle Distribution'!$S$17)+(H14*'VMT Vehicle Distribution'!$S$17)</f>
        <v>16809.377535066174</v>
      </c>
      <c r="H32" s="62"/>
    </row>
    <row r="33" spans="1:8" ht="13">
      <c r="A33" s="74" t="s">
        <v>19</v>
      </c>
      <c r="B33" s="80">
        <f t="shared" ref="B33:G33" si="3">C15</f>
        <v>81156885</v>
      </c>
      <c r="C33" s="80">
        <f t="shared" si="3"/>
        <v>22787502</v>
      </c>
      <c r="D33" s="80">
        <f t="shared" si="3"/>
        <v>3980519</v>
      </c>
      <c r="E33" s="80">
        <f t="shared" si="3"/>
        <v>27901236.339606237</v>
      </c>
      <c r="F33" s="80">
        <f t="shared" si="3"/>
        <v>2242243.9528426733</v>
      </c>
      <c r="G33" s="80">
        <f t="shared" si="3"/>
        <v>787136.70755109051</v>
      </c>
      <c r="H33" s="62"/>
    </row>
    <row r="34" spans="1:8" ht="13">
      <c r="A34" s="74" t="s">
        <v>318</v>
      </c>
      <c r="B34" s="80">
        <f>(C11*'VMT Vehicle Distribution'!$S$14)</f>
        <v>4760881.1059069792</v>
      </c>
      <c r="C34" s="80">
        <f>(D11*'VMT Vehicle Distribution'!$S$14)</f>
        <v>2554687.4662395036</v>
      </c>
      <c r="D34" s="80">
        <f>(E11*'VMT Vehicle Distribution'!$S$14)</f>
        <v>2195630.6588439788</v>
      </c>
      <c r="E34" s="80">
        <f>(F11*'VMT Vehicle Distribution'!$S$14)</f>
        <v>912621.35455987067</v>
      </c>
      <c r="F34" s="80">
        <f>(G11*'VMT Vehicle Distribution'!$S$14)</f>
        <v>73341.542596525614</v>
      </c>
      <c r="G34" s="80">
        <f>(H11*'VMT Vehicle Distribution'!$S$14)</f>
        <v>25746.449351756968</v>
      </c>
      <c r="H34" s="62"/>
    </row>
    <row r="35" spans="1:8" ht="13">
      <c r="A35" s="81" t="s">
        <v>89</v>
      </c>
      <c r="B35" s="77">
        <f t="shared" ref="B35:G35" si="4">SUM(B27:B34)</f>
        <v>6319476704.000001</v>
      </c>
      <c r="C35" s="77">
        <f t="shared" si="4"/>
        <v>1685468648</v>
      </c>
      <c r="D35" s="77">
        <f t="shared" si="4"/>
        <v>574505097</v>
      </c>
      <c r="E35" s="77">
        <f t="shared" si="4"/>
        <v>1287062236.6110301</v>
      </c>
      <c r="F35" s="77">
        <f t="shared" si="4"/>
        <v>103432961.96078084</v>
      </c>
      <c r="G35" s="77">
        <f t="shared" si="4"/>
        <v>36310001.42818927</v>
      </c>
      <c r="H35" s="62"/>
    </row>
    <row r="36" spans="1:8" ht="13">
      <c r="A36" s="82" t="s">
        <v>88</v>
      </c>
      <c r="B36" s="82">
        <f>B35-C6</f>
        <v>0</v>
      </c>
      <c r="C36" s="82">
        <f>C35-D6</f>
        <v>0</v>
      </c>
      <c r="D36" s="82">
        <f>D35-E6</f>
        <v>0</v>
      </c>
      <c r="E36" s="82">
        <f>E35-F6</f>
        <v>0</v>
      </c>
      <c r="F36" s="62"/>
      <c r="G36" s="62"/>
      <c r="H36" s="62"/>
    </row>
    <row r="37" spans="1:8" ht="13">
      <c r="A37" s="73"/>
      <c r="B37" s="32" t="s">
        <v>166</v>
      </c>
      <c r="C37" s="245" t="s">
        <v>167</v>
      </c>
      <c r="D37" s="245" t="s">
        <v>168</v>
      </c>
      <c r="E37" s="245" t="s">
        <v>169</v>
      </c>
      <c r="F37" s="248" t="s">
        <v>170</v>
      </c>
      <c r="G37" s="31" t="s">
        <v>171</v>
      </c>
      <c r="H37" s="62"/>
    </row>
    <row r="38" spans="1:8" ht="13">
      <c r="A38" s="74" t="s">
        <v>13</v>
      </c>
      <c r="B38" s="83">
        <f t="shared" ref="B38:G38" si="5">B27/B$35</f>
        <v>0.82195528370644677</v>
      </c>
      <c r="C38" s="83">
        <f t="shared" si="5"/>
        <v>0.77222658828359958</v>
      </c>
      <c r="D38" s="83">
        <f t="shared" si="5"/>
        <v>0.79013896550772245</v>
      </c>
      <c r="E38" s="83">
        <f t="shared" si="5"/>
        <v>0.7489874331574129</v>
      </c>
      <c r="F38" s="83">
        <f t="shared" si="5"/>
        <v>0.7489874331574129</v>
      </c>
      <c r="G38" s="83">
        <f t="shared" si="5"/>
        <v>0.7489874331574129</v>
      </c>
      <c r="H38" s="62"/>
    </row>
    <row r="39" spans="1:8" ht="13">
      <c r="A39" s="74" t="s">
        <v>14</v>
      </c>
      <c r="B39" s="83">
        <f t="shared" ref="B39:G45" si="6">B28/B$35</f>
        <v>0.15404729387665417</v>
      </c>
      <c r="C39" s="83">
        <f t="shared" si="6"/>
        <v>0.20048354313358729</v>
      </c>
      <c r="D39" s="83">
        <f t="shared" si="6"/>
        <v>0.18711597190514573</v>
      </c>
      <c r="E39" s="83">
        <f t="shared" si="6"/>
        <v>0.21574668295496321</v>
      </c>
      <c r="F39" s="83">
        <f t="shared" si="6"/>
        <v>0.21574668295496327</v>
      </c>
      <c r="G39" s="83">
        <f t="shared" si="6"/>
        <v>0.21574668295496324</v>
      </c>
      <c r="H39" s="62"/>
    </row>
    <row r="40" spans="1:8" ht="13">
      <c r="A40" s="74" t="s">
        <v>15</v>
      </c>
      <c r="B40" s="83">
        <f t="shared" si="6"/>
        <v>1.1445857099040976E-4</v>
      </c>
      <c r="C40" s="83">
        <f t="shared" si="6"/>
        <v>1.7066736710382555E-4</v>
      </c>
      <c r="D40" s="83">
        <f t="shared" si="6"/>
        <v>3.8072667392111961E-4</v>
      </c>
      <c r="E40" s="83">
        <f t="shared" si="6"/>
        <v>1.0766252688478123E-4</v>
      </c>
      <c r="F40" s="83">
        <f t="shared" si="6"/>
        <v>1.0766252688478126E-4</v>
      </c>
      <c r="G40" s="83">
        <f t="shared" si="6"/>
        <v>1.0766252688478123E-4</v>
      </c>
      <c r="H40" s="62"/>
    </row>
    <row r="41" spans="1:8" ht="13">
      <c r="A41" s="74" t="s">
        <v>16</v>
      </c>
      <c r="B41" s="83">
        <f t="shared" si="6"/>
        <v>2.8810388486555328E-3</v>
      </c>
      <c r="C41" s="83">
        <f t="shared" si="6"/>
        <v>2.7067345936112293E-3</v>
      </c>
      <c r="D41" s="83">
        <f t="shared" si="6"/>
        <v>2.7695193407592275E-3</v>
      </c>
      <c r="E41" s="83">
        <f t="shared" si="6"/>
        <v>2.6252789353100069E-3</v>
      </c>
      <c r="F41" s="83">
        <f t="shared" si="6"/>
        <v>2.6252789353100069E-3</v>
      </c>
      <c r="G41" s="83">
        <f t="shared" si="6"/>
        <v>2.6252789353100069E-3</v>
      </c>
      <c r="H41" s="62"/>
    </row>
    <row r="42" spans="1:8" ht="13">
      <c r="A42" s="74" t="s">
        <v>17</v>
      </c>
      <c r="B42" s="83">
        <f t="shared" si="6"/>
        <v>6.9136306815701038E-3</v>
      </c>
      <c r="C42" s="83">
        <f t="shared" si="6"/>
        <v>8.9976859708297083E-3</v>
      </c>
      <c r="D42" s="83">
        <f t="shared" si="6"/>
        <v>8.3977504039185018E-3</v>
      </c>
      <c r="E42" s="83">
        <f t="shared" si="6"/>
        <v>9.6826945101595313E-3</v>
      </c>
      <c r="F42" s="83">
        <f t="shared" si="6"/>
        <v>9.682694510159533E-3</v>
      </c>
      <c r="G42" s="83">
        <f t="shared" si="6"/>
        <v>9.6826945101595313E-3</v>
      </c>
      <c r="H42" s="62"/>
    </row>
    <row r="43" spans="1:8" ht="13">
      <c r="A43" s="74" t="s">
        <v>18</v>
      </c>
      <c r="B43" s="83">
        <f t="shared" si="6"/>
        <v>4.925853463745905E-4</v>
      </c>
      <c r="C43" s="83">
        <f t="shared" si="6"/>
        <v>3.7908746509670573E-4</v>
      </c>
      <c r="D43" s="83">
        <f t="shared" si="6"/>
        <v>4.4668346332266042E-4</v>
      </c>
      <c r="E43" s="83">
        <f t="shared" si="6"/>
        <v>4.629407015670402E-4</v>
      </c>
      <c r="F43" s="83">
        <f t="shared" si="6"/>
        <v>4.6294070156704026E-4</v>
      </c>
      <c r="G43" s="83">
        <f t="shared" si="6"/>
        <v>4.6294070156704026E-4</v>
      </c>
      <c r="H43" s="62"/>
    </row>
    <row r="44" spans="1:8" ht="13">
      <c r="A44" s="74" t="s">
        <v>19</v>
      </c>
      <c r="B44" s="83">
        <f t="shared" si="6"/>
        <v>1.2842342618120678E-2</v>
      </c>
      <c r="C44" s="83">
        <f t="shared" si="6"/>
        <v>1.3519979755802613E-2</v>
      </c>
      <c r="D44" s="83">
        <f t="shared" si="6"/>
        <v>6.9286051956472024E-3</v>
      </c>
      <c r="E44" s="83">
        <f t="shared" si="6"/>
        <v>2.1678234001389955E-2</v>
      </c>
      <c r="F44" s="83">
        <f t="shared" si="6"/>
        <v>2.1678234001389955E-2</v>
      </c>
      <c r="G44" s="83">
        <f t="shared" si="6"/>
        <v>2.1678234001389955E-2</v>
      </c>
      <c r="H44" s="62"/>
    </row>
    <row r="45" spans="1:8" ht="13">
      <c r="A45" s="457" t="s">
        <v>318</v>
      </c>
      <c r="B45" s="83">
        <f t="shared" si="6"/>
        <v>7.5336635118751418E-4</v>
      </c>
      <c r="C45" s="83">
        <f t="shared" si="6"/>
        <v>1.5157134303690136E-3</v>
      </c>
      <c r="D45" s="83">
        <f t="shared" si="6"/>
        <v>3.8217775095631202E-3</v>
      </c>
      <c r="E45" s="83">
        <f t="shared" si="6"/>
        <v>7.0907321231248178E-4</v>
      </c>
      <c r="F45" s="83">
        <f t="shared" si="6"/>
        <v>7.0907321231248189E-4</v>
      </c>
      <c r="G45" s="83">
        <f t="shared" si="6"/>
        <v>7.0907321231248178E-4</v>
      </c>
      <c r="H45" s="62"/>
    </row>
    <row r="46" spans="1:8" ht="13">
      <c r="A46" s="6"/>
      <c r="B46" s="62"/>
      <c r="C46" s="62"/>
      <c r="D46" s="62"/>
      <c r="E46" s="62"/>
      <c r="F46" s="62"/>
      <c r="G46" s="62"/>
      <c r="H46" s="62"/>
    </row>
    <row r="50" spans="1:7" ht="15.5">
      <c r="A50" s="10" t="s">
        <v>173</v>
      </c>
    </row>
    <row r="51" spans="1:7" ht="13">
      <c r="A51" s="73"/>
      <c r="B51" s="32" t="s">
        <v>166</v>
      </c>
      <c r="C51" s="245" t="s">
        <v>167</v>
      </c>
      <c r="D51" s="245" t="s">
        <v>168</v>
      </c>
      <c r="E51" s="245" t="s">
        <v>169</v>
      </c>
      <c r="F51" s="248" t="s">
        <v>170</v>
      </c>
      <c r="G51" s="31" t="s">
        <v>171</v>
      </c>
    </row>
    <row r="52" spans="1:7" ht="13">
      <c r="A52" s="74" t="s">
        <v>13</v>
      </c>
      <c r="B52" s="75">
        <f t="shared" ref="B52:G52" si="7">B27</f>
        <v>5194327267.1126022</v>
      </c>
      <c r="C52" s="75">
        <f t="shared" si="7"/>
        <v>1301563703.7040112</v>
      </c>
      <c r="D52" s="75">
        <f t="shared" si="7"/>
        <v>453938863.02249372</v>
      </c>
      <c r="E52" s="75">
        <f t="shared" si="7"/>
        <v>963993440.91313422</v>
      </c>
      <c r="F52" s="75">
        <f t="shared" si="7"/>
        <v>77469988.682873577</v>
      </c>
      <c r="G52" s="75">
        <f t="shared" si="7"/>
        <v>27195734.767641477</v>
      </c>
    </row>
    <row r="53" spans="1:7" ht="13">
      <c r="A53" s="74" t="s">
        <v>14</v>
      </c>
      <c r="B53" s="75">
        <f t="shared" ref="B53:G59" si="8">B28</f>
        <v>973498284.96775806</v>
      </c>
      <c r="C53" s="75">
        <f t="shared" si="8"/>
        <v>337908726.39161706</v>
      </c>
      <c r="D53" s="75">
        <f t="shared" si="8"/>
        <v>107499079.58961502</v>
      </c>
      <c r="E53" s="75">
        <f t="shared" si="8"/>
        <v>277679408.30542576</v>
      </c>
      <c r="F53" s="75">
        <f t="shared" si="8"/>
        <v>22315318.45124536</v>
      </c>
      <c r="G53" s="75">
        <f t="shared" si="8"/>
        <v>7833762.3662218126</v>
      </c>
    </row>
    <row r="54" spans="1:7" ht="13">
      <c r="A54" s="74" t="s">
        <v>15</v>
      </c>
      <c r="B54" s="75">
        <f t="shared" si="8"/>
        <v>723318.27294702479</v>
      </c>
      <c r="C54" s="75">
        <f t="shared" si="8"/>
        <v>287654.49649020453</v>
      </c>
      <c r="D54" s="75">
        <f t="shared" si="8"/>
        <v>218729.41473154019</v>
      </c>
      <c r="E54" s="75">
        <f t="shared" si="8"/>
        <v>138568.3726515217</v>
      </c>
      <c r="F54" s="75">
        <f t="shared" si="8"/>
        <v>11135.854047875126</v>
      </c>
      <c r="G54" s="75">
        <f t="shared" si="8"/>
        <v>3909.2265049488724</v>
      </c>
    </row>
    <row r="55" spans="1:7" ht="13">
      <c r="A55" s="74" t="s">
        <v>16</v>
      </c>
      <c r="B55" s="75">
        <f t="shared" si="8"/>
        <v>18206657.887397625</v>
      </c>
      <c r="C55" s="75">
        <f t="shared" si="8"/>
        <v>4562116.2959887479</v>
      </c>
      <c r="D55" s="75">
        <f t="shared" si="8"/>
        <v>1591102.977506256</v>
      </c>
      <c r="E55" s="75">
        <f t="shared" si="8"/>
        <v>3378897.3782079215</v>
      </c>
      <c r="F55" s="75">
        <f t="shared" si="8"/>
        <v>271540.37625235919</v>
      </c>
      <c r="G55" s="75">
        <f t="shared" si="8"/>
        <v>95323.881890501565</v>
      </c>
    </row>
    <row r="56" spans="1:7" ht="13">
      <c r="A56" s="74" t="s">
        <v>17</v>
      </c>
      <c r="B56" s="75">
        <f t="shared" si="8"/>
        <v>43690528.032241918</v>
      </c>
      <c r="C56" s="75">
        <f t="shared" si="8"/>
        <v>15165317.608382916</v>
      </c>
      <c r="D56" s="75">
        <f t="shared" si="8"/>
        <v>4824550.4103849884</v>
      </c>
      <c r="E56" s="75">
        <f t="shared" si="8"/>
        <v>12462230.452667268</v>
      </c>
      <c r="F56" s="75">
        <f t="shared" si="8"/>
        <v>1001509.7729471924</v>
      </c>
      <c r="G56" s="75">
        <f t="shared" si="8"/>
        <v>351578.65149261302</v>
      </c>
    </row>
    <row r="57" spans="1:7" ht="13">
      <c r="A57" s="74" t="s">
        <v>18</v>
      </c>
      <c r="B57" s="75">
        <f t="shared" si="8"/>
        <v>3112881.6211459958</v>
      </c>
      <c r="C57" s="75">
        <f t="shared" si="8"/>
        <v>638940.03727029182</v>
      </c>
      <c r="D57" s="75">
        <f t="shared" si="8"/>
        <v>256621.92642448097</v>
      </c>
      <c r="E57" s="75">
        <f t="shared" si="8"/>
        <v>595833.49477715418</v>
      </c>
      <c r="F57" s="75">
        <f t="shared" si="8"/>
        <v>47883.327975280874</v>
      </c>
      <c r="G57" s="75">
        <f t="shared" si="8"/>
        <v>16809.377535066174</v>
      </c>
    </row>
    <row r="58" spans="1:7" ht="13">
      <c r="A58" s="74" t="s">
        <v>19</v>
      </c>
      <c r="B58" s="75">
        <f t="shared" si="8"/>
        <v>81156885</v>
      </c>
      <c r="C58" s="75">
        <f t="shared" si="8"/>
        <v>22787502</v>
      </c>
      <c r="D58" s="75">
        <f t="shared" si="8"/>
        <v>3980519</v>
      </c>
      <c r="E58" s="75">
        <f t="shared" si="8"/>
        <v>27901236.339606237</v>
      </c>
      <c r="F58" s="75">
        <f t="shared" si="8"/>
        <v>2242243.9528426733</v>
      </c>
      <c r="G58" s="75">
        <f t="shared" si="8"/>
        <v>787136.70755109051</v>
      </c>
    </row>
    <row r="59" spans="1:7" ht="13">
      <c r="A59" s="74" t="s">
        <v>318</v>
      </c>
      <c r="B59" s="75">
        <f t="shared" si="8"/>
        <v>4760881.1059069792</v>
      </c>
      <c r="C59" s="75">
        <f t="shared" si="8"/>
        <v>2554687.4662395036</v>
      </c>
      <c r="D59" s="75">
        <f t="shared" si="8"/>
        <v>2195630.6588439788</v>
      </c>
      <c r="E59" s="75">
        <f t="shared" si="8"/>
        <v>912621.35455987067</v>
      </c>
      <c r="F59" s="75">
        <f t="shared" si="8"/>
        <v>73341.542596525614</v>
      </c>
      <c r="G59" s="75">
        <f t="shared" si="8"/>
        <v>25746.449351756968</v>
      </c>
    </row>
    <row r="60" spans="1:7" ht="13">
      <c r="A60" s="76" t="s">
        <v>89</v>
      </c>
      <c r="B60" s="77">
        <f t="shared" ref="B60:G60" si="9">SUM(B52:B59)</f>
        <v>6319476704.000001</v>
      </c>
      <c r="C60" s="77">
        <f t="shared" si="9"/>
        <v>1685468648</v>
      </c>
      <c r="D60" s="77">
        <f t="shared" si="9"/>
        <v>574505097</v>
      </c>
      <c r="E60" s="77">
        <f t="shared" si="9"/>
        <v>1287062236.6110301</v>
      </c>
      <c r="F60" s="77">
        <f t="shared" si="9"/>
        <v>103432961.96078084</v>
      </c>
      <c r="G60" s="77">
        <f t="shared" si="9"/>
        <v>36310001.42818927</v>
      </c>
    </row>
    <row r="61" spans="1:7" ht="13">
      <c r="A61" s="71" t="s">
        <v>91</v>
      </c>
      <c r="B61" s="72">
        <f t="shared" ref="B61:G61" si="10">B60-B35</f>
        <v>0</v>
      </c>
      <c r="C61" s="72">
        <f t="shared" si="10"/>
        <v>0</v>
      </c>
      <c r="D61" s="72">
        <f t="shared" si="10"/>
        <v>0</v>
      </c>
      <c r="E61" s="72">
        <f t="shared" si="10"/>
        <v>0</v>
      </c>
      <c r="F61" s="72">
        <f t="shared" si="10"/>
        <v>0</v>
      </c>
      <c r="G61" s="72">
        <f t="shared" si="10"/>
        <v>0</v>
      </c>
    </row>
  </sheetData>
  <phoneticPr fontId="3" type="noConversion"/>
  <pageMargins left="0.75" right="0.75" top="1" bottom="1" header="0.5" footer="0.5"/>
  <pageSetup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tint="0.59999389629810485"/>
  </sheetPr>
  <dimension ref="A1:I48"/>
  <sheetViews>
    <sheetView workbookViewId="0">
      <selection activeCell="D29" sqref="D29"/>
    </sheetView>
  </sheetViews>
  <sheetFormatPr defaultRowHeight="12.5"/>
  <cols>
    <col min="1" max="1" width="30.26953125" customWidth="1"/>
    <col min="2" max="2" width="27.26953125" customWidth="1"/>
    <col min="3" max="3" width="40.7265625" customWidth="1"/>
    <col min="4" max="4" width="21.453125" customWidth="1"/>
    <col min="5" max="5" width="14.7265625" customWidth="1"/>
  </cols>
  <sheetData>
    <row r="1" spans="1:9" ht="31">
      <c r="A1" s="4" t="s">
        <v>256</v>
      </c>
      <c r="B1" s="5"/>
      <c r="D1" s="28" t="s">
        <v>45</v>
      </c>
      <c r="E1" s="28"/>
      <c r="F1" s="28"/>
      <c r="G1" s="28"/>
      <c r="H1" s="28"/>
      <c r="I1" s="28"/>
    </row>
    <row r="2" spans="1:9" ht="15.5">
      <c r="A2" s="4" t="s">
        <v>283</v>
      </c>
      <c r="B2" s="5"/>
      <c r="D2" s="65"/>
      <c r="E2" s="65"/>
      <c r="F2" s="65"/>
      <c r="G2" s="65"/>
      <c r="H2" s="65"/>
      <c r="I2" s="65"/>
    </row>
    <row r="3" spans="1:9" ht="16" thickBot="1">
      <c r="A3" s="64" t="s">
        <v>79</v>
      </c>
      <c r="D3" s="66"/>
      <c r="E3" s="66"/>
      <c r="F3" s="29" t="s">
        <v>46</v>
      </c>
      <c r="G3" s="30"/>
      <c r="H3" s="67"/>
      <c r="I3" s="30"/>
    </row>
    <row r="4" spans="1:9" ht="26.5" thickTop="1">
      <c r="A4" s="69" t="s">
        <v>80</v>
      </c>
      <c r="B4" s="70" t="s">
        <v>90</v>
      </c>
      <c r="D4" s="1" t="s">
        <v>47</v>
      </c>
      <c r="E4" s="1" t="s">
        <v>48</v>
      </c>
      <c r="F4" s="31">
        <v>1987</v>
      </c>
      <c r="G4" s="32">
        <v>1992</v>
      </c>
      <c r="H4" s="31">
        <v>1997</v>
      </c>
      <c r="I4" s="33">
        <v>2002</v>
      </c>
    </row>
    <row r="5" spans="1:9">
      <c r="A5" s="321" t="s">
        <v>255</v>
      </c>
      <c r="B5" s="317">
        <f>SUM(B6:B11)</f>
        <v>16648663680.000004</v>
      </c>
      <c r="D5" s="34"/>
      <c r="E5" s="2"/>
      <c r="F5" s="2"/>
      <c r="G5" s="35"/>
      <c r="H5" s="36"/>
    </row>
    <row r="6" spans="1:9">
      <c r="A6" s="310" t="s">
        <v>250</v>
      </c>
      <c r="B6" s="317">
        <f>'FHWA Data (2010, 2015-2022)'!E87</f>
        <v>12315375085.939203</v>
      </c>
      <c r="D6" s="37" t="s">
        <v>49</v>
      </c>
      <c r="E6" s="2"/>
      <c r="F6" s="38">
        <v>160.80000000000001</v>
      </c>
      <c r="G6" s="39">
        <v>280.3</v>
      </c>
      <c r="H6" s="40">
        <v>294.2</v>
      </c>
      <c r="I6" s="40">
        <v>351.4</v>
      </c>
    </row>
    <row r="7" spans="1:9">
      <c r="A7" s="85" t="s">
        <v>2</v>
      </c>
      <c r="B7" s="317">
        <f>'FHWA Data (2010, 2015-2022)'!E89</f>
        <v>88945546.060800016</v>
      </c>
      <c r="D7" s="2"/>
      <c r="E7" s="2"/>
      <c r="F7" s="38"/>
      <c r="G7" s="41"/>
      <c r="H7" s="42"/>
      <c r="I7" s="42"/>
    </row>
    <row r="8" spans="1:9">
      <c r="A8" s="310" t="s">
        <v>251</v>
      </c>
      <c r="B8" s="317">
        <f>'FHWA Data (2010, 2015-2022)'!E88</f>
        <v>3625215536.4480004</v>
      </c>
      <c r="D8" s="43" t="s">
        <v>50</v>
      </c>
      <c r="E8" s="43" t="s">
        <v>51</v>
      </c>
      <c r="F8" s="38">
        <v>60.5</v>
      </c>
      <c r="G8" s="39">
        <v>61.7</v>
      </c>
      <c r="H8" s="44" t="s">
        <v>52</v>
      </c>
      <c r="I8" s="40">
        <v>74</v>
      </c>
    </row>
    <row r="9" spans="1:9">
      <c r="A9" s="310" t="s">
        <v>252</v>
      </c>
      <c r="B9" s="317">
        <f>'FHWA Data (2010, 2015-2022)'!E90</f>
        <v>357247974.75840008</v>
      </c>
      <c r="D9" s="43"/>
      <c r="E9" s="43" t="s">
        <v>55</v>
      </c>
      <c r="F9" s="38"/>
      <c r="G9" s="39"/>
      <c r="H9" s="40"/>
      <c r="I9" s="40"/>
    </row>
    <row r="10" spans="1:9">
      <c r="A10" s="310" t="s">
        <v>253</v>
      </c>
      <c r="B10" s="317">
        <f>'FHWA Data (2010, 2015-2022)'!E91</f>
        <v>113185485.38880001</v>
      </c>
      <c r="D10" s="2"/>
      <c r="E10" s="2" t="s">
        <v>56</v>
      </c>
      <c r="F10" s="38">
        <v>91.2</v>
      </c>
      <c r="G10" s="39">
        <v>93.8</v>
      </c>
      <c r="H10" s="40">
        <v>94.9</v>
      </c>
      <c r="I10" s="40">
        <v>95.9</v>
      </c>
    </row>
    <row r="11" spans="1:9" ht="13" thickBot="1">
      <c r="A11" s="322" t="s">
        <v>200</v>
      </c>
      <c r="B11" s="323">
        <f>'FHWA Data (2010, 2015-2022)'!E86</f>
        <v>148694051.4048</v>
      </c>
      <c r="D11" s="43" t="s">
        <v>57</v>
      </c>
      <c r="E11" s="43" t="s">
        <v>58</v>
      </c>
      <c r="F11" s="38">
        <v>94.6</v>
      </c>
      <c r="G11" s="39">
        <v>95.6</v>
      </c>
      <c r="H11" s="40">
        <v>95.9</v>
      </c>
      <c r="I11" s="40">
        <v>96.9</v>
      </c>
    </row>
    <row r="12" spans="1:9" ht="13.5" thickTop="1">
      <c r="A12" s="6"/>
      <c r="D12" s="43" t="s">
        <v>59</v>
      </c>
      <c r="E12" s="43" t="s">
        <v>60</v>
      </c>
      <c r="F12" s="38">
        <v>57</v>
      </c>
      <c r="G12" s="39">
        <v>50</v>
      </c>
      <c r="H12" s="44" t="s">
        <v>61</v>
      </c>
      <c r="I12" s="40">
        <v>51.1</v>
      </c>
    </row>
    <row r="13" spans="1:9" ht="13">
      <c r="B13" s="62"/>
      <c r="D13" s="43" t="s">
        <v>62</v>
      </c>
      <c r="E13" s="43" t="s">
        <v>63</v>
      </c>
      <c r="F13" s="38">
        <v>62.1</v>
      </c>
      <c r="G13" s="39">
        <v>66.8</v>
      </c>
      <c r="H13" s="40">
        <v>74.099999999999994</v>
      </c>
      <c r="I13" s="40">
        <v>68</v>
      </c>
    </row>
    <row r="14" spans="1:9">
      <c r="A14" s="78"/>
      <c r="B14" s="79"/>
      <c r="D14" s="43" t="s">
        <v>64</v>
      </c>
      <c r="E14" s="43" t="s">
        <v>65</v>
      </c>
      <c r="F14" s="38">
        <v>49.6</v>
      </c>
      <c r="G14" s="39">
        <v>54.3</v>
      </c>
      <c r="H14" s="40">
        <v>48.3</v>
      </c>
      <c r="I14" s="40">
        <v>50.4</v>
      </c>
    </row>
    <row r="15" spans="1:9" ht="13">
      <c r="A15" s="84" t="s">
        <v>87</v>
      </c>
      <c r="D15" s="43" t="s">
        <v>66</v>
      </c>
      <c r="E15" s="43" t="s">
        <v>67</v>
      </c>
      <c r="F15" s="38">
        <v>96.4</v>
      </c>
      <c r="G15" s="39">
        <v>96.6</v>
      </c>
      <c r="H15" s="40">
        <v>97.7</v>
      </c>
      <c r="I15" s="40">
        <v>98.1</v>
      </c>
    </row>
    <row r="16" spans="1:9" ht="13">
      <c r="A16" s="73"/>
      <c r="B16" s="318" t="s">
        <v>90</v>
      </c>
      <c r="D16" s="43" t="s">
        <v>68</v>
      </c>
      <c r="E16" s="43" t="s">
        <v>69</v>
      </c>
      <c r="F16" s="38">
        <v>80.2</v>
      </c>
      <c r="G16" s="39">
        <v>79.3</v>
      </c>
      <c r="H16" s="44" t="s">
        <v>70</v>
      </c>
      <c r="I16" s="40">
        <v>70.5</v>
      </c>
    </row>
    <row r="17" spans="1:9" ht="13">
      <c r="A17" s="74" t="s">
        <v>13</v>
      </c>
      <c r="B17" s="309">
        <f>B6*'VMT Vehicle Distribution'!$T$7</f>
        <v>12276534119.12755</v>
      </c>
      <c r="D17" s="43" t="s">
        <v>71</v>
      </c>
      <c r="E17" s="2" t="s">
        <v>72</v>
      </c>
      <c r="F17" s="38">
        <v>94.6</v>
      </c>
      <c r="G17" s="39">
        <v>94.6</v>
      </c>
      <c r="H17" s="40">
        <v>95.1</v>
      </c>
      <c r="I17" s="40">
        <v>93.7</v>
      </c>
    </row>
    <row r="18" spans="1:9" ht="13">
      <c r="A18" s="74" t="s">
        <v>14</v>
      </c>
      <c r="B18" s="80">
        <f>B8*'VMT Vehicle Distribution'!$T$10</f>
        <v>3471399811.9634156</v>
      </c>
      <c r="D18" s="3"/>
      <c r="E18" s="3"/>
      <c r="F18" s="45"/>
      <c r="G18" s="45"/>
      <c r="H18" s="46"/>
      <c r="I18" s="47"/>
    </row>
    <row r="19" spans="1:9" ht="13">
      <c r="A19" s="74" t="s">
        <v>15</v>
      </c>
      <c r="B19" s="80">
        <f>(B7*'VMT Vehicle Distribution'!$T$13)+(B9*'VMT Vehicle Distribution'!$T$16)+(B10*'VMT Vehicle Distribution'!$T$16)</f>
        <v>45599079.17784977</v>
      </c>
      <c r="D19" s="49" t="s">
        <v>258</v>
      </c>
      <c r="F19" s="48"/>
      <c r="G19" s="48"/>
      <c r="H19" s="48"/>
      <c r="I19" s="48"/>
    </row>
    <row r="20" spans="1:9" ht="13">
      <c r="A20" s="74" t="s">
        <v>16</v>
      </c>
      <c r="B20" s="80">
        <f>B6*'VMT Vehicle Distribution'!$T$8</f>
        <v>38840966.811652243</v>
      </c>
      <c r="D20" s="22" t="s">
        <v>74</v>
      </c>
    </row>
    <row r="21" spans="1:9" ht="13">
      <c r="A21" s="74" t="s">
        <v>17</v>
      </c>
      <c r="B21" s="309">
        <f>B8*'VMT Vehicle Distribution'!$T$11</f>
        <v>153815724.48458499</v>
      </c>
      <c r="D21" s="22" t="s">
        <v>75</v>
      </c>
    </row>
    <row r="22" spans="1:9" ht="13">
      <c r="A22" s="74" t="s">
        <v>18</v>
      </c>
      <c r="B22" s="80">
        <f>(B7*'VMT Vehicle Distribution'!$T$14)+(B9*'VMT Vehicle Distribution'!$T$17)+(B10*'VMT Vehicle Distribution'!$T$17)</f>
        <v>513779927.03015035</v>
      </c>
      <c r="D22" s="50" t="s">
        <v>76</v>
      </c>
    </row>
    <row r="23" spans="1:9" ht="13">
      <c r="A23" s="74" t="s">
        <v>19</v>
      </c>
      <c r="B23" s="80">
        <f>B11</f>
        <v>148694051.4048</v>
      </c>
      <c r="D23" s="22" t="s">
        <v>77</v>
      </c>
    </row>
    <row r="24" spans="1:9" ht="13">
      <c r="A24" s="81" t="s">
        <v>89</v>
      </c>
      <c r="B24" s="77">
        <f>SUM(B17:B23)</f>
        <v>16648663680.000002</v>
      </c>
    </row>
    <row r="25" spans="1:9">
      <c r="A25" s="82" t="s">
        <v>88</v>
      </c>
      <c r="B25" s="82">
        <f>B24-'FHWA Data (2010, 2015-2022)'!E92</f>
        <v>0</v>
      </c>
    </row>
    <row r="26" spans="1:9" ht="13">
      <c r="A26" s="73"/>
      <c r="B26" s="318" t="s">
        <v>90</v>
      </c>
    </row>
    <row r="27" spans="1:9" ht="13">
      <c r="A27" s="74" t="s">
        <v>13</v>
      </c>
      <c r="B27" s="83">
        <f t="shared" ref="B27:B33" si="0">B17/B$24</f>
        <v>0.73738855893132849</v>
      </c>
    </row>
    <row r="28" spans="1:9" ht="13">
      <c r="A28" s="74" t="s">
        <v>14</v>
      </c>
      <c r="B28" s="83">
        <f t="shared" si="0"/>
        <v>0.20850921603597528</v>
      </c>
    </row>
    <row r="29" spans="1:9" ht="13">
      <c r="A29" s="74" t="s">
        <v>15</v>
      </c>
      <c r="B29" s="83">
        <f t="shared" si="0"/>
        <v>2.7389032570000094E-3</v>
      </c>
    </row>
    <row r="30" spans="1:9" ht="13">
      <c r="A30" s="74" t="s">
        <v>16</v>
      </c>
      <c r="B30" s="83">
        <f t="shared" si="0"/>
        <v>2.3329780430552992E-3</v>
      </c>
    </row>
    <row r="31" spans="1:9" ht="13">
      <c r="A31" s="74" t="s">
        <v>17</v>
      </c>
      <c r="B31" s="83">
        <f t="shared" si="0"/>
        <v>9.2389231617047707E-3</v>
      </c>
    </row>
    <row r="32" spans="1:9" ht="13">
      <c r="A32" s="74" t="s">
        <v>18</v>
      </c>
      <c r="B32" s="83">
        <f t="shared" si="0"/>
        <v>3.086013009244417E-2</v>
      </c>
    </row>
    <row r="33" spans="1:2" ht="13">
      <c r="A33" s="74" t="s">
        <v>19</v>
      </c>
      <c r="B33" s="83">
        <f t="shared" si="0"/>
        <v>8.9312904784920235E-3</v>
      </c>
    </row>
    <row r="34" spans="1:2" ht="13">
      <c r="A34" s="6"/>
      <c r="B34" s="62"/>
    </row>
    <row r="38" spans="1:2" ht="15.5">
      <c r="A38" s="10" t="s">
        <v>173</v>
      </c>
    </row>
    <row r="39" spans="1:2" ht="13">
      <c r="A39" s="73"/>
      <c r="B39" s="318" t="s">
        <v>90</v>
      </c>
    </row>
    <row r="40" spans="1:2" ht="13">
      <c r="A40" s="74" t="s">
        <v>13</v>
      </c>
      <c r="B40" s="319">
        <f t="shared" ref="B40:B46" si="1">B17</f>
        <v>12276534119.12755</v>
      </c>
    </row>
    <row r="41" spans="1:2" ht="13">
      <c r="A41" s="74" t="s">
        <v>14</v>
      </c>
      <c r="B41" s="319">
        <f t="shared" si="1"/>
        <v>3471399811.9634156</v>
      </c>
    </row>
    <row r="42" spans="1:2" ht="13">
      <c r="A42" s="74" t="s">
        <v>15</v>
      </c>
      <c r="B42" s="319">
        <f t="shared" si="1"/>
        <v>45599079.17784977</v>
      </c>
    </row>
    <row r="43" spans="1:2" ht="13">
      <c r="A43" s="74" t="s">
        <v>16</v>
      </c>
      <c r="B43" s="319">
        <f t="shared" si="1"/>
        <v>38840966.811652243</v>
      </c>
    </row>
    <row r="44" spans="1:2" ht="13">
      <c r="A44" s="74" t="s">
        <v>17</v>
      </c>
      <c r="B44" s="319">
        <f t="shared" si="1"/>
        <v>153815724.48458499</v>
      </c>
    </row>
    <row r="45" spans="1:2" ht="13">
      <c r="A45" s="74" t="s">
        <v>18</v>
      </c>
      <c r="B45" s="319">
        <f t="shared" si="1"/>
        <v>513779927.03015035</v>
      </c>
    </row>
    <row r="46" spans="1:2" ht="13">
      <c r="A46" s="74" t="s">
        <v>19</v>
      </c>
      <c r="B46" s="319">
        <f t="shared" si="1"/>
        <v>148694051.4048</v>
      </c>
    </row>
    <row r="47" spans="1:2" ht="13">
      <c r="A47" s="76" t="s">
        <v>89</v>
      </c>
      <c r="B47" s="320">
        <f>SUM(B40:B46)</f>
        <v>16648663680.000002</v>
      </c>
    </row>
    <row r="48" spans="1:2">
      <c r="A48" s="324" t="s">
        <v>88</v>
      </c>
      <c r="B48" s="72">
        <f>B47-B24</f>
        <v>0</v>
      </c>
    </row>
  </sheetData>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8" tint="0.59999389629810485"/>
  </sheetPr>
  <dimension ref="A1:I51"/>
  <sheetViews>
    <sheetView workbookViewId="0">
      <selection activeCell="D29" sqref="D29"/>
    </sheetView>
  </sheetViews>
  <sheetFormatPr defaultRowHeight="12.5"/>
  <cols>
    <col min="1" max="1" width="30.26953125" customWidth="1"/>
    <col min="2" max="2" width="27.26953125" customWidth="1"/>
    <col min="3" max="3" width="40.7265625" customWidth="1"/>
    <col min="4" max="4" width="21.453125" customWidth="1"/>
    <col min="5" max="5" width="14.7265625" customWidth="1"/>
  </cols>
  <sheetData>
    <row r="1" spans="1:9" ht="31">
      <c r="A1" s="4" t="s">
        <v>256</v>
      </c>
      <c r="B1" s="5"/>
      <c r="D1" s="28" t="s">
        <v>45</v>
      </c>
      <c r="E1" s="28"/>
      <c r="F1" s="28"/>
      <c r="G1" s="28"/>
      <c r="H1" s="28"/>
      <c r="I1" s="28"/>
    </row>
    <row r="2" spans="1:9" ht="15.5">
      <c r="A2" s="4" t="s">
        <v>257</v>
      </c>
      <c r="B2" s="5"/>
      <c r="D2" s="65"/>
      <c r="E2" s="65"/>
      <c r="F2" s="65"/>
      <c r="G2" s="65"/>
      <c r="H2" s="65"/>
      <c r="I2" s="65"/>
    </row>
    <row r="3" spans="1:9" ht="16" thickBot="1">
      <c r="A3" s="64" t="s">
        <v>79</v>
      </c>
      <c r="D3" s="66"/>
      <c r="E3" s="66"/>
      <c r="F3" s="29" t="s">
        <v>46</v>
      </c>
      <c r="G3" s="30"/>
      <c r="H3" s="67"/>
      <c r="I3" s="30"/>
    </row>
    <row r="4" spans="1:9" ht="26.5" thickTop="1">
      <c r="A4" s="69" t="s">
        <v>80</v>
      </c>
      <c r="B4" s="70" t="s">
        <v>90</v>
      </c>
      <c r="D4" s="1" t="s">
        <v>47</v>
      </c>
      <c r="E4" s="1" t="s">
        <v>48</v>
      </c>
      <c r="F4" s="31">
        <v>1987</v>
      </c>
      <c r="G4" s="32">
        <v>1992</v>
      </c>
      <c r="H4" s="31">
        <v>1997</v>
      </c>
      <c r="I4" s="33">
        <v>2002</v>
      </c>
    </row>
    <row r="5" spans="1:9">
      <c r="A5" s="321" t="s">
        <v>255</v>
      </c>
      <c r="B5" s="317">
        <f>SUM(B6:B11)</f>
        <v>9994649304.7749996</v>
      </c>
      <c r="D5" s="34"/>
      <c r="E5" s="2"/>
      <c r="F5" s="2"/>
      <c r="G5" s="35"/>
      <c r="H5" s="36"/>
    </row>
    <row r="6" spans="1:9">
      <c r="A6" s="310" t="s">
        <v>250</v>
      </c>
      <c r="B6" s="317">
        <f>'FHWA Data (2010, 2015-2022)'!F87</f>
        <v>7453533340.6973572</v>
      </c>
      <c r="D6" s="37" t="s">
        <v>49</v>
      </c>
      <c r="E6" s="2"/>
      <c r="F6" s="38">
        <v>160.80000000000001</v>
      </c>
      <c r="G6" s="39">
        <v>280.3</v>
      </c>
      <c r="H6" s="40">
        <v>294.2</v>
      </c>
      <c r="I6" s="40">
        <v>351.4</v>
      </c>
    </row>
    <row r="7" spans="1:9">
      <c r="A7" s="85" t="s">
        <v>2</v>
      </c>
      <c r="B7" s="317">
        <f>'FHWA Data (2010, 2015-2022)'!F89</f>
        <v>54467523.966790497</v>
      </c>
      <c r="D7" s="2"/>
      <c r="E7" s="2"/>
      <c r="F7" s="38"/>
      <c r="G7" s="41"/>
      <c r="H7" s="42"/>
      <c r="I7" s="42"/>
    </row>
    <row r="8" spans="1:9">
      <c r="A8" s="310" t="s">
        <v>251</v>
      </c>
      <c r="B8" s="317">
        <f>'FHWA Data (2010, 2015-2022)'!F88</f>
        <v>2106978976.2117264</v>
      </c>
      <c r="D8" s="43" t="s">
        <v>50</v>
      </c>
      <c r="E8" s="43" t="s">
        <v>51</v>
      </c>
      <c r="F8" s="38">
        <v>60.5</v>
      </c>
      <c r="G8" s="39">
        <v>61.7</v>
      </c>
      <c r="H8" s="44" t="s">
        <v>52</v>
      </c>
      <c r="I8" s="40">
        <v>74</v>
      </c>
    </row>
    <row r="9" spans="1:9">
      <c r="A9" s="310" t="s">
        <v>252</v>
      </c>
      <c r="B9" s="317">
        <f>'FHWA Data (2010, 2015-2022)'!F90</f>
        <v>217463759.3625015</v>
      </c>
      <c r="D9" s="43"/>
      <c r="E9" s="43" t="s">
        <v>55</v>
      </c>
      <c r="F9" s="38"/>
      <c r="G9" s="39"/>
      <c r="H9" s="40"/>
      <c r="I9" s="40"/>
    </row>
    <row r="10" spans="1:9">
      <c r="A10" s="310" t="s">
        <v>253</v>
      </c>
      <c r="B10" s="317">
        <f>'FHWA Data (2010, 2015-2022)'!F91</f>
        <v>69869762.086668506</v>
      </c>
      <c r="D10" s="2"/>
      <c r="E10" s="2" t="s">
        <v>56</v>
      </c>
      <c r="F10" s="38">
        <v>91.2</v>
      </c>
      <c r="G10" s="39">
        <v>93.8</v>
      </c>
      <c r="H10" s="40">
        <v>94.9</v>
      </c>
      <c r="I10" s="40">
        <v>95.9</v>
      </c>
    </row>
    <row r="11" spans="1:9" ht="13" thickBot="1">
      <c r="A11" s="322" t="s">
        <v>200</v>
      </c>
      <c r="B11" s="323">
        <f>'FHWA Data (2010, 2015-2022)'!F86</f>
        <v>92335942.449956</v>
      </c>
      <c r="D11" s="43" t="s">
        <v>57</v>
      </c>
      <c r="E11" s="43" t="s">
        <v>58</v>
      </c>
      <c r="F11" s="38">
        <v>94.6</v>
      </c>
      <c r="G11" s="39">
        <v>95.6</v>
      </c>
      <c r="H11" s="40">
        <v>95.9</v>
      </c>
      <c r="I11" s="40">
        <v>96.9</v>
      </c>
    </row>
    <row r="12" spans="1:9" ht="13.5" thickTop="1">
      <c r="A12" s="6"/>
      <c r="D12" s="43" t="s">
        <v>59</v>
      </c>
      <c r="E12" s="43" t="s">
        <v>60</v>
      </c>
      <c r="F12" s="38">
        <v>57</v>
      </c>
      <c r="G12" s="39">
        <v>50</v>
      </c>
      <c r="H12" s="44" t="s">
        <v>61</v>
      </c>
      <c r="I12" s="40">
        <v>51.1</v>
      </c>
    </row>
    <row r="13" spans="1:9" ht="13">
      <c r="B13" s="62"/>
      <c r="D13" s="43" t="s">
        <v>62</v>
      </c>
      <c r="E13" s="43" t="s">
        <v>63</v>
      </c>
      <c r="F13" s="38">
        <v>62.1</v>
      </c>
      <c r="G13" s="39">
        <v>66.8</v>
      </c>
      <c r="H13" s="40">
        <v>74.099999999999994</v>
      </c>
      <c r="I13" s="40">
        <v>68</v>
      </c>
    </row>
    <row r="14" spans="1:9">
      <c r="A14" s="78"/>
      <c r="B14" s="79"/>
      <c r="D14" s="43" t="s">
        <v>64</v>
      </c>
      <c r="E14" s="43" t="s">
        <v>65</v>
      </c>
      <c r="F14" s="38">
        <v>49.6</v>
      </c>
      <c r="G14" s="39">
        <v>54.3</v>
      </c>
      <c r="H14" s="40">
        <v>48.3</v>
      </c>
      <c r="I14" s="40">
        <v>50.4</v>
      </c>
    </row>
    <row r="15" spans="1:9" ht="13">
      <c r="A15" s="84" t="s">
        <v>87</v>
      </c>
      <c r="D15" s="43" t="s">
        <v>66</v>
      </c>
      <c r="E15" s="43" t="s">
        <v>67</v>
      </c>
      <c r="F15" s="38">
        <v>96.4</v>
      </c>
      <c r="G15" s="39">
        <v>96.6</v>
      </c>
      <c r="H15" s="40">
        <v>97.7</v>
      </c>
      <c r="I15" s="40">
        <v>98.1</v>
      </c>
    </row>
    <row r="16" spans="1:9" ht="13">
      <c r="A16" s="73"/>
      <c r="B16" s="318" t="s">
        <v>90</v>
      </c>
      <c r="D16" s="43" t="s">
        <v>68</v>
      </c>
      <c r="E16" s="43" t="s">
        <v>69</v>
      </c>
      <c r="F16" s="38">
        <v>80.2</v>
      </c>
      <c r="G16" s="39">
        <v>79.3</v>
      </c>
      <c r="H16" s="44" t="s">
        <v>70</v>
      </c>
      <c r="I16" s="40">
        <v>70.5</v>
      </c>
    </row>
    <row r="17" spans="1:9" ht="13">
      <c r="A17" s="74" t="s">
        <v>13</v>
      </c>
      <c r="B17" s="309">
        <f>B6*'VMT Vehicle Distribution'!$W$7</f>
        <v>7427391784.7670612</v>
      </c>
      <c r="D17" s="43" t="s">
        <v>71</v>
      </c>
      <c r="E17" s="2" t="s">
        <v>72</v>
      </c>
      <c r="F17" s="38">
        <v>94.6</v>
      </c>
      <c r="G17" s="39">
        <v>94.6</v>
      </c>
      <c r="H17" s="40">
        <v>95.1</v>
      </c>
      <c r="I17" s="40">
        <v>93.7</v>
      </c>
    </row>
    <row r="18" spans="1:9" ht="13">
      <c r="A18" s="74" t="s">
        <v>14</v>
      </c>
      <c r="B18" s="80">
        <f>B8*'VMT Vehicle Distribution'!$W$10</f>
        <v>2026496608.9105561</v>
      </c>
      <c r="D18" s="3"/>
      <c r="E18" s="3"/>
      <c r="F18" s="45"/>
      <c r="G18" s="45"/>
      <c r="H18" s="46"/>
      <c r="I18" s="47"/>
    </row>
    <row r="19" spans="1:9" ht="13">
      <c r="A19" s="74" t="s">
        <v>15</v>
      </c>
      <c r="B19" s="80">
        <f>(B7*'VMT Vehicle Distribution'!$W$13)+(B9*'VMT Vehicle Distribution'!$W$16)+(B10*'VMT Vehicle Distribution'!$W$16)</f>
        <v>28211312.730256356</v>
      </c>
      <c r="D19" s="49" t="s">
        <v>258</v>
      </c>
      <c r="F19" s="48"/>
      <c r="G19" s="48"/>
      <c r="H19" s="48"/>
      <c r="I19" s="48"/>
    </row>
    <row r="20" spans="1:9" ht="13">
      <c r="A20" s="74" t="s">
        <v>16</v>
      </c>
      <c r="B20" s="80">
        <f>B6*'VMT Vehicle Distribution'!$W$8</f>
        <v>26141555.930296335</v>
      </c>
      <c r="D20" s="22" t="s">
        <v>74</v>
      </c>
    </row>
    <row r="21" spans="1:9" ht="13">
      <c r="A21" s="74" t="s">
        <v>17</v>
      </c>
      <c r="B21" s="309">
        <f>B8*'VMT Vehicle Distribution'!$W$11</f>
        <v>80482367.301170275</v>
      </c>
      <c r="D21" s="22" t="s">
        <v>75</v>
      </c>
    </row>
    <row r="22" spans="1:9" ht="13">
      <c r="A22" s="74" t="s">
        <v>18</v>
      </c>
      <c r="B22" s="80">
        <f>(B9*'VMT Vehicle Distribution'!$W$17)+(B10*'VMT Vehicle Distribution'!$W$17)</f>
        <v>264420289.5522089</v>
      </c>
      <c r="D22" s="50" t="s">
        <v>76</v>
      </c>
    </row>
    <row r="23" spans="1:9" ht="13">
      <c r="A23" s="74" t="s">
        <v>19</v>
      </c>
      <c r="B23" s="80">
        <f>B11</f>
        <v>92335942.449956</v>
      </c>
      <c r="D23" s="22" t="s">
        <v>77</v>
      </c>
    </row>
    <row r="24" spans="1:9" ht="13">
      <c r="A24" s="74" t="s">
        <v>318</v>
      </c>
      <c r="B24" s="80">
        <f>(B7*'VMT Vehicle Distribution'!$W$14)</f>
        <v>49169443.133495219</v>
      </c>
      <c r="D24" s="22"/>
    </row>
    <row r="25" spans="1:9" ht="13">
      <c r="A25" s="81" t="s">
        <v>89</v>
      </c>
      <c r="B25" s="77">
        <f>SUM(B17:B24)</f>
        <v>9994649304.7750034</v>
      </c>
    </row>
    <row r="26" spans="1:9">
      <c r="A26" s="82" t="s">
        <v>88</v>
      </c>
      <c r="B26" s="82">
        <f>B25-'FHWA Data (2010, 2015-2022)'!F92</f>
        <v>0</v>
      </c>
    </row>
    <row r="27" spans="1:9" ht="13">
      <c r="A27" s="73"/>
      <c r="B27" s="318" t="s">
        <v>90</v>
      </c>
    </row>
    <row r="28" spans="1:9" ht="13">
      <c r="A28" s="74" t="s">
        <v>13</v>
      </c>
      <c r="B28" s="83">
        <f t="shared" ref="B28:B35" si="0">B17/B$25</f>
        <v>0.74313680833389328</v>
      </c>
    </row>
    <row r="29" spans="1:9" ht="13">
      <c r="A29" s="74" t="s">
        <v>14</v>
      </c>
      <c r="B29" s="83">
        <f t="shared" si="0"/>
        <v>0.20275815059787894</v>
      </c>
    </row>
    <row r="30" spans="1:9" ht="13">
      <c r="A30" s="74" t="s">
        <v>15</v>
      </c>
      <c r="B30" s="83">
        <f t="shared" si="0"/>
        <v>2.8226415825093765E-3</v>
      </c>
    </row>
    <row r="31" spans="1:9" ht="13">
      <c r="A31" s="74" t="s">
        <v>16</v>
      </c>
      <c r="B31" s="83">
        <f t="shared" si="0"/>
        <v>2.6155550968463745E-3</v>
      </c>
    </row>
    <row r="32" spans="1:9" ht="13">
      <c r="A32" s="74" t="s">
        <v>17</v>
      </c>
      <c r="B32" s="83">
        <f t="shared" si="0"/>
        <v>8.0525454017400435E-3</v>
      </c>
    </row>
    <row r="33" spans="1:2" ht="13">
      <c r="A33" s="74" t="s">
        <v>18</v>
      </c>
      <c r="B33" s="83">
        <f t="shared" si="0"/>
        <v>2.645618485341757E-2</v>
      </c>
    </row>
    <row r="34" spans="1:2" ht="13">
      <c r="A34" s="74" t="s">
        <v>19</v>
      </c>
      <c r="B34" s="83">
        <f t="shared" si="0"/>
        <v>9.2385375048469141E-3</v>
      </c>
    </row>
    <row r="35" spans="1:2" ht="13">
      <c r="A35" s="457" t="s">
        <v>318</v>
      </c>
      <c r="B35" s="83">
        <f t="shared" si="0"/>
        <v>4.9195766288672301E-3</v>
      </c>
    </row>
    <row r="36" spans="1:2" ht="13">
      <c r="A36" s="6"/>
      <c r="B36" s="62"/>
    </row>
    <row r="40" spans="1:2" ht="15.5">
      <c r="A40" s="10" t="s">
        <v>173</v>
      </c>
    </row>
    <row r="41" spans="1:2" ht="13">
      <c r="A41" s="73"/>
      <c r="B41" s="318" t="s">
        <v>90</v>
      </c>
    </row>
    <row r="42" spans="1:2" ht="13">
      <c r="A42" s="74" t="s">
        <v>13</v>
      </c>
      <c r="B42" s="319">
        <f t="shared" ref="B42:B48" si="1">B17</f>
        <v>7427391784.7670612</v>
      </c>
    </row>
    <row r="43" spans="1:2" ht="13">
      <c r="A43" s="74" t="s">
        <v>14</v>
      </c>
      <c r="B43" s="319">
        <f t="shared" si="1"/>
        <v>2026496608.9105561</v>
      </c>
    </row>
    <row r="44" spans="1:2" ht="13">
      <c r="A44" s="74" t="s">
        <v>15</v>
      </c>
      <c r="B44" s="319">
        <f t="shared" si="1"/>
        <v>28211312.730256356</v>
      </c>
    </row>
    <row r="45" spans="1:2" ht="13">
      <c r="A45" s="74" t="s">
        <v>16</v>
      </c>
      <c r="B45" s="319">
        <f t="shared" si="1"/>
        <v>26141555.930296335</v>
      </c>
    </row>
    <row r="46" spans="1:2" ht="13">
      <c r="A46" s="74" t="s">
        <v>17</v>
      </c>
      <c r="B46" s="319">
        <f t="shared" si="1"/>
        <v>80482367.301170275</v>
      </c>
    </row>
    <row r="47" spans="1:2" ht="13">
      <c r="A47" s="74" t="s">
        <v>18</v>
      </c>
      <c r="B47" s="319">
        <f t="shared" si="1"/>
        <v>264420289.5522089</v>
      </c>
    </row>
    <row r="48" spans="1:2" ht="13">
      <c r="A48" s="74" t="s">
        <v>19</v>
      </c>
      <c r="B48" s="319">
        <f t="shared" si="1"/>
        <v>92335942.449956</v>
      </c>
    </row>
    <row r="49" spans="1:2" ht="13">
      <c r="A49" s="74" t="s">
        <v>318</v>
      </c>
      <c r="B49" s="319">
        <f>B24</f>
        <v>49169443.133495219</v>
      </c>
    </row>
    <row r="50" spans="1:2" ht="13">
      <c r="A50" s="76" t="s">
        <v>89</v>
      </c>
      <c r="B50" s="320">
        <f>SUM(B42:B49)</f>
        <v>9994649304.7750034</v>
      </c>
    </row>
    <row r="51" spans="1:2">
      <c r="A51" s="324" t="s">
        <v>88</v>
      </c>
      <c r="B51" s="72">
        <f>B50-B25</f>
        <v>0</v>
      </c>
    </row>
  </sheetData>
  <pageMargins left="0.75" right="0.75" top="1" bottom="1" header="0.5" footer="0.5"/>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8" tint="0.59999389629810485"/>
  </sheetPr>
  <dimension ref="A1:I51"/>
  <sheetViews>
    <sheetView workbookViewId="0">
      <selection activeCell="D29" sqref="D29"/>
    </sheetView>
  </sheetViews>
  <sheetFormatPr defaultRowHeight="12.5"/>
  <cols>
    <col min="1" max="1" width="30.26953125" customWidth="1"/>
    <col min="2" max="2" width="27.26953125" customWidth="1"/>
    <col min="3" max="3" width="40.7265625" customWidth="1"/>
    <col min="4" max="4" width="21.453125" customWidth="1"/>
    <col min="5" max="5" width="14.7265625" customWidth="1"/>
  </cols>
  <sheetData>
    <row r="1" spans="1:9" ht="31">
      <c r="A1" s="4" t="s">
        <v>256</v>
      </c>
      <c r="B1" s="5"/>
      <c r="D1" s="28" t="s">
        <v>45</v>
      </c>
      <c r="E1" s="28"/>
      <c r="F1" s="28"/>
      <c r="G1" s="28"/>
      <c r="H1" s="28"/>
      <c r="I1" s="28"/>
    </row>
    <row r="2" spans="1:9" ht="15.5">
      <c r="A2" s="4" t="s">
        <v>259</v>
      </c>
      <c r="B2" s="5"/>
      <c r="D2" s="65"/>
      <c r="E2" s="65"/>
      <c r="F2" s="65"/>
      <c r="G2" s="65"/>
      <c r="H2" s="65"/>
      <c r="I2" s="65"/>
    </row>
    <row r="3" spans="1:9" ht="16" thickBot="1">
      <c r="A3" s="64" t="s">
        <v>79</v>
      </c>
      <c r="D3" s="66"/>
      <c r="E3" s="66"/>
      <c r="F3" s="29" t="s">
        <v>46</v>
      </c>
      <c r="G3" s="30"/>
      <c r="H3" s="67"/>
      <c r="I3" s="30"/>
    </row>
    <row r="4" spans="1:9" ht="26.5" thickTop="1">
      <c r="A4" s="69" t="s">
        <v>80</v>
      </c>
      <c r="B4" s="70" t="s">
        <v>90</v>
      </c>
      <c r="D4" s="1" t="s">
        <v>47</v>
      </c>
      <c r="E4" s="1" t="s">
        <v>48</v>
      </c>
      <c r="F4" s="31">
        <v>1987</v>
      </c>
      <c r="G4" s="32">
        <v>1992</v>
      </c>
      <c r="H4" s="31">
        <v>1997</v>
      </c>
      <c r="I4" s="33">
        <v>2002</v>
      </c>
    </row>
    <row r="5" spans="1:9">
      <c r="A5" s="321" t="s">
        <v>255</v>
      </c>
      <c r="B5" s="317">
        <f>SUM(B6:B11)</f>
        <v>10300529880.794998</v>
      </c>
      <c r="D5" s="34"/>
      <c r="E5" s="2"/>
      <c r="F5" s="2"/>
      <c r="G5" s="35"/>
      <c r="H5" s="36"/>
    </row>
    <row r="6" spans="1:9">
      <c r="A6" s="310" t="s">
        <v>250</v>
      </c>
      <c r="B6" s="317">
        <f>'FHWA Data (2010, 2015-2022)'!G87</f>
        <v>7758960886.4800644</v>
      </c>
      <c r="D6" s="37" t="s">
        <v>49</v>
      </c>
      <c r="E6" s="2"/>
      <c r="F6" s="38">
        <v>160.80000000000001</v>
      </c>
      <c r="G6" s="39">
        <v>280.3</v>
      </c>
      <c r="H6" s="40">
        <v>294.2</v>
      </c>
      <c r="I6" s="40">
        <v>351.4</v>
      </c>
    </row>
    <row r="7" spans="1:9">
      <c r="A7" s="85" t="s">
        <v>2</v>
      </c>
      <c r="B7" s="317">
        <f>'FHWA Data (2010, 2015-2022)'!G89</f>
        <v>109349165.80763301</v>
      </c>
      <c r="D7" s="2"/>
      <c r="E7" s="2"/>
      <c r="F7" s="38"/>
      <c r="G7" s="41"/>
      <c r="H7" s="42"/>
      <c r="I7" s="42"/>
    </row>
    <row r="8" spans="1:9">
      <c r="A8" s="310" t="s">
        <v>251</v>
      </c>
      <c r="B8" s="317">
        <f>'FHWA Data (2010, 2015-2022)'!G88</f>
        <v>1949400147.4757705</v>
      </c>
      <c r="D8" s="43" t="s">
        <v>50</v>
      </c>
      <c r="E8" s="43" t="s">
        <v>51</v>
      </c>
      <c r="F8" s="38">
        <v>60.5</v>
      </c>
      <c r="G8" s="39">
        <v>61.7</v>
      </c>
      <c r="H8" s="44" t="s">
        <v>52</v>
      </c>
      <c r="I8" s="40">
        <v>74</v>
      </c>
    </row>
    <row r="9" spans="1:9">
      <c r="A9" s="310" t="s">
        <v>252</v>
      </c>
      <c r="B9" s="317">
        <f>'FHWA Data (2010, 2015-2022)'!G90</f>
        <v>256169220.83732247</v>
      </c>
      <c r="D9" s="43"/>
      <c r="E9" s="43" t="s">
        <v>55</v>
      </c>
      <c r="F9" s="38"/>
      <c r="G9" s="39"/>
      <c r="H9" s="40"/>
      <c r="I9" s="40"/>
    </row>
    <row r="10" spans="1:9">
      <c r="A10" s="310" t="s">
        <v>253</v>
      </c>
      <c r="B10" s="317">
        <f>'FHWA Data (2010, 2015-2022)'!G91</f>
        <v>92666523.269163996</v>
      </c>
      <c r="D10" s="2"/>
      <c r="E10" s="2" t="s">
        <v>56</v>
      </c>
      <c r="F10" s="38">
        <v>91.2</v>
      </c>
      <c r="G10" s="39">
        <v>93.8</v>
      </c>
      <c r="H10" s="40">
        <v>94.9</v>
      </c>
      <c r="I10" s="40">
        <v>95.9</v>
      </c>
    </row>
    <row r="11" spans="1:9" ht="13" thickBot="1">
      <c r="A11" s="322" t="s">
        <v>200</v>
      </c>
      <c r="B11" s="323">
        <f>'FHWA Data (2010, 2015-2022)'!G86</f>
        <v>133983936.92504549</v>
      </c>
      <c r="D11" s="43" t="s">
        <v>57</v>
      </c>
      <c r="E11" s="43" t="s">
        <v>58</v>
      </c>
      <c r="F11" s="38">
        <v>94.6</v>
      </c>
      <c r="G11" s="39">
        <v>95.6</v>
      </c>
      <c r="H11" s="40">
        <v>95.9</v>
      </c>
      <c r="I11" s="40">
        <v>96.9</v>
      </c>
    </row>
    <row r="12" spans="1:9" ht="13.5" thickTop="1">
      <c r="A12" s="6"/>
      <c r="D12" s="43" t="s">
        <v>59</v>
      </c>
      <c r="E12" s="43" t="s">
        <v>60</v>
      </c>
      <c r="F12" s="38">
        <v>57</v>
      </c>
      <c r="G12" s="39">
        <v>50</v>
      </c>
      <c r="H12" s="44" t="s">
        <v>61</v>
      </c>
      <c r="I12" s="40">
        <v>51.1</v>
      </c>
    </row>
    <row r="13" spans="1:9" ht="13">
      <c r="B13" s="62"/>
      <c r="D13" s="43" t="s">
        <v>62</v>
      </c>
      <c r="E13" s="43" t="s">
        <v>63</v>
      </c>
      <c r="F13" s="38">
        <v>62.1</v>
      </c>
      <c r="G13" s="39">
        <v>66.8</v>
      </c>
      <c r="H13" s="40">
        <v>74.099999999999994</v>
      </c>
      <c r="I13" s="40">
        <v>68</v>
      </c>
    </row>
    <row r="14" spans="1:9">
      <c r="A14" s="78"/>
      <c r="B14" s="79"/>
      <c r="D14" s="43" t="s">
        <v>64</v>
      </c>
      <c r="E14" s="43" t="s">
        <v>65</v>
      </c>
      <c r="F14" s="38">
        <v>49.6</v>
      </c>
      <c r="G14" s="39">
        <v>54.3</v>
      </c>
      <c r="H14" s="40">
        <v>48.3</v>
      </c>
      <c r="I14" s="40">
        <v>50.4</v>
      </c>
    </row>
    <row r="15" spans="1:9" ht="13">
      <c r="A15" s="84" t="s">
        <v>87</v>
      </c>
      <c r="D15" s="43" t="s">
        <v>66</v>
      </c>
      <c r="E15" s="43" t="s">
        <v>67</v>
      </c>
      <c r="F15" s="38">
        <v>96.4</v>
      </c>
      <c r="G15" s="39">
        <v>96.6</v>
      </c>
      <c r="H15" s="40">
        <v>97.7</v>
      </c>
      <c r="I15" s="40">
        <v>98.1</v>
      </c>
    </row>
    <row r="16" spans="1:9" ht="13">
      <c r="A16" s="73"/>
      <c r="B16" s="318" t="s">
        <v>90</v>
      </c>
      <c r="D16" s="43" t="s">
        <v>68</v>
      </c>
      <c r="E16" s="43" t="s">
        <v>69</v>
      </c>
      <c r="F16" s="38">
        <v>80.2</v>
      </c>
      <c r="G16" s="39">
        <v>79.3</v>
      </c>
      <c r="H16" s="44" t="s">
        <v>70</v>
      </c>
      <c r="I16" s="40">
        <v>70.5</v>
      </c>
    </row>
    <row r="17" spans="1:9" ht="13">
      <c r="A17" s="74" t="s">
        <v>13</v>
      </c>
      <c r="B17" s="309">
        <f>B6*'VMT Vehicle Distribution'!$AB$7</f>
        <v>7705756374.7040453</v>
      </c>
      <c r="D17" s="43" t="s">
        <v>71</v>
      </c>
      <c r="E17" s="2" t="s">
        <v>72</v>
      </c>
      <c r="F17" s="38">
        <v>94.6</v>
      </c>
      <c r="G17" s="39">
        <v>94.6</v>
      </c>
      <c r="H17" s="40">
        <v>95.1</v>
      </c>
      <c r="I17" s="40">
        <v>93.7</v>
      </c>
    </row>
    <row r="18" spans="1:9" ht="13">
      <c r="A18" s="74" t="s">
        <v>14</v>
      </c>
      <c r="B18" s="80">
        <f>B8*'VMT Vehicle Distribution'!$AB$10</f>
        <v>1874712232.6593831</v>
      </c>
      <c r="D18" s="3"/>
      <c r="E18" s="3"/>
      <c r="F18" s="45"/>
      <c r="G18" s="45"/>
      <c r="H18" s="46"/>
      <c r="I18" s="47"/>
    </row>
    <row r="19" spans="1:9" ht="13">
      <c r="A19" s="74" t="s">
        <v>15</v>
      </c>
      <c r="B19" s="80">
        <f>(B7*'VMT Vehicle Distribution'!$AB$13)+(B9*'VMT Vehicle Distribution'!$AB$16)+(B10*'VMT Vehicle Distribution'!$AB$16)</f>
        <v>39765885.302251875</v>
      </c>
      <c r="D19" s="49" t="s">
        <v>258</v>
      </c>
      <c r="F19" s="48"/>
      <c r="G19" s="48"/>
      <c r="H19" s="48"/>
      <c r="I19" s="48"/>
    </row>
    <row r="20" spans="1:9" ht="13">
      <c r="A20" s="74" t="s">
        <v>16</v>
      </c>
      <c r="B20" s="80">
        <f>B6*'VMT Vehicle Distribution'!$AB$8</f>
        <v>53204511.776018634</v>
      </c>
      <c r="D20" s="22" t="s">
        <v>74</v>
      </c>
    </row>
    <row r="21" spans="1:9" ht="13">
      <c r="A21" s="74" t="s">
        <v>17</v>
      </c>
      <c r="B21" s="309">
        <f>B8*'VMT Vehicle Distribution'!$AB$11</f>
        <v>74687914.816387504</v>
      </c>
      <c r="D21" s="22" t="s">
        <v>75</v>
      </c>
    </row>
    <row r="22" spans="1:9" ht="13">
      <c r="A22" s="74" t="s">
        <v>18</v>
      </c>
      <c r="B22" s="80">
        <f>(B9*'VMT Vehicle Distribution'!$AB$17)+(B10*'VMT Vehicle Distribution'!$AB$17)</f>
        <v>322644061.4825542</v>
      </c>
      <c r="D22" s="50" t="s">
        <v>76</v>
      </c>
    </row>
    <row r="23" spans="1:9" ht="13">
      <c r="A23" s="74" t="s">
        <v>19</v>
      </c>
      <c r="B23" s="80">
        <f>B11</f>
        <v>133983936.92504549</v>
      </c>
      <c r="D23" s="22" t="s">
        <v>77</v>
      </c>
    </row>
    <row r="24" spans="1:9" ht="13">
      <c r="A24" s="74" t="s">
        <v>318</v>
      </c>
      <c r="B24" s="80">
        <f>(B7*'VMT Vehicle Distribution'!$AB$14)</f>
        <v>95774963.129313409</v>
      </c>
      <c r="D24" s="22"/>
    </row>
    <row r="25" spans="1:9" ht="13">
      <c r="A25" s="81" t="s">
        <v>89</v>
      </c>
      <c r="B25" s="77">
        <f>SUM(B17:B24)</f>
        <v>10300529880.794996</v>
      </c>
    </row>
    <row r="26" spans="1:9">
      <c r="A26" s="82" t="s">
        <v>88</v>
      </c>
      <c r="B26" s="82">
        <f>B25-'FHWA Data (2010, 2015-2022)'!G92</f>
        <v>0</v>
      </c>
    </row>
    <row r="27" spans="1:9" ht="13">
      <c r="A27" s="73"/>
      <c r="B27" s="318" t="s">
        <v>90</v>
      </c>
    </row>
    <row r="28" spans="1:9" ht="13">
      <c r="A28" s="74" t="s">
        <v>13</v>
      </c>
      <c r="B28" s="83">
        <f t="shared" ref="B28:B34" si="0">B17/B$25</f>
        <v>0.74809320140618962</v>
      </c>
    </row>
    <row r="29" spans="1:9" ht="13">
      <c r="A29" s="74" t="s">
        <v>14</v>
      </c>
      <c r="B29" s="83">
        <f t="shared" si="0"/>
        <v>0.18200153335361158</v>
      </c>
    </row>
    <row r="30" spans="1:9" ht="13">
      <c r="A30" s="74" t="s">
        <v>15</v>
      </c>
      <c r="B30" s="83">
        <f t="shared" si="0"/>
        <v>3.8605669574721664E-3</v>
      </c>
    </row>
    <row r="31" spans="1:9" ht="13">
      <c r="A31" s="74" t="s">
        <v>16</v>
      </c>
      <c r="B31" s="83">
        <f t="shared" si="0"/>
        <v>5.1652208567655065E-3</v>
      </c>
    </row>
    <row r="32" spans="1:9" ht="13">
      <c r="A32" s="74" t="s">
        <v>17</v>
      </c>
      <c r="B32" s="83">
        <f t="shared" si="0"/>
        <v>7.2508808460078058E-3</v>
      </c>
    </row>
    <row r="33" spans="1:2" ht="13">
      <c r="A33" s="74" t="s">
        <v>18</v>
      </c>
      <c r="B33" s="83">
        <f t="shared" si="0"/>
        <v>3.1323054757028915E-2</v>
      </c>
    </row>
    <row r="34" spans="1:2" ht="13">
      <c r="A34" s="74" t="s">
        <v>19</v>
      </c>
      <c r="B34" s="83">
        <f t="shared" si="0"/>
        <v>1.3007480049628728E-2</v>
      </c>
    </row>
    <row r="35" spans="1:2" ht="13">
      <c r="A35" s="457" t="s">
        <v>318</v>
      </c>
      <c r="B35" s="458">
        <f>B24/B25</f>
        <v>9.2980617732960243E-3</v>
      </c>
    </row>
    <row r="36" spans="1:2" ht="13">
      <c r="A36" s="6"/>
      <c r="B36" s="62"/>
    </row>
    <row r="40" spans="1:2" ht="15.5">
      <c r="A40" s="10" t="s">
        <v>173</v>
      </c>
    </row>
    <row r="41" spans="1:2" ht="13">
      <c r="A41" s="73"/>
      <c r="B41" s="318" t="s">
        <v>90</v>
      </c>
    </row>
    <row r="42" spans="1:2" ht="13">
      <c r="A42" s="74" t="s">
        <v>13</v>
      </c>
      <c r="B42" s="319">
        <f t="shared" ref="B42:B48" si="1">B17</f>
        <v>7705756374.7040453</v>
      </c>
    </row>
    <row r="43" spans="1:2" ht="13">
      <c r="A43" s="74" t="s">
        <v>14</v>
      </c>
      <c r="B43" s="319">
        <f t="shared" si="1"/>
        <v>1874712232.6593831</v>
      </c>
    </row>
    <row r="44" spans="1:2" ht="13">
      <c r="A44" s="74" t="s">
        <v>15</v>
      </c>
      <c r="B44" s="319">
        <f t="shared" si="1"/>
        <v>39765885.302251875</v>
      </c>
    </row>
    <row r="45" spans="1:2" ht="13">
      <c r="A45" s="74" t="s">
        <v>16</v>
      </c>
      <c r="B45" s="319">
        <f t="shared" si="1"/>
        <v>53204511.776018634</v>
      </c>
    </row>
    <row r="46" spans="1:2" ht="13">
      <c r="A46" s="74" t="s">
        <v>17</v>
      </c>
      <c r="B46" s="319">
        <f t="shared" si="1"/>
        <v>74687914.816387504</v>
      </c>
    </row>
    <row r="47" spans="1:2" ht="13">
      <c r="A47" s="74" t="s">
        <v>18</v>
      </c>
      <c r="B47" s="319">
        <f t="shared" si="1"/>
        <v>322644061.4825542</v>
      </c>
    </row>
    <row r="48" spans="1:2" ht="13">
      <c r="A48" s="74" t="s">
        <v>19</v>
      </c>
      <c r="B48" s="319">
        <f t="shared" si="1"/>
        <v>133983936.92504549</v>
      </c>
    </row>
    <row r="49" spans="1:2" ht="13">
      <c r="A49" s="74" t="s">
        <v>318</v>
      </c>
      <c r="B49" s="319">
        <f>B24</f>
        <v>95774963.129313409</v>
      </c>
    </row>
    <row r="50" spans="1:2" ht="13">
      <c r="A50" s="76" t="s">
        <v>89</v>
      </c>
      <c r="B50" s="320">
        <f>SUM(B42:B49)</f>
        <v>10300529880.794996</v>
      </c>
    </row>
    <row r="51" spans="1:2">
      <c r="A51" s="324" t="s">
        <v>88</v>
      </c>
      <c r="B51" s="72">
        <f>B50-B25</f>
        <v>0</v>
      </c>
    </row>
  </sheetData>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theme="8" tint="0.59999389629810485"/>
  </sheetPr>
  <dimension ref="A1:I51"/>
  <sheetViews>
    <sheetView workbookViewId="0">
      <selection activeCell="D29" sqref="D29"/>
    </sheetView>
  </sheetViews>
  <sheetFormatPr defaultRowHeight="12.5"/>
  <cols>
    <col min="1" max="1" width="30.26953125" customWidth="1"/>
    <col min="2" max="2" width="27.26953125" customWidth="1"/>
    <col min="3" max="3" width="40.7265625" customWidth="1"/>
    <col min="4" max="4" width="21.453125" customWidth="1"/>
    <col min="5" max="5" width="14.7265625" customWidth="1"/>
  </cols>
  <sheetData>
    <row r="1" spans="1:9" ht="31">
      <c r="A1" s="4" t="s">
        <v>256</v>
      </c>
      <c r="B1" s="5"/>
      <c r="D1" s="28" t="s">
        <v>45</v>
      </c>
      <c r="E1" s="28"/>
      <c r="F1" s="28"/>
      <c r="G1" s="28"/>
      <c r="H1" s="28"/>
      <c r="I1" s="28"/>
    </row>
    <row r="2" spans="1:9" ht="15.5">
      <c r="A2" s="4" t="s">
        <v>278</v>
      </c>
      <c r="B2" s="5"/>
      <c r="D2" s="65"/>
      <c r="E2" s="65"/>
      <c r="F2" s="65"/>
      <c r="G2" s="65"/>
      <c r="H2" s="65"/>
      <c r="I2" s="65"/>
    </row>
    <row r="3" spans="1:9" ht="16" thickBot="1">
      <c r="A3" s="64" t="s">
        <v>79</v>
      </c>
      <c r="D3" s="66"/>
      <c r="E3" s="66"/>
      <c r="F3" s="29" t="s">
        <v>46</v>
      </c>
      <c r="G3" s="30"/>
      <c r="H3" s="67"/>
      <c r="I3" s="30"/>
    </row>
    <row r="4" spans="1:9" ht="26.5" thickTop="1">
      <c r="A4" s="69" t="s">
        <v>80</v>
      </c>
      <c r="B4" s="70" t="s">
        <v>90</v>
      </c>
      <c r="D4" s="1" t="s">
        <v>47</v>
      </c>
      <c r="E4" s="1" t="s">
        <v>48</v>
      </c>
      <c r="F4" s="31">
        <v>1987</v>
      </c>
      <c r="G4" s="32">
        <v>1992</v>
      </c>
      <c r="H4" s="31">
        <v>1997</v>
      </c>
      <c r="I4" s="33">
        <v>2002</v>
      </c>
    </row>
    <row r="5" spans="1:9">
      <c r="A5" s="321" t="s">
        <v>255</v>
      </c>
      <c r="B5" s="317">
        <f>SUM(B6:B11)</f>
        <v>10635428443.075998</v>
      </c>
      <c r="D5" s="34"/>
      <c r="E5" s="2"/>
      <c r="F5" s="2"/>
      <c r="G5" s="35"/>
      <c r="H5" s="36"/>
    </row>
    <row r="6" spans="1:9">
      <c r="A6" s="310" t="s">
        <v>250</v>
      </c>
      <c r="B6" s="317">
        <f>'FHWA Data (2010, 2015-2022)'!H87</f>
        <v>8019677711.5440025</v>
      </c>
      <c r="D6" s="37" t="s">
        <v>49</v>
      </c>
      <c r="E6" s="2"/>
      <c r="F6" s="38">
        <v>160.80000000000001</v>
      </c>
      <c r="G6" s="39">
        <v>280.3</v>
      </c>
      <c r="H6" s="40">
        <v>294.2</v>
      </c>
      <c r="I6" s="40">
        <v>351.4</v>
      </c>
    </row>
    <row r="7" spans="1:9">
      <c r="A7" s="85" t="s">
        <v>2</v>
      </c>
      <c r="B7" s="317">
        <f>'FHWA Data (2010, 2015-2022)'!H89</f>
        <v>113077991.076915</v>
      </c>
      <c r="D7" s="2"/>
      <c r="E7" s="2"/>
      <c r="F7" s="38"/>
      <c r="G7" s="41"/>
      <c r="H7" s="42"/>
      <c r="I7" s="42"/>
    </row>
    <row r="8" spans="1:9">
      <c r="A8" s="310" t="s">
        <v>251</v>
      </c>
      <c r="B8" s="317">
        <f>'FHWA Data (2010, 2015-2022)'!H88</f>
        <v>2005498262.8624878</v>
      </c>
      <c r="D8" s="43" t="s">
        <v>50</v>
      </c>
      <c r="E8" s="43" t="s">
        <v>51</v>
      </c>
      <c r="F8" s="38">
        <v>60.5</v>
      </c>
      <c r="G8" s="39">
        <v>61.7</v>
      </c>
      <c r="H8" s="44" t="s">
        <v>52</v>
      </c>
      <c r="I8" s="40">
        <v>74</v>
      </c>
    </row>
    <row r="9" spans="1:9">
      <c r="A9" s="310" t="s">
        <v>252</v>
      </c>
      <c r="B9" s="317">
        <f>'FHWA Data (2010, 2015-2022)'!H90</f>
        <v>263976871.47701836</v>
      </c>
      <c r="D9" s="43"/>
      <c r="E9" s="43" t="s">
        <v>55</v>
      </c>
      <c r="F9" s="38"/>
      <c r="G9" s="39"/>
      <c r="H9" s="40"/>
      <c r="I9" s="40"/>
    </row>
    <row r="10" spans="1:9">
      <c r="A10" s="310" t="s">
        <v>253</v>
      </c>
      <c r="B10" s="317">
        <f>'FHWA Data (2010, 2015-2022)'!H91</f>
        <v>95778947.074566811</v>
      </c>
      <c r="D10" s="2"/>
      <c r="E10" s="2" t="s">
        <v>56</v>
      </c>
      <c r="F10" s="38">
        <v>91.2</v>
      </c>
      <c r="G10" s="39">
        <v>93.8</v>
      </c>
      <c r="H10" s="40">
        <v>94.9</v>
      </c>
      <c r="I10" s="40">
        <v>95.9</v>
      </c>
    </row>
    <row r="11" spans="1:9" ht="13" thickBot="1">
      <c r="A11" s="322" t="s">
        <v>200</v>
      </c>
      <c r="B11" s="323">
        <f>'FHWA Data (2010, 2015-2022)'!H86</f>
        <v>137418659.041008</v>
      </c>
      <c r="D11" s="43" t="s">
        <v>57</v>
      </c>
      <c r="E11" s="43" t="s">
        <v>58</v>
      </c>
      <c r="F11" s="38">
        <v>94.6</v>
      </c>
      <c r="G11" s="39">
        <v>95.6</v>
      </c>
      <c r="H11" s="40">
        <v>95.9</v>
      </c>
      <c r="I11" s="40">
        <v>96.9</v>
      </c>
    </row>
    <row r="12" spans="1:9" ht="13.5" thickTop="1">
      <c r="A12" s="6"/>
      <c r="D12" s="43" t="s">
        <v>59</v>
      </c>
      <c r="E12" s="43" t="s">
        <v>60</v>
      </c>
      <c r="F12" s="38">
        <v>57</v>
      </c>
      <c r="G12" s="39">
        <v>50</v>
      </c>
      <c r="H12" s="44" t="s">
        <v>61</v>
      </c>
      <c r="I12" s="40">
        <v>51.1</v>
      </c>
    </row>
    <row r="13" spans="1:9" ht="13">
      <c r="B13" s="62"/>
      <c r="D13" s="43" t="s">
        <v>62</v>
      </c>
      <c r="E13" s="43" t="s">
        <v>63</v>
      </c>
      <c r="F13" s="38">
        <v>62.1</v>
      </c>
      <c r="G13" s="39">
        <v>66.8</v>
      </c>
      <c r="H13" s="40">
        <v>74.099999999999994</v>
      </c>
      <c r="I13" s="40">
        <v>68</v>
      </c>
    </row>
    <row r="14" spans="1:9">
      <c r="A14" s="78"/>
      <c r="B14" s="79"/>
      <c r="D14" s="43" t="s">
        <v>64</v>
      </c>
      <c r="E14" s="43" t="s">
        <v>65</v>
      </c>
      <c r="F14" s="38">
        <v>49.6</v>
      </c>
      <c r="G14" s="39">
        <v>54.3</v>
      </c>
      <c r="H14" s="40">
        <v>48.3</v>
      </c>
      <c r="I14" s="40">
        <v>50.4</v>
      </c>
    </row>
    <row r="15" spans="1:9" ht="13">
      <c r="A15" s="84" t="s">
        <v>87</v>
      </c>
      <c r="D15" s="43" t="s">
        <v>66</v>
      </c>
      <c r="E15" s="43" t="s">
        <v>67</v>
      </c>
      <c r="F15" s="38">
        <v>96.4</v>
      </c>
      <c r="G15" s="39">
        <v>96.6</v>
      </c>
      <c r="H15" s="40">
        <v>97.7</v>
      </c>
      <c r="I15" s="40">
        <v>98.1</v>
      </c>
    </row>
    <row r="16" spans="1:9" ht="13">
      <c r="A16" s="73"/>
      <c r="B16" s="318" t="s">
        <v>90</v>
      </c>
      <c r="D16" s="43" t="s">
        <v>68</v>
      </c>
      <c r="E16" s="43" t="s">
        <v>69</v>
      </c>
      <c r="F16" s="38">
        <v>80.2</v>
      </c>
      <c r="G16" s="39">
        <v>79.3</v>
      </c>
      <c r="H16" s="44" t="s">
        <v>70</v>
      </c>
      <c r="I16" s="40">
        <v>70.5</v>
      </c>
    </row>
    <row r="17" spans="1:9" ht="13">
      <c r="A17" s="74" t="s">
        <v>13</v>
      </c>
      <c r="B17" s="309">
        <f>B6*'VMT Vehicle Distribution'!$AC$7</f>
        <v>7967733232.3526115</v>
      </c>
      <c r="D17" s="43" t="s">
        <v>71</v>
      </c>
      <c r="E17" s="2" t="s">
        <v>72</v>
      </c>
      <c r="F17" s="38">
        <v>94.6</v>
      </c>
      <c r="G17" s="39">
        <v>94.6</v>
      </c>
      <c r="H17" s="40">
        <v>95.1</v>
      </c>
      <c r="I17" s="40">
        <v>93.7</v>
      </c>
    </row>
    <row r="18" spans="1:9" ht="13">
      <c r="A18" s="74" t="s">
        <v>14</v>
      </c>
      <c r="B18" s="80">
        <f>B8*'VMT Vehicle Distribution'!$AC$10</f>
        <v>1931131135.52209</v>
      </c>
      <c r="D18" s="3"/>
      <c r="E18" s="3"/>
      <c r="F18" s="45"/>
      <c r="G18" s="45"/>
      <c r="H18" s="46"/>
      <c r="I18" s="47"/>
    </row>
    <row r="19" spans="1:9" ht="13">
      <c r="A19" s="74" t="s">
        <v>15</v>
      </c>
      <c r="B19" s="80">
        <f>(B7*'VMT Vehicle Distribution'!$AC$13)+(B9*'VMT Vehicle Distribution'!$AC$16)+(B10*'VMT Vehicle Distribution'!$AC$16)</f>
        <v>42687076.94186227</v>
      </c>
      <c r="D19" s="49" t="s">
        <v>258</v>
      </c>
      <c r="F19" s="48"/>
      <c r="G19" s="48"/>
      <c r="H19" s="48"/>
      <c r="I19" s="48"/>
    </row>
    <row r="20" spans="1:9" ht="13">
      <c r="A20" s="74" t="s">
        <v>16</v>
      </c>
      <c r="B20" s="80">
        <f>B6*'VMT Vehicle Distribution'!$AC$8</f>
        <v>51944479.191391274</v>
      </c>
      <c r="D20" s="22" t="s">
        <v>74</v>
      </c>
    </row>
    <row r="21" spans="1:9" ht="13">
      <c r="A21" s="74" t="s">
        <v>17</v>
      </c>
      <c r="B21" s="309">
        <f>B8*'VMT Vehicle Distribution'!$AC$11</f>
        <v>74367127.340397745</v>
      </c>
      <c r="D21" s="22" t="s">
        <v>75</v>
      </c>
    </row>
    <row r="22" spans="1:9" ht="13">
      <c r="A22" s="74" t="s">
        <v>18</v>
      </c>
      <c r="B22" s="80">
        <f>(B9*'VMT Vehicle Distribution'!$AC$17)+(B10*'VMT Vehicle Distribution'!$AC$17)</f>
        <v>331766379.09003156</v>
      </c>
      <c r="D22" s="50" t="s">
        <v>76</v>
      </c>
    </row>
    <row r="23" spans="1:9" ht="13">
      <c r="A23" s="74" t="s">
        <v>19</v>
      </c>
      <c r="B23" s="80">
        <f>B11</f>
        <v>137418659.041008</v>
      </c>
      <c r="D23" s="22" t="s">
        <v>77</v>
      </c>
    </row>
    <row r="24" spans="1:9" ht="13">
      <c r="A24" s="74" t="s">
        <v>318</v>
      </c>
      <c r="B24" s="80">
        <f>(B7*'VMT Vehicle Distribution'!$AC$14)</f>
        <v>98380353.596606344</v>
      </c>
      <c r="D24" s="22"/>
    </row>
    <row r="25" spans="1:9" ht="13">
      <c r="A25" s="81" t="s">
        <v>89</v>
      </c>
      <c r="B25" s="77">
        <f>SUM(B17:B24)</f>
        <v>10635428443.075998</v>
      </c>
    </row>
    <row r="26" spans="1:9">
      <c r="A26" s="82" t="s">
        <v>88</v>
      </c>
      <c r="B26" s="82">
        <f>B25-'FHWA Data (2010, 2015-2022)'!H92</f>
        <v>0</v>
      </c>
    </row>
    <row r="27" spans="1:9" ht="13">
      <c r="A27" s="73"/>
      <c r="B27" s="318" t="s">
        <v>90</v>
      </c>
    </row>
    <row r="28" spans="1:9" ht="13">
      <c r="A28" s="74" t="s">
        <v>13</v>
      </c>
      <c r="B28" s="83">
        <f t="shared" ref="B28:B34" si="0">B17/B$25</f>
        <v>0.7491689944601958</v>
      </c>
    </row>
    <row r="29" spans="1:9" ht="13">
      <c r="A29" s="74" t="s">
        <v>14</v>
      </c>
      <c r="B29" s="83">
        <f t="shared" si="0"/>
        <v>0.18157530238279376</v>
      </c>
    </row>
    <row r="30" spans="1:9" ht="13">
      <c r="A30" s="74" t="s">
        <v>15</v>
      </c>
      <c r="B30" s="83">
        <f t="shared" si="0"/>
        <v>4.0136678245109077E-3</v>
      </c>
    </row>
    <row r="31" spans="1:9" ht="13">
      <c r="A31" s="74" t="s">
        <v>16</v>
      </c>
      <c r="B31" s="83">
        <f t="shared" si="0"/>
        <v>4.8840984140332191E-3</v>
      </c>
    </row>
    <row r="32" spans="1:9" ht="13">
      <c r="A32" s="74" t="s">
        <v>17</v>
      </c>
      <c r="B32" s="83">
        <f t="shared" si="0"/>
        <v>6.9923960034551412E-3</v>
      </c>
    </row>
    <row r="33" spans="1:2" ht="13">
      <c r="A33" s="74" t="s">
        <v>18</v>
      </c>
      <c r="B33" s="83">
        <f t="shared" si="0"/>
        <v>3.1194453600599609E-2</v>
      </c>
    </row>
    <row r="34" spans="1:2" ht="13">
      <c r="A34" s="74" t="s">
        <v>19</v>
      </c>
      <c r="B34" s="83">
        <f t="shared" si="0"/>
        <v>1.2920839040619178E-2</v>
      </c>
    </row>
    <row r="35" spans="1:2" ht="13">
      <c r="A35" s="457" t="s">
        <v>318</v>
      </c>
      <c r="B35" s="458">
        <f>B24/B25</f>
        <v>9.2502482737923993E-3</v>
      </c>
    </row>
    <row r="36" spans="1:2" ht="13">
      <c r="A36" s="6"/>
      <c r="B36" s="62"/>
    </row>
    <row r="40" spans="1:2" ht="15.5">
      <c r="A40" s="10" t="s">
        <v>173</v>
      </c>
    </row>
    <row r="41" spans="1:2" ht="13">
      <c r="A41" s="73"/>
      <c r="B41" s="318" t="s">
        <v>90</v>
      </c>
    </row>
    <row r="42" spans="1:2" ht="13">
      <c r="A42" s="74" t="s">
        <v>13</v>
      </c>
      <c r="B42" s="319">
        <f>B17</f>
        <v>7967733232.3526115</v>
      </c>
    </row>
    <row r="43" spans="1:2" ht="13">
      <c r="A43" s="74" t="s">
        <v>14</v>
      </c>
      <c r="B43" s="319">
        <f t="shared" ref="B43:B48" si="1">B18</f>
        <v>1931131135.52209</v>
      </c>
    </row>
    <row r="44" spans="1:2" ht="13">
      <c r="A44" s="74" t="s">
        <v>15</v>
      </c>
      <c r="B44" s="319">
        <f t="shared" si="1"/>
        <v>42687076.94186227</v>
      </c>
    </row>
    <row r="45" spans="1:2" ht="13">
      <c r="A45" s="74" t="s">
        <v>16</v>
      </c>
      <c r="B45" s="319">
        <f t="shared" si="1"/>
        <v>51944479.191391274</v>
      </c>
    </row>
    <row r="46" spans="1:2" ht="13">
      <c r="A46" s="74" t="s">
        <v>17</v>
      </c>
      <c r="B46" s="319">
        <f t="shared" si="1"/>
        <v>74367127.340397745</v>
      </c>
    </row>
    <row r="47" spans="1:2" ht="13">
      <c r="A47" s="74" t="s">
        <v>18</v>
      </c>
      <c r="B47" s="319">
        <f t="shared" si="1"/>
        <v>331766379.09003156</v>
      </c>
    </row>
    <row r="48" spans="1:2" ht="13">
      <c r="A48" s="74" t="s">
        <v>19</v>
      </c>
      <c r="B48" s="319">
        <f t="shared" si="1"/>
        <v>137418659.041008</v>
      </c>
    </row>
    <row r="49" spans="1:2" ht="13">
      <c r="A49" s="74" t="s">
        <v>318</v>
      </c>
      <c r="B49" s="319">
        <f>B24</f>
        <v>98380353.596606344</v>
      </c>
    </row>
    <row r="50" spans="1:2" ht="13">
      <c r="A50" s="76" t="s">
        <v>89</v>
      </c>
      <c r="B50" s="320">
        <f>SUM(B42:B49)</f>
        <v>10635428443.075998</v>
      </c>
    </row>
    <row r="51" spans="1:2">
      <c r="A51" s="324" t="s">
        <v>88</v>
      </c>
      <c r="B51" s="72">
        <f>B50-B25</f>
        <v>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theme="8" tint="0.59999389629810485"/>
  </sheetPr>
  <dimension ref="A1:I51"/>
  <sheetViews>
    <sheetView workbookViewId="0">
      <selection activeCell="D29" sqref="D29"/>
    </sheetView>
  </sheetViews>
  <sheetFormatPr defaultRowHeight="12.5"/>
  <cols>
    <col min="1" max="1" width="30.26953125" customWidth="1"/>
    <col min="2" max="2" width="27.26953125" customWidth="1"/>
    <col min="3" max="3" width="40.7265625" customWidth="1"/>
    <col min="4" max="4" width="21.453125" customWidth="1"/>
    <col min="5" max="5" width="14.7265625" customWidth="1"/>
  </cols>
  <sheetData>
    <row r="1" spans="1:9" ht="31">
      <c r="A1" s="4" t="s">
        <v>256</v>
      </c>
      <c r="B1" s="5"/>
      <c r="D1" s="28" t="s">
        <v>45</v>
      </c>
      <c r="E1" s="28"/>
      <c r="F1" s="28"/>
      <c r="G1" s="28"/>
      <c r="H1" s="28"/>
      <c r="I1" s="28"/>
    </row>
    <row r="2" spans="1:9" ht="15.5">
      <c r="A2" s="4" t="s">
        <v>287</v>
      </c>
      <c r="B2" s="5"/>
      <c r="D2" s="65"/>
      <c r="E2" s="65"/>
      <c r="F2" s="65"/>
      <c r="G2" s="65"/>
      <c r="H2" s="65"/>
      <c r="I2" s="65"/>
    </row>
    <row r="3" spans="1:9" ht="16" thickBot="1">
      <c r="A3" s="64" t="s">
        <v>79</v>
      </c>
      <c r="D3" s="66"/>
      <c r="E3" s="66"/>
      <c r="F3" s="29" t="s">
        <v>46</v>
      </c>
      <c r="G3" s="30"/>
      <c r="H3" s="67"/>
      <c r="I3" s="30"/>
    </row>
    <row r="4" spans="1:9" ht="26.5" thickTop="1">
      <c r="A4" s="69" t="s">
        <v>80</v>
      </c>
      <c r="B4" s="70" t="s">
        <v>90</v>
      </c>
      <c r="D4" s="1" t="s">
        <v>47</v>
      </c>
      <c r="E4" s="1" t="s">
        <v>48</v>
      </c>
      <c r="F4" s="31">
        <v>1987</v>
      </c>
      <c r="G4" s="32">
        <v>1992</v>
      </c>
      <c r="H4" s="31">
        <v>1997</v>
      </c>
      <c r="I4" s="33">
        <v>2002</v>
      </c>
    </row>
    <row r="5" spans="1:9">
      <c r="A5" s="321" t="s">
        <v>255</v>
      </c>
      <c r="B5" s="317">
        <f>SUM(B6:B11)</f>
        <v>10748619469.214998</v>
      </c>
      <c r="D5" s="34"/>
      <c r="E5" s="2"/>
      <c r="F5" s="2"/>
      <c r="G5" s="35"/>
      <c r="H5" s="36"/>
    </row>
    <row r="6" spans="1:9">
      <c r="A6" s="310" t="s">
        <v>250</v>
      </c>
      <c r="B6" s="317">
        <f>'FHWA Data (2010, 2015-2022)'!I87</f>
        <v>7486861427.8235207</v>
      </c>
      <c r="D6" s="37" t="s">
        <v>49</v>
      </c>
      <c r="E6" s="2"/>
      <c r="F6" s="38">
        <v>160.80000000000001</v>
      </c>
      <c r="G6" s="39">
        <v>280.3</v>
      </c>
      <c r="H6" s="40">
        <v>294.2</v>
      </c>
      <c r="I6" s="40">
        <v>351.4</v>
      </c>
    </row>
    <row r="7" spans="1:9">
      <c r="A7" s="85" t="s">
        <v>2</v>
      </c>
      <c r="B7" s="317">
        <f>'FHWA Data (2010, 2015-2022)'!I89</f>
        <v>81193023.059334502</v>
      </c>
      <c r="D7" s="2"/>
      <c r="E7" s="2"/>
      <c r="F7" s="38"/>
      <c r="G7" s="41"/>
      <c r="H7" s="42"/>
      <c r="I7" s="42"/>
    </row>
    <row r="8" spans="1:9">
      <c r="A8" s="310" t="s">
        <v>251</v>
      </c>
      <c r="B8" s="317">
        <f>'FHWA Data (2010, 2015-2022)'!I88</f>
        <v>2769734105.4146948</v>
      </c>
      <c r="D8" s="43" t="s">
        <v>50</v>
      </c>
      <c r="E8" s="43" t="s">
        <v>51</v>
      </c>
      <c r="F8" s="38">
        <v>60.5</v>
      </c>
      <c r="G8" s="39">
        <v>61.7</v>
      </c>
      <c r="H8" s="44" t="s">
        <v>52</v>
      </c>
      <c r="I8" s="40">
        <v>74</v>
      </c>
    </row>
    <row r="9" spans="1:9">
      <c r="A9" s="310" t="s">
        <v>252</v>
      </c>
      <c r="B9" s="317">
        <f>'FHWA Data (2010, 2015-2022)'!I90</f>
        <v>245846188.30521649</v>
      </c>
      <c r="D9" s="43"/>
      <c r="E9" s="43" t="s">
        <v>55</v>
      </c>
      <c r="F9" s="38"/>
      <c r="G9" s="39"/>
      <c r="H9" s="40"/>
      <c r="I9" s="40"/>
    </row>
    <row r="10" spans="1:9">
      <c r="A10" s="310" t="s">
        <v>253</v>
      </c>
      <c r="B10" s="317">
        <f>'FHWA Data (2010, 2015-2022)'!I91</f>
        <v>70765293.680555001</v>
      </c>
      <c r="D10" s="2"/>
      <c r="E10" s="2" t="s">
        <v>56</v>
      </c>
      <c r="F10" s="38">
        <v>91.2</v>
      </c>
      <c r="G10" s="39">
        <v>93.8</v>
      </c>
      <c r="H10" s="40">
        <v>94.9</v>
      </c>
      <c r="I10" s="40">
        <v>95.9</v>
      </c>
    </row>
    <row r="11" spans="1:9" ht="13" thickBot="1">
      <c r="A11" s="322" t="s">
        <v>200</v>
      </c>
      <c r="B11" s="323">
        <f>'FHWA Data (2010, 2015-2022)'!I86</f>
        <v>94219430.931677505</v>
      </c>
      <c r="D11" s="43" t="s">
        <v>57</v>
      </c>
      <c r="E11" s="43" t="s">
        <v>58</v>
      </c>
      <c r="F11" s="38">
        <v>94.6</v>
      </c>
      <c r="G11" s="39">
        <v>95.6</v>
      </c>
      <c r="H11" s="40">
        <v>95.9</v>
      </c>
      <c r="I11" s="40">
        <v>96.9</v>
      </c>
    </row>
    <row r="12" spans="1:9" ht="13.5" thickTop="1">
      <c r="A12" s="6"/>
      <c r="D12" s="43" t="s">
        <v>59</v>
      </c>
      <c r="E12" s="43" t="s">
        <v>60</v>
      </c>
      <c r="F12" s="38">
        <v>57</v>
      </c>
      <c r="G12" s="39">
        <v>50</v>
      </c>
      <c r="H12" s="44" t="s">
        <v>61</v>
      </c>
      <c r="I12" s="40">
        <v>51.1</v>
      </c>
    </row>
    <row r="13" spans="1:9" ht="13">
      <c r="B13" s="62"/>
      <c r="D13" s="43" t="s">
        <v>62</v>
      </c>
      <c r="E13" s="43" t="s">
        <v>63</v>
      </c>
      <c r="F13" s="38">
        <v>62.1</v>
      </c>
      <c r="G13" s="39">
        <v>66.8</v>
      </c>
      <c r="H13" s="40">
        <v>74.099999999999994</v>
      </c>
      <c r="I13" s="40">
        <v>68</v>
      </c>
    </row>
    <row r="14" spans="1:9">
      <c r="A14" s="78"/>
      <c r="B14" s="79"/>
      <c r="D14" s="43" t="s">
        <v>64</v>
      </c>
      <c r="E14" s="43" t="s">
        <v>65</v>
      </c>
      <c r="F14" s="38">
        <v>49.6</v>
      </c>
      <c r="G14" s="39">
        <v>54.3</v>
      </c>
      <c r="H14" s="40">
        <v>48.3</v>
      </c>
      <c r="I14" s="40">
        <v>50.4</v>
      </c>
    </row>
    <row r="15" spans="1:9" ht="13">
      <c r="A15" s="84" t="s">
        <v>87</v>
      </c>
      <c r="D15" s="43" t="s">
        <v>66</v>
      </c>
      <c r="E15" s="43" t="s">
        <v>67</v>
      </c>
      <c r="F15" s="38">
        <v>96.4</v>
      </c>
      <c r="G15" s="39">
        <v>96.6</v>
      </c>
      <c r="H15" s="40">
        <v>97.7</v>
      </c>
      <c r="I15" s="40">
        <v>98.1</v>
      </c>
    </row>
    <row r="16" spans="1:9" ht="13">
      <c r="A16" s="73"/>
      <c r="B16" s="318" t="s">
        <v>90</v>
      </c>
      <c r="D16" s="43" t="s">
        <v>68</v>
      </c>
      <c r="E16" s="43" t="s">
        <v>69</v>
      </c>
      <c r="F16" s="38">
        <v>80.2</v>
      </c>
      <c r="G16" s="39">
        <v>79.3</v>
      </c>
      <c r="H16" s="44" t="s">
        <v>70</v>
      </c>
      <c r="I16" s="40">
        <v>70.5</v>
      </c>
    </row>
    <row r="17" spans="1:9" ht="13">
      <c r="A17" s="74" t="s">
        <v>13</v>
      </c>
      <c r="B17" s="309">
        <f>B6*'VMT Vehicle Distribution'!$AJ$7</f>
        <v>0</v>
      </c>
      <c r="D17" s="43" t="s">
        <v>71</v>
      </c>
      <c r="E17" s="2" t="s">
        <v>72</v>
      </c>
      <c r="F17" s="38">
        <v>94.6</v>
      </c>
      <c r="G17" s="39">
        <v>94.6</v>
      </c>
      <c r="H17" s="40">
        <v>95.1</v>
      </c>
      <c r="I17" s="40">
        <v>93.7</v>
      </c>
    </row>
    <row r="18" spans="1:9" ht="13">
      <c r="A18" s="74" t="s">
        <v>14</v>
      </c>
      <c r="B18" s="80">
        <f>B8*'VMT Vehicle Distribution'!$AJ$10</f>
        <v>0</v>
      </c>
      <c r="D18" s="3"/>
      <c r="E18" s="3"/>
      <c r="F18" s="45"/>
      <c r="G18" s="45"/>
      <c r="H18" s="46"/>
      <c r="I18" s="47"/>
    </row>
    <row r="19" spans="1:9" ht="13">
      <c r="A19" s="74" t="s">
        <v>15</v>
      </c>
      <c r="B19" s="80">
        <f>(B7*'VMT Vehicle Distribution'!$AJ$13)+(B9*'VMT Vehicle Distribution'!$AJ$16)+(B10*'VMT Vehicle Distribution'!$AJ$16)</f>
        <v>0</v>
      </c>
      <c r="D19" s="49" t="s">
        <v>258</v>
      </c>
      <c r="F19" s="48"/>
      <c r="G19" s="48"/>
      <c r="H19" s="48"/>
      <c r="I19" s="48"/>
    </row>
    <row r="20" spans="1:9" ht="13">
      <c r="A20" s="74" t="s">
        <v>16</v>
      </c>
      <c r="B20" s="80">
        <f>B6*'VMT Vehicle Distribution'!$AJ$8</f>
        <v>0</v>
      </c>
      <c r="D20" s="22" t="s">
        <v>74</v>
      </c>
    </row>
    <row r="21" spans="1:9" ht="13">
      <c r="A21" s="74" t="s">
        <v>17</v>
      </c>
      <c r="B21" s="309">
        <f>B8*'VMT Vehicle Distribution'!$AJ$11</f>
        <v>0</v>
      </c>
      <c r="D21" s="22" t="s">
        <v>75</v>
      </c>
    </row>
    <row r="22" spans="1:9" ht="13">
      <c r="A22" s="74" t="s">
        <v>18</v>
      </c>
      <c r="B22" s="80">
        <f>(B9*'VMT Vehicle Distribution'!$AJ$17)+(B10*'VMT Vehicle Distribution'!$AJ$17)</f>
        <v>0</v>
      </c>
      <c r="D22" s="50" t="s">
        <v>76</v>
      </c>
    </row>
    <row r="23" spans="1:9" ht="13">
      <c r="A23" s="74" t="s">
        <v>19</v>
      </c>
      <c r="B23" s="80">
        <f>B11</f>
        <v>94219430.931677505</v>
      </c>
      <c r="D23" s="22" t="s">
        <v>77</v>
      </c>
    </row>
    <row r="24" spans="1:9" ht="13">
      <c r="A24" s="74" t="s">
        <v>318</v>
      </c>
      <c r="B24" s="80">
        <f>(B7*'VMT Vehicle Distribution'!$AJ$14)</f>
        <v>0</v>
      </c>
      <c r="D24" s="22"/>
    </row>
    <row r="25" spans="1:9" ht="13">
      <c r="A25" s="81" t="s">
        <v>89</v>
      </c>
      <c r="B25" s="77">
        <f>SUM(B17:B24)</f>
        <v>94219430.931677505</v>
      </c>
    </row>
    <row r="26" spans="1:9">
      <c r="A26" s="82" t="s">
        <v>88</v>
      </c>
      <c r="B26" s="82">
        <f>B25-'FHWA Data (2010, 2015-2022)'!I92</f>
        <v>-10654400038.283321</v>
      </c>
    </row>
    <row r="27" spans="1:9" ht="13">
      <c r="A27" s="73"/>
      <c r="B27" s="318" t="s">
        <v>90</v>
      </c>
    </row>
    <row r="28" spans="1:9" ht="13">
      <c r="A28" s="74" t="s">
        <v>13</v>
      </c>
      <c r="B28" s="83">
        <f t="shared" ref="B28:B34" si="0">B17/B$25</f>
        <v>0</v>
      </c>
    </row>
    <row r="29" spans="1:9" ht="13">
      <c r="A29" s="74" t="s">
        <v>14</v>
      </c>
      <c r="B29" s="83">
        <f t="shared" si="0"/>
        <v>0</v>
      </c>
    </row>
    <row r="30" spans="1:9" ht="13">
      <c r="A30" s="74" t="s">
        <v>15</v>
      </c>
      <c r="B30" s="83">
        <f t="shared" si="0"/>
        <v>0</v>
      </c>
    </row>
    <row r="31" spans="1:9" ht="13">
      <c r="A31" s="74" t="s">
        <v>16</v>
      </c>
      <c r="B31" s="83">
        <f t="shared" si="0"/>
        <v>0</v>
      </c>
    </row>
    <row r="32" spans="1:9" ht="13">
      <c r="A32" s="74" t="s">
        <v>17</v>
      </c>
      <c r="B32" s="83">
        <f t="shared" si="0"/>
        <v>0</v>
      </c>
    </row>
    <row r="33" spans="1:2" ht="13">
      <c r="A33" s="74" t="s">
        <v>18</v>
      </c>
      <c r="B33" s="83">
        <f t="shared" si="0"/>
        <v>0</v>
      </c>
    </row>
    <row r="34" spans="1:2" ht="13">
      <c r="A34" s="74" t="s">
        <v>19</v>
      </c>
      <c r="B34" s="83">
        <f t="shared" si="0"/>
        <v>1</v>
      </c>
    </row>
    <row r="35" spans="1:2" ht="13">
      <c r="A35" s="457" t="s">
        <v>318</v>
      </c>
      <c r="B35" s="458">
        <f>B24/B25</f>
        <v>0</v>
      </c>
    </row>
    <row r="36" spans="1:2" ht="13">
      <c r="A36" s="6"/>
      <c r="B36" s="62"/>
    </row>
    <row r="40" spans="1:2" ht="15.5">
      <c r="A40" s="10" t="s">
        <v>173</v>
      </c>
    </row>
    <row r="41" spans="1:2" ht="13">
      <c r="A41" s="73"/>
      <c r="B41" s="318" t="s">
        <v>90</v>
      </c>
    </row>
    <row r="42" spans="1:2" ht="13">
      <c r="A42" s="74" t="s">
        <v>13</v>
      </c>
      <c r="B42" s="319">
        <f>B17</f>
        <v>0</v>
      </c>
    </row>
    <row r="43" spans="1:2" ht="13">
      <c r="A43" s="74" t="s">
        <v>14</v>
      </c>
      <c r="B43" s="319">
        <f t="shared" ref="B43:B48" si="1">B18</f>
        <v>0</v>
      </c>
    </row>
    <row r="44" spans="1:2" ht="13">
      <c r="A44" s="74" t="s">
        <v>15</v>
      </c>
      <c r="B44" s="319">
        <f t="shared" si="1"/>
        <v>0</v>
      </c>
    </row>
    <row r="45" spans="1:2" ht="13">
      <c r="A45" s="74" t="s">
        <v>16</v>
      </c>
      <c r="B45" s="319">
        <f t="shared" si="1"/>
        <v>0</v>
      </c>
    </row>
    <row r="46" spans="1:2" ht="13">
      <c r="A46" s="74" t="s">
        <v>17</v>
      </c>
      <c r="B46" s="319">
        <f t="shared" si="1"/>
        <v>0</v>
      </c>
    </row>
    <row r="47" spans="1:2" ht="13">
      <c r="A47" s="74" t="s">
        <v>18</v>
      </c>
      <c r="B47" s="319">
        <f t="shared" si="1"/>
        <v>0</v>
      </c>
    </row>
    <row r="48" spans="1:2" ht="13">
      <c r="A48" s="74" t="s">
        <v>19</v>
      </c>
      <c r="B48" s="319">
        <f t="shared" si="1"/>
        <v>94219430.931677505</v>
      </c>
    </row>
    <row r="49" spans="1:2" ht="13">
      <c r="A49" s="74" t="s">
        <v>318</v>
      </c>
      <c r="B49" s="319">
        <f>B24</f>
        <v>0</v>
      </c>
    </row>
    <row r="50" spans="1:2" ht="13">
      <c r="A50" s="76" t="s">
        <v>89</v>
      </c>
      <c r="B50" s="320">
        <f>SUM(B42:B49)</f>
        <v>94219430.931677505</v>
      </c>
    </row>
    <row r="51" spans="1:2">
      <c r="A51" s="324" t="s">
        <v>88</v>
      </c>
      <c r="B51" s="72">
        <f>B50-B25</f>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theme="8" tint="0.59999389629810485"/>
  </sheetPr>
  <dimension ref="A1:C48"/>
  <sheetViews>
    <sheetView workbookViewId="0">
      <selection activeCell="D29" sqref="D29"/>
    </sheetView>
  </sheetViews>
  <sheetFormatPr defaultRowHeight="12.5"/>
  <cols>
    <col min="1" max="1" width="30.26953125" customWidth="1"/>
    <col min="2" max="2" width="27.26953125" customWidth="1"/>
    <col min="3" max="3" width="40.7265625" customWidth="1"/>
  </cols>
  <sheetData>
    <row r="1" spans="1:3" ht="15.5">
      <c r="A1" s="4" t="s">
        <v>256</v>
      </c>
      <c r="B1" s="5"/>
      <c r="C1" s="376">
        <v>2019</v>
      </c>
    </row>
    <row r="2" spans="1:3" ht="15.5">
      <c r="A2" s="4" t="str">
        <f>"HAWAII STATE TOTAL: "&amp;C1</f>
        <v>HAWAII STATE TOTAL: 2019</v>
      </c>
      <c r="B2" s="5"/>
    </row>
    <row r="3" spans="1:3" ht="13" thickBot="1">
      <c r="A3" s="64" t="s">
        <v>79</v>
      </c>
    </row>
    <row r="4" spans="1:3" ht="13.5" thickTop="1">
      <c r="A4" s="69" t="s">
        <v>80</v>
      </c>
      <c r="B4" s="70" t="s">
        <v>90</v>
      </c>
    </row>
    <row r="5" spans="1:3">
      <c r="A5" s="321" t="s">
        <v>255</v>
      </c>
      <c r="B5" s="317">
        <f>SUM(B6:B11)</f>
        <v>11024004901.465002</v>
      </c>
    </row>
    <row r="6" spans="1:3">
      <c r="A6" s="310" t="s">
        <v>250</v>
      </c>
      <c r="B6" s="317">
        <f>INDEX('FHWA Data (2010, 2015-2022)'!$B$85:$K$92,MATCH($A6,'FHWA Data (2010, 2015-2022)'!$B$85:$B$92,0),MATCH($C$1,'FHWA Data (2010, 2015-2022)'!$B$85:$K$85,0))</f>
        <v>7725740735.1622305</v>
      </c>
      <c r="C6" s="262" t="s">
        <v>234</v>
      </c>
    </row>
    <row r="7" spans="1:3">
      <c r="A7" s="85" t="s">
        <v>2</v>
      </c>
      <c r="B7" s="317">
        <f>INDEX('FHWA Data (2010, 2015-2022)'!$B$85:$K$92,MATCH($A7,'FHWA Data (2010, 2015-2022)'!$B$85:$B$92,0),MATCH($C$1,'FHWA Data (2010, 2015-2022)'!$B$85:$K$85,0))</f>
        <v>102408999.53037702</v>
      </c>
      <c r="C7" s="262" t="s">
        <v>294</v>
      </c>
    </row>
    <row r="8" spans="1:3">
      <c r="A8" s="310" t="s">
        <v>251</v>
      </c>
      <c r="B8" s="317">
        <f>INDEX('FHWA Data (2010, 2015-2022)'!$B$85:$K$92,MATCH($A8,'FHWA Data (2010, 2015-2022)'!$B$85:$B$92,0),MATCH($C$1,'FHWA Data (2010, 2015-2022)'!$B$85:$K$85,0))</f>
        <v>2723449407.4928913</v>
      </c>
      <c r="C8" s="262" t="s">
        <v>17</v>
      </c>
    </row>
    <row r="9" spans="1:3">
      <c r="A9" s="310" t="s">
        <v>252</v>
      </c>
      <c r="B9" s="317">
        <f>INDEX('FHWA Data (2010, 2015-2022)'!$B$85:$K$92,MATCH($A9,'FHWA Data (2010, 2015-2022)'!$B$85:$B$92,0),MATCH($C$1,'FHWA Data (2010, 2015-2022)'!$B$85:$K$85,0))</f>
        <v>254627412.71443248</v>
      </c>
      <c r="C9" s="262" t="s">
        <v>294</v>
      </c>
    </row>
    <row r="10" spans="1:3">
      <c r="A10" s="310" t="s">
        <v>253</v>
      </c>
      <c r="B10" s="317">
        <f>INDEX('FHWA Data (2010, 2015-2022)'!$B$85:$K$92,MATCH($A10,'FHWA Data (2010, 2015-2022)'!$B$85:$B$92,0),MATCH($C$1,'FHWA Data (2010, 2015-2022)'!$B$85:$K$85,0))</f>
        <v>95406641.583369508</v>
      </c>
      <c r="C10" s="262" t="s">
        <v>294</v>
      </c>
    </row>
    <row r="11" spans="1:3" ht="13" thickBot="1">
      <c r="A11" s="322" t="s">
        <v>200</v>
      </c>
      <c r="B11" s="323">
        <f>INDEX('FHWA Data (2010, 2015-2022)'!$B$85:$K$92,MATCH($A11,'FHWA Data (2010, 2015-2022)'!$B$85:$B$92,0),MATCH($C$1,'FHWA Data (2010, 2015-2022)'!$B$85:$K$85,0))</f>
        <v>122371704.9817</v>
      </c>
    </row>
    <row r="12" spans="1:3" ht="13.5" thickTop="1">
      <c r="A12" s="6"/>
    </row>
    <row r="13" spans="1:3" ht="13">
      <c r="B13" s="62"/>
    </row>
    <row r="14" spans="1:3">
      <c r="A14" s="78"/>
      <c r="B14" s="79"/>
    </row>
    <row r="15" spans="1:3" ht="13">
      <c r="A15" s="84" t="s">
        <v>87</v>
      </c>
    </row>
    <row r="16" spans="1:3" ht="13">
      <c r="A16" s="73"/>
      <c r="B16" s="318" t="s">
        <v>90</v>
      </c>
      <c r="C16" s="262" t="s">
        <v>293</v>
      </c>
    </row>
    <row r="17" spans="1:3" ht="13">
      <c r="A17" s="74" t="s">
        <v>13</v>
      </c>
      <c r="B17" s="309">
        <f>B6*C17</f>
        <v>7681404439.4468145</v>
      </c>
      <c r="C17" s="377">
        <f>INDEX('VMT Vehicle Distribution'!$B$3:$AF$17,MATCH($A17,'VMT Vehicle Distribution'!$B$3:$B$19,0),MATCH($C$1,'VMT Vehicle Distribution'!$B$3:$AF$3,0))</f>
        <v>0.99426122397382199</v>
      </c>
    </row>
    <row r="18" spans="1:3" ht="13">
      <c r="A18" s="74" t="s">
        <v>14</v>
      </c>
      <c r="B18" s="80">
        <f>B8*'VMT Vehicle Distribution'!$AJ$10</f>
        <v>0</v>
      </c>
      <c r="C18" s="377">
        <f>INDEX('VMT Vehicle Distribution'!$B$3:$AF$17,MATCH($A18,'VMT Vehicle Distribution'!$B$3:$B$19,0),MATCH($C$1,'VMT Vehicle Distribution'!$B$3:$AF$3,0))</f>
        <v>0.96291438614862823</v>
      </c>
    </row>
    <row r="19" spans="1:3" ht="13">
      <c r="A19" s="74" t="s">
        <v>15</v>
      </c>
      <c r="B19" s="80">
        <f>(B7*'VMT Vehicle Distribution'!$AJ$13)+(B9*'VMT Vehicle Distribution'!$AJ$16)+(B10*'VMT Vehicle Distribution'!$AJ$16)</f>
        <v>0</v>
      </c>
      <c r="C19" s="377">
        <f>INDEX('VMT Vehicle Distribution'!$B$3:$AF$17,MATCH($A19,'VMT Vehicle Distribution'!$B$3:$B$19,0),MATCH($C$1,'VMT Vehicle Distribution'!$B$3:$AF$3,0))</f>
        <v>0.14190498415065184</v>
      </c>
    </row>
    <row r="20" spans="1:3" ht="13">
      <c r="A20" s="74" t="s">
        <v>16</v>
      </c>
      <c r="B20" s="80">
        <f>B6*C20</f>
        <v>44336295.715415843</v>
      </c>
      <c r="C20" s="377">
        <f>INDEX('VMT Vehicle Distribution'!$B$3:$AF$17,MATCH($A20,'VMT Vehicle Distribution'!$B$3:$B$19,0),MATCH($C$1,'VMT Vehicle Distribution'!$B$3:$AF$3,0))</f>
        <v>5.7387760261780052E-3</v>
      </c>
    </row>
    <row r="21" spans="1:3" ht="13">
      <c r="A21" s="74" t="s">
        <v>17</v>
      </c>
      <c r="B21" s="309">
        <f>B8*'VMT Vehicle Distribution'!$AJ$11</f>
        <v>0</v>
      </c>
      <c r="C21" s="377">
        <f>INDEX('VMT Vehicle Distribution'!$B$3:$AF$17,MATCH($A21,'VMT Vehicle Distribution'!$B$3:$B$19,0),MATCH($C$1,'VMT Vehicle Distribution'!$B$3:$AF$3,0))</f>
        <v>3.7085613851371768E-2</v>
      </c>
    </row>
    <row r="22" spans="1:3" ht="13">
      <c r="A22" s="74" t="s">
        <v>18</v>
      </c>
      <c r="B22" s="80">
        <f>(B7*'VMT Vehicle Distribution'!$AJ$14)+(B9*'VMT Vehicle Distribution'!$AJ$17)+(B10*'VMT Vehicle Distribution'!$AJ$17)</f>
        <v>0</v>
      </c>
      <c r="C22" s="377">
        <f>INDEX('VMT Vehicle Distribution'!$B$3:$AF$17,MATCH($A22,'VMT Vehicle Distribution'!$B$3:$B$19,0),MATCH($C$1,'VMT Vehicle Distribution'!$B$3:$AF$3,0))</f>
        <v>0.91805051184565767</v>
      </c>
    </row>
    <row r="23" spans="1:3" ht="13">
      <c r="A23" s="74" t="s">
        <v>19</v>
      </c>
      <c r="B23" s="80">
        <f>B11</f>
        <v>122371704.9817</v>
      </c>
      <c r="C23" s="377"/>
    </row>
    <row r="24" spans="1:3" ht="13">
      <c r="A24" s="81" t="s">
        <v>89</v>
      </c>
      <c r="B24" s="77">
        <f>SUM(B17:B23)</f>
        <v>7848112440.1439304</v>
      </c>
    </row>
    <row r="25" spans="1:3">
      <c r="A25" s="82" t="s">
        <v>88</v>
      </c>
      <c r="B25" s="82">
        <f>B24-B5</f>
        <v>-3175892461.3210716</v>
      </c>
    </row>
    <row r="26" spans="1:3" ht="13">
      <c r="A26" s="73"/>
      <c r="B26" s="318" t="s">
        <v>90</v>
      </c>
    </row>
    <row r="27" spans="1:3" ht="13">
      <c r="A27" s="74" t="s">
        <v>13</v>
      </c>
      <c r="B27" s="83">
        <f>B17/B$24</f>
        <v>0.9787582043493176</v>
      </c>
    </row>
    <row r="28" spans="1:3" ht="13">
      <c r="A28" s="74" t="s">
        <v>14</v>
      </c>
      <c r="B28" s="83">
        <f t="shared" ref="B28:B33" si="0">B18/B$24</f>
        <v>0</v>
      </c>
    </row>
    <row r="29" spans="1:3" ht="13">
      <c r="A29" s="74" t="s">
        <v>15</v>
      </c>
      <c r="B29" s="83">
        <f t="shared" si="0"/>
        <v>0</v>
      </c>
    </row>
    <row r="30" spans="1:3" ht="13">
      <c r="A30" s="74" t="s">
        <v>16</v>
      </c>
      <c r="B30" s="83">
        <f t="shared" si="0"/>
        <v>5.6492941523914684E-3</v>
      </c>
    </row>
    <row r="31" spans="1:3" ht="13">
      <c r="A31" s="74" t="s">
        <v>17</v>
      </c>
      <c r="B31" s="83">
        <f t="shared" si="0"/>
        <v>0</v>
      </c>
    </row>
    <row r="32" spans="1:3" ht="13">
      <c r="A32" s="74" t="s">
        <v>18</v>
      </c>
      <c r="B32" s="83">
        <f t="shared" si="0"/>
        <v>0</v>
      </c>
    </row>
    <row r="33" spans="1:2" ht="13">
      <c r="A33" s="74" t="s">
        <v>19</v>
      </c>
      <c r="B33" s="83">
        <f t="shared" si="0"/>
        <v>1.559250149829094E-2</v>
      </c>
    </row>
    <row r="34" spans="1:2" ht="13">
      <c r="A34" s="6"/>
      <c r="B34" s="82">
        <f>SUM(B27:B33)-1</f>
        <v>0</v>
      </c>
    </row>
    <row r="38" spans="1:2" ht="15.5">
      <c r="A38" s="10" t="s">
        <v>173</v>
      </c>
    </row>
    <row r="39" spans="1:2" ht="13">
      <c r="A39" s="73"/>
      <c r="B39" s="318" t="s">
        <v>90</v>
      </c>
    </row>
    <row r="40" spans="1:2" ht="13">
      <c r="A40" s="74" t="s">
        <v>13</v>
      </c>
      <c r="B40" s="319">
        <f t="shared" ref="B40:B46" si="1">B17</f>
        <v>7681404439.4468145</v>
      </c>
    </row>
    <row r="41" spans="1:2" ht="13">
      <c r="A41" s="74" t="s">
        <v>14</v>
      </c>
      <c r="B41" s="319">
        <f t="shared" si="1"/>
        <v>0</v>
      </c>
    </row>
    <row r="42" spans="1:2" ht="13">
      <c r="A42" s="74" t="s">
        <v>15</v>
      </c>
      <c r="B42" s="319">
        <f t="shared" si="1"/>
        <v>0</v>
      </c>
    </row>
    <row r="43" spans="1:2" ht="13">
      <c r="A43" s="74" t="s">
        <v>16</v>
      </c>
      <c r="B43" s="319">
        <f t="shared" si="1"/>
        <v>44336295.715415843</v>
      </c>
    </row>
    <row r="44" spans="1:2" ht="13">
      <c r="A44" s="74" t="s">
        <v>17</v>
      </c>
      <c r="B44" s="319">
        <f t="shared" si="1"/>
        <v>0</v>
      </c>
    </row>
    <row r="45" spans="1:2" ht="13">
      <c r="A45" s="74" t="s">
        <v>18</v>
      </c>
      <c r="B45" s="319">
        <f t="shared" si="1"/>
        <v>0</v>
      </c>
    </row>
    <row r="46" spans="1:2" ht="13">
      <c r="A46" s="74" t="s">
        <v>19</v>
      </c>
      <c r="B46" s="319">
        <f t="shared" si="1"/>
        <v>122371704.9817</v>
      </c>
    </row>
    <row r="47" spans="1:2" ht="13">
      <c r="A47" s="76" t="s">
        <v>89</v>
      </c>
      <c r="B47" s="320">
        <f>SUM(B40:B46)</f>
        <v>7848112440.1439304</v>
      </c>
    </row>
    <row r="48" spans="1:2">
      <c r="A48" s="324" t="s">
        <v>88</v>
      </c>
      <c r="B48" s="72">
        <f>B47-B24</f>
        <v>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0"/>
  </sheetPr>
  <dimension ref="A1:AL93"/>
  <sheetViews>
    <sheetView topLeftCell="F1" workbookViewId="0">
      <selection activeCell="AH5" sqref="AH5"/>
    </sheetView>
  </sheetViews>
  <sheetFormatPr defaultRowHeight="12.5"/>
  <cols>
    <col min="1" max="1" width="12.54296875" customWidth="1"/>
    <col min="2" max="2" width="48.7265625" customWidth="1"/>
    <col min="3" max="3" width="8.7265625" customWidth="1"/>
    <col min="4" max="18" width="9.26953125" customWidth="1"/>
    <col min="19" max="19" width="8.7265625" customWidth="1"/>
    <col min="20" max="22" width="9.26953125" customWidth="1"/>
    <col min="23" max="23" width="8.7265625" customWidth="1"/>
    <col min="24" max="27" width="9.26953125" customWidth="1"/>
    <col min="28" max="32" width="8.7265625" customWidth="1"/>
  </cols>
  <sheetData>
    <row r="1" spans="1:36">
      <c r="A1" s="262" t="s">
        <v>270</v>
      </c>
    </row>
    <row r="2" spans="1:36" ht="13" thickBot="1">
      <c r="A2" t="s">
        <v>268</v>
      </c>
    </row>
    <row r="3" spans="1:36" ht="13">
      <c r="A3" s="104" t="s">
        <v>269</v>
      </c>
      <c r="B3" s="128" t="s">
        <v>262</v>
      </c>
      <c r="C3" s="327">
        <v>1990</v>
      </c>
      <c r="D3" s="327">
        <v>1991</v>
      </c>
      <c r="E3" s="327">
        <v>1992</v>
      </c>
      <c r="F3" s="327">
        <v>1993</v>
      </c>
      <c r="G3" s="327">
        <v>1994</v>
      </c>
      <c r="H3" s="327">
        <v>1995</v>
      </c>
      <c r="I3" s="327">
        <v>1996</v>
      </c>
      <c r="J3" s="327">
        <v>1997</v>
      </c>
      <c r="K3" s="327">
        <v>1998</v>
      </c>
      <c r="L3" s="327">
        <v>1999</v>
      </c>
      <c r="M3" s="327">
        <v>2000</v>
      </c>
      <c r="N3" s="327">
        <v>2001</v>
      </c>
      <c r="O3" s="327">
        <v>2002</v>
      </c>
      <c r="P3" s="327">
        <v>2003</v>
      </c>
      <c r="Q3" s="327">
        <v>2004</v>
      </c>
      <c r="R3" s="327">
        <v>2005</v>
      </c>
      <c r="S3" s="327">
        <v>2006</v>
      </c>
      <c r="T3" s="327">
        <v>2007</v>
      </c>
      <c r="U3" s="327">
        <v>2008</v>
      </c>
      <c r="V3" s="327">
        <v>2009</v>
      </c>
      <c r="W3" s="327">
        <v>2010</v>
      </c>
      <c r="X3" s="327">
        <v>2011</v>
      </c>
      <c r="Y3" s="327">
        <v>2012</v>
      </c>
      <c r="Z3" s="327">
        <v>2013</v>
      </c>
      <c r="AA3" s="328">
        <v>2014</v>
      </c>
      <c r="AB3" s="328">
        <v>2015</v>
      </c>
      <c r="AC3" s="328">
        <v>2016</v>
      </c>
      <c r="AD3" s="328">
        <v>2017</v>
      </c>
      <c r="AE3" s="328">
        <v>2018</v>
      </c>
      <c r="AF3" s="328">
        <v>2019</v>
      </c>
      <c r="AG3" s="328">
        <v>2020</v>
      </c>
      <c r="AH3" s="328">
        <v>2021</v>
      </c>
      <c r="AI3" s="328">
        <v>2022</v>
      </c>
      <c r="AJ3" s="104"/>
    </row>
    <row r="4" spans="1:36" ht="13">
      <c r="A4" s="104"/>
      <c r="B4" s="173" t="s">
        <v>232</v>
      </c>
      <c r="C4" s="329"/>
      <c r="D4" s="329"/>
      <c r="E4" s="329"/>
      <c r="F4" s="329"/>
      <c r="G4" s="329"/>
      <c r="H4" s="329"/>
      <c r="I4" s="329"/>
      <c r="J4" s="329"/>
      <c r="K4" s="329"/>
      <c r="L4" s="329"/>
      <c r="M4" s="329"/>
      <c r="N4" s="329"/>
      <c r="O4" s="329"/>
      <c r="P4" s="329"/>
      <c r="Q4" s="329"/>
      <c r="R4" s="262"/>
      <c r="S4" s="262"/>
      <c r="T4" s="262"/>
      <c r="U4" s="262"/>
      <c r="V4" s="262"/>
      <c r="W4" s="262"/>
      <c r="X4" s="262"/>
      <c r="Y4" s="262"/>
      <c r="Z4" s="262"/>
      <c r="AA4" s="262"/>
      <c r="AB4" s="262"/>
      <c r="AC4" s="262"/>
      <c r="AD4" s="262"/>
      <c r="AE4" s="262"/>
      <c r="AF4" s="262"/>
      <c r="AG4" s="262"/>
      <c r="AH4" s="262"/>
      <c r="AI4" s="262"/>
    </row>
    <row r="5" spans="1:36">
      <c r="A5" s="330"/>
      <c r="B5" s="331" t="s">
        <v>263</v>
      </c>
      <c r="C5" s="466">
        <f>[2]calcs!C14</f>
        <v>1</v>
      </c>
      <c r="D5" s="466">
        <f>[2]calcs!D14</f>
        <v>1</v>
      </c>
      <c r="E5" s="466">
        <f>[2]calcs!E14</f>
        <v>1</v>
      </c>
      <c r="F5" s="466">
        <f>[2]calcs!F14</f>
        <v>1</v>
      </c>
      <c r="G5" s="466">
        <f>[2]calcs!G14</f>
        <v>1</v>
      </c>
      <c r="H5" s="466">
        <f>[2]calcs!H14</f>
        <v>1</v>
      </c>
      <c r="I5" s="466">
        <f>[2]calcs!I14</f>
        <v>1</v>
      </c>
      <c r="J5" s="466">
        <f>[2]calcs!J14</f>
        <v>1</v>
      </c>
      <c r="K5" s="466">
        <f>[2]calcs!K14</f>
        <v>1</v>
      </c>
      <c r="L5" s="466">
        <f>[2]calcs!L14</f>
        <v>1</v>
      </c>
      <c r="M5" s="466">
        <f>[2]calcs!M14</f>
        <v>1</v>
      </c>
      <c r="N5" s="466">
        <f>[2]calcs!N14</f>
        <v>1</v>
      </c>
      <c r="O5" s="466">
        <f>[2]calcs!O14</f>
        <v>1</v>
      </c>
      <c r="P5" s="466">
        <f>[2]calcs!P14</f>
        <v>1</v>
      </c>
      <c r="Q5" s="466">
        <f>[2]calcs!Q14</f>
        <v>1</v>
      </c>
      <c r="R5" s="466">
        <f>[2]calcs!R14</f>
        <v>1</v>
      </c>
      <c r="S5" s="466">
        <f>[2]calcs!S14</f>
        <v>1</v>
      </c>
      <c r="T5" s="466">
        <f>[2]calcs!T14</f>
        <v>1</v>
      </c>
      <c r="U5" s="466">
        <f>[2]calcs!U14</f>
        <v>1</v>
      </c>
      <c r="V5" s="466">
        <f>[2]calcs!V14</f>
        <v>1</v>
      </c>
      <c r="W5" s="466">
        <f>[2]calcs!W14</f>
        <v>1</v>
      </c>
      <c r="X5" s="466">
        <f>[2]calcs!X14</f>
        <v>1</v>
      </c>
      <c r="Y5" s="466">
        <f>[2]calcs!Y14</f>
        <v>1</v>
      </c>
      <c r="Z5" s="466">
        <f>[2]calcs!Z14</f>
        <v>1</v>
      </c>
      <c r="AA5" s="466">
        <f>[2]calcs!AA14</f>
        <v>1</v>
      </c>
      <c r="AB5" s="466">
        <f>[2]calcs!AB14</f>
        <v>1</v>
      </c>
      <c r="AC5" s="466">
        <f>[2]calcs!AC14</f>
        <v>1</v>
      </c>
      <c r="AD5" s="466">
        <f>[2]calcs!AD14</f>
        <v>1</v>
      </c>
      <c r="AE5" s="466">
        <f>[2]calcs!AE14</f>
        <v>1</v>
      </c>
      <c r="AF5" s="466">
        <f>[2]calcs!AF14</f>
        <v>1</v>
      </c>
      <c r="AG5" s="466">
        <f>[2]calcs!AG14</f>
        <v>1</v>
      </c>
      <c r="AH5" s="466">
        <f>[2]calcs!AH14</f>
        <v>1</v>
      </c>
      <c r="AI5" s="461">
        <f>[2]calcs!AI14</f>
        <v>1</v>
      </c>
      <c r="AJ5" s="332"/>
    </row>
    <row r="6" spans="1:36" ht="13">
      <c r="A6" s="330"/>
      <c r="B6" s="173" t="s">
        <v>264</v>
      </c>
      <c r="C6" s="466"/>
      <c r="D6" s="466"/>
      <c r="E6" s="466"/>
      <c r="F6" s="466"/>
      <c r="G6" s="466"/>
      <c r="H6" s="466"/>
      <c r="I6" s="466"/>
      <c r="J6" s="466"/>
      <c r="K6" s="466"/>
      <c r="L6" s="466"/>
      <c r="M6" s="466"/>
      <c r="N6" s="466"/>
      <c r="O6" s="466"/>
      <c r="P6" s="466"/>
      <c r="Q6" s="466"/>
      <c r="R6" s="466"/>
      <c r="S6" s="466"/>
      <c r="T6" s="466"/>
      <c r="U6" s="466"/>
      <c r="V6" s="466"/>
      <c r="W6" s="466"/>
      <c r="X6" s="466"/>
      <c r="Y6" s="466"/>
      <c r="Z6" s="466"/>
      <c r="AA6" s="466"/>
      <c r="AB6" s="466"/>
      <c r="AC6" s="466"/>
      <c r="AD6" s="466"/>
      <c r="AE6" s="466"/>
      <c r="AF6" s="466"/>
      <c r="AG6" s="466"/>
      <c r="AH6" s="466"/>
      <c r="AI6" s="462"/>
      <c r="AJ6" s="262"/>
    </row>
    <row r="7" spans="1:36">
      <c r="A7" s="330"/>
      <c r="B7" s="331" t="s">
        <v>13</v>
      </c>
      <c r="C7" s="466">
        <f>[2]calcs!C16</f>
        <v>0.98684763251620344</v>
      </c>
      <c r="D7" s="466">
        <f>[2]calcs!D16</f>
        <v>0.98781205459248789</v>
      </c>
      <c r="E7" s="466">
        <f>[2]calcs!E16</f>
        <v>0.9882993319991904</v>
      </c>
      <c r="F7" s="466">
        <f>[2]calcs!F16</f>
        <v>0.98871341740665453</v>
      </c>
      <c r="G7" s="466">
        <f>[2]calcs!G16</f>
        <v>0.98919317754205127</v>
      </c>
      <c r="H7" s="466">
        <f>[2]calcs!H16</f>
        <v>0.99002832499493287</v>
      </c>
      <c r="I7" s="466">
        <f>[2]calcs!I16</f>
        <v>0.99100548773524866</v>
      </c>
      <c r="J7" s="466">
        <f>[2]calcs!J16</f>
        <v>0.99204000001317738</v>
      </c>
      <c r="K7" s="466">
        <f>[2]calcs!K16</f>
        <v>0.99340266899785645</v>
      </c>
      <c r="L7" s="466">
        <f>[2]calcs!L16</f>
        <v>0.99484584588958347</v>
      </c>
      <c r="M7" s="466">
        <f>[2]calcs!M16</f>
        <v>0.99523869875497295</v>
      </c>
      <c r="N7" s="466">
        <f>[2]calcs!N16</f>
        <v>0.99578833664885724</v>
      </c>
      <c r="O7" s="466">
        <f>[2]calcs!O16</f>
        <v>0.99614492752175166</v>
      </c>
      <c r="P7" s="466">
        <f>[2]calcs!P16</f>
        <v>0.99650982823648149</v>
      </c>
      <c r="Q7" s="466">
        <f>[2]calcs!Q16</f>
        <v>0.99659036715593097</v>
      </c>
      <c r="R7" s="466">
        <f>[2]calcs!R16</f>
        <v>0.99647750631448317</v>
      </c>
      <c r="S7" s="466">
        <f>[2]calcs!S16</f>
        <v>0.99650713872574026</v>
      </c>
      <c r="T7" s="466">
        <f>[2]calcs!T16</f>
        <v>0.99684614016701789</v>
      </c>
      <c r="U7" s="466">
        <f>[2]calcs!U16</f>
        <v>0.99718175466708925</v>
      </c>
      <c r="V7" s="466">
        <f>[2]calcs!V16</f>
        <v>0.99700007708991256</v>
      </c>
      <c r="W7" s="466">
        <f>[2]calcs!W16</f>
        <v>0.99649272972489977</v>
      </c>
      <c r="X7" s="466">
        <f>[2]calcs!X16</f>
        <v>0.99558619055714381</v>
      </c>
      <c r="Y7" s="466">
        <f>[2]calcs!Y16</f>
        <v>0.99487411057678565</v>
      </c>
      <c r="Z7" s="466">
        <f>[2]calcs!Z16</f>
        <v>0.99473892589617108</v>
      </c>
      <c r="AA7" s="466">
        <f>[2]calcs!AA16</f>
        <v>0.99445593318938907</v>
      </c>
      <c r="AB7" s="466">
        <f>[2]calcs!AB16</f>
        <v>0.99314283026368555</v>
      </c>
      <c r="AC7" s="466">
        <f>[2]calcs!AC16</f>
        <v>0.99352287198316969</v>
      </c>
      <c r="AD7" s="466">
        <f>[2]calcs!AD16</f>
        <v>0.99362996886020738</v>
      </c>
      <c r="AE7" s="466">
        <f>[2]calcs!AE16</f>
        <v>0.99410958997963494</v>
      </c>
      <c r="AF7" s="466">
        <f>[2]calcs!AF16</f>
        <v>0.99426122397382199</v>
      </c>
      <c r="AG7" s="466">
        <f>[2]calcs!AG16</f>
        <v>0.99375748755001625</v>
      </c>
      <c r="AH7" s="466">
        <f>[2]calcs!AH16</f>
        <v>0.99389785521430096</v>
      </c>
      <c r="AI7" s="461">
        <f>[2]calcs!AI16</f>
        <v>0.99386645949178143</v>
      </c>
      <c r="AJ7" s="332"/>
    </row>
    <row r="8" spans="1:36">
      <c r="A8" s="330"/>
      <c r="B8" s="331" t="s">
        <v>16</v>
      </c>
      <c r="C8" s="466">
        <f>[2]calcs!C17</f>
        <v>1.3152367483796557E-2</v>
      </c>
      <c r="D8" s="466">
        <f>[2]calcs!D17</f>
        <v>1.2187945407512113E-2</v>
      </c>
      <c r="E8" s="466">
        <f>[2]calcs!E17</f>
        <v>1.17006680008096E-2</v>
      </c>
      <c r="F8" s="466">
        <f>[2]calcs!F17</f>
        <v>1.1286582593345473E-2</v>
      </c>
      <c r="G8" s="466">
        <f>[2]calcs!G17</f>
        <v>1.0806822457948728E-2</v>
      </c>
      <c r="H8" s="466">
        <f>[2]calcs!H17</f>
        <v>9.9716750050671266E-3</v>
      </c>
      <c r="I8" s="466">
        <f>[2]calcs!I17</f>
        <v>8.994512264751342E-3</v>
      </c>
      <c r="J8" s="466">
        <f>[2]calcs!J17</f>
        <v>7.959999986822619E-3</v>
      </c>
      <c r="K8" s="466">
        <f>[2]calcs!K17</f>
        <v>6.5973310021435472E-3</v>
      </c>
      <c r="L8" s="466">
        <f>[2]calcs!L17</f>
        <v>5.1541541104165312E-3</v>
      </c>
      <c r="M8" s="466">
        <f>[2]calcs!M17</f>
        <v>4.7613012450270498E-3</v>
      </c>
      <c r="N8" s="466">
        <f>[2]calcs!N17</f>
        <v>4.2116633511427581E-3</v>
      </c>
      <c r="O8" s="466">
        <f>[2]calcs!O17</f>
        <v>3.8550724782483448E-3</v>
      </c>
      <c r="P8" s="466">
        <f>[2]calcs!P17</f>
        <v>3.4901717635185125E-3</v>
      </c>
      <c r="Q8" s="466">
        <f>[2]calcs!Q17</f>
        <v>3.4096328440690327E-3</v>
      </c>
      <c r="R8" s="466">
        <f>[2]calcs!R17</f>
        <v>3.5224936855168254E-3</v>
      </c>
      <c r="S8" s="466">
        <f>[2]calcs!S17</f>
        <v>3.4928612742597398E-3</v>
      </c>
      <c r="T8" s="466">
        <f>[2]calcs!T17</f>
        <v>3.1538598329821088E-3</v>
      </c>
      <c r="U8" s="466">
        <f>[2]calcs!U17</f>
        <v>2.8182453329107515E-3</v>
      </c>
      <c r="V8" s="466">
        <f>[2]calcs!V17</f>
        <v>2.9999229100874381E-3</v>
      </c>
      <c r="W8" s="466">
        <f>[2]calcs!W17</f>
        <v>3.5072702751002272E-3</v>
      </c>
      <c r="X8" s="466">
        <f>[2]calcs!X17</f>
        <v>4.4138094428561869E-3</v>
      </c>
      <c r="Y8" s="466">
        <f>[2]calcs!Y17</f>
        <v>5.125889423214347E-3</v>
      </c>
      <c r="Z8" s="466">
        <f>[2]calcs!Z17</f>
        <v>5.2610741038289222E-3</v>
      </c>
      <c r="AA8" s="466">
        <f>[2]calcs!AA17</f>
        <v>5.5440668106109259E-3</v>
      </c>
      <c r="AB8" s="466">
        <f>[2]calcs!AB17</f>
        <v>6.8571697363144501E-3</v>
      </c>
      <c r="AC8" s="466">
        <f>[2]calcs!AC17</f>
        <v>6.4771280168303136E-3</v>
      </c>
      <c r="AD8" s="466">
        <f>[2]calcs!AD17</f>
        <v>6.3700311397926201E-3</v>
      </c>
      <c r="AE8" s="466">
        <f>[2]calcs!AE17</f>
        <v>5.8904100203650556E-3</v>
      </c>
      <c r="AF8" s="466">
        <f>[2]calcs!AF17</f>
        <v>5.7387760261780052E-3</v>
      </c>
      <c r="AG8" s="466">
        <f>[2]calcs!AG17</f>
        <v>6.2425124499837503E-3</v>
      </c>
      <c r="AH8" s="466">
        <f>[2]calcs!AH17</f>
        <v>6.1021447856990374E-3</v>
      </c>
      <c r="AI8" s="461">
        <f>[2]calcs!AI17</f>
        <v>6.1335405082185712E-3</v>
      </c>
      <c r="AJ8" s="332"/>
    </row>
    <row r="9" spans="1:36" ht="13">
      <c r="A9" s="330"/>
      <c r="B9" s="335" t="s">
        <v>265</v>
      </c>
      <c r="C9" s="466"/>
      <c r="D9" s="466"/>
      <c r="E9" s="466"/>
      <c r="F9" s="466"/>
      <c r="G9" s="466"/>
      <c r="H9" s="466"/>
      <c r="I9" s="466"/>
      <c r="J9" s="466"/>
      <c r="K9" s="466"/>
      <c r="L9" s="466"/>
      <c r="M9" s="466"/>
      <c r="N9" s="466"/>
      <c r="O9" s="466"/>
      <c r="P9" s="466"/>
      <c r="Q9" s="466"/>
      <c r="R9" s="466"/>
      <c r="S9" s="466"/>
      <c r="T9" s="466"/>
      <c r="U9" s="466"/>
      <c r="V9" s="466"/>
      <c r="W9" s="466"/>
      <c r="X9" s="466"/>
      <c r="Y9" s="466"/>
      <c r="Z9" s="466"/>
      <c r="AA9" s="466"/>
      <c r="AB9" s="466"/>
      <c r="AC9" s="466"/>
      <c r="AD9" s="466"/>
      <c r="AE9" s="466"/>
      <c r="AF9" s="466"/>
      <c r="AG9" s="466"/>
      <c r="AH9" s="466"/>
      <c r="AI9" s="461"/>
      <c r="AJ9" s="262"/>
    </row>
    <row r="10" spans="1:36">
      <c r="A10" s="330"/>
      <c r="B10" s="331" t="s">
        <v>14</v>
      </c>
      <c r="C10" s="466">
        <f>[2]calcs!C19</f>
        <v>0.97494310876203305</v>
      </c>
      <c r="D10" s="466">
        <f>[2]calcs!D19</f>
        <v>0.97549065016253644</v>
      </c>
      <c r="E10" s="466">
        <f>[2]calcs!E19</f>
        <v>0.97495819796045591</v>
      </c>
      <c r="F10" s="466">
        <f>[2]calcs!F19</f>
        <v>0.97402771531718102</v>
      </c>
      <c r="G10" s="466">
        <f>[2]calcs!G19</f>
        <v>0.97291988341268354</v>
      </c>
      <c r="H10" s="466">
        <f>[2]calcs!H19</f>
        <v>0.97233597813423567</v>
      </c>
      <c r="I10" s="466">
        <f>[2]calcs!I19</f>
        <v>0.97177629174351998</v>
      </c>
      <c r="J10" s="466">
        <f>[2]calcs!J19</f>
        <v>0.97090907027179385</v>
      </c>
      <c r="K10" s="466">
        <f>[2]calcs!K19</f>
        <v>0.97065776491683009</v>
      </c>
      <c r="L10" s="466">
        <f>[2]calcs!L19</f>
        <v>0.97007593565999617</v>
      </c>
      <c r="M10" s="466">
        <f>[2]calcs!M19</f>
        <v>0.96840674057616116</v>
      </c>
      <c r="N10" s="466">
        <f>[2]calcs!N19</f>
        <v>0.96777930904579468</v>
      </c>
      <c r="O10" s="466">
        <f>[2]calcs!O19</f>
        <v>0.96576821016679859</v>
      </c>
      <c r="P10" s="466">
        <f>[2]calcs!P19</f>
        <v>0.9648493386133683</v>
      </c>
      <c r="Q10" s="466">
        <f>[2]calcs!Q19</f>
        <v>0.96157717080916172</v>
      </c>
      <c r="R10" s="466">
        <f>[2]calcs!R19</f>
        <v>0.95859655145992129</v>
      </c>
      <c r="S10" s="466">
        <f>[2]calcs!S19</f>
        <v>0.95704776982025075</v>
      </c>
      <c r="T10" s="466">
        <f>[2]calcs!T19</f>
        <v>0.95757059878561201</v>
      </c>
      <c r="U10" s="466">
        <f>[2]calcs!U19</f>
        <v>0.95986175251967809</v>
      </c>
      <c r="V10" s="466">
        <f>[2]calcs!V19</f>
        <v>0.96149919748109702</v>
      </c>
      <c r="W10" s="466">
        <f>[2]calcs!W19</f>
        <v>0.96180200741923172</v>
      </c>
      <c r="X10" s="466">
        <f>[2]calcs!X19</f>
        <v>0.95888371788103988</v>
      </c>
      <c r="Y10" s="466">
        <f>[2]calcs!Y19</f>
        <v>0.95871967313389761</v>
      </c>
      <c r="Z10" s="466">
        <f>[2]calcs!Z19</f>
        <v>0.96053663769922248</v>
      </c>
      <c r="AA10" s="466">
        <f>[2]calcs!AA19</f>
        <v>0.96236421652533577</v>
      </c>
      <c r="AB10" s="466">
        <f>[2]calcs!AB19</f>
        <v>0.9616867194182277</v>
      </c>
      <c r="AC10" s="466">
        <f>[2]calcs!AC19</f>
        <v>0.96291837858076623</v>
      </c>
      <c r="AD10" s="466">
        <f>[2]calcs!AD19</f>
        <v>0.9632673255345553</v>
      </c>
      <c r="AE10" s="466">
        <f>[2]calcs!AE19</f>
        <v>0.9635522744110292</v>
      </c>
      <c r="AF10" s="466">
        <f>[2]calcs!AF19</f>
        <v>0.96291438614862823</v>
      </c>
      <c r="AG10" s="466">
        <f>[2]calcs!AG19</f>
        <v>0.95824727460997317</v>
      </c>
      <c r="AH10" s="466">
        <f>[2]calcs!AH19</f>
        <v>0.95796182041946909</v>
      </c>
      <c r="AI10" s="461">
        <f>[2]calcs!AI19</f>
        <v>0.95629782484327219</v>
      </c>
      <c r="AJ10" s="332"/>
    </row>
    <row r="11" spans="1:36">
      <c r="A11" s="330"/>
      <c r="B11" s="331" t="s">
        <v>17</v>
      </c>
      <c r="C11" s="466">
        <f>[2]calcs!C20</f>
        <v>2.505689123796695E-2</v>
      </c>
      <c r="D11" s="466">
        <f>[2]calcs!D20</f>
        <v>2.4509349837463557E-2</v>
      </c>
      <c r="E11" s="466">
        <f>[2]calcs!E20</f>
        <v>2.5041802039544092E-2</v>
      </c>
      <c r="F11" s="466">
        <f>[2]calcs!F20</f>
        <v>2.597228468281898E-2</v>
      </c>
      <c r="G11" s="466">
        <f>[2]calcs!G20</f>
        <v>2.7080116587316461E-2</v>
      </c>
      <c r="H11" s="466">
        <f>[2]calcs!H20</f>
        <v>2.7664021865764332E-2</v>
      </c>
      <c r="I11" s="466">
        <f>[2]calcs!I20</f>
        <v>2.8223708256480018E-2</v>
      </c>
      <c r="J11" s="466">
        <f>[2]calcs!J20</f>
        <v>2.909092972820615E-2</v>
      </c>
      <c r="K11" s="466">
        <f>[2]calcs!K20</f>
        <v>2.934223508316991E-2</v>
      </c>
      <c r="L11" s="466">
        <f>[2]calcs!L20</f>
        <v>2.9924064340003831E-2</v>
      </c>
      <c r="M11" s="466">
        <f>[2]calcs!M20</f>
        <v>3.1593259423838838E-2</v>
      </c>
      <c r="N11" s="466">
        <f>[2]calcs!N20</f>
        <v>3.2220690954205322E-2</v>
      </c>
      <c r="O11" s="466">
        <f>[2]calcs!O20</f>
        <v>3.4231789833201409E-2</v>
      </c>
      <c r="P11" s="466">
        <f>[2]calcs!P20</f>
        <v>3.5150661386631699E-2</v>
      </c>
      <c r="Q11" s="466">
        <f>[2]calcs!Q20</f>
        <v>3.8422829190838281E-2</v>
      </c>
      <c r="R11" s="466">
        <f>[2]calcs!R20</f>
        <v>4.1403448540078713E-2</v>
      </c>
      <c r="S11" s="466">
        <f>[2]calcs!S20</f>
        <v>4.2952230179749251E-2</v>
      </c>
      <c r="T11" s="466">
        <f>[2]calcs!T20</f>
        <v>4.2429401214387985E-2</v>
      </c>
      <c r="U11" s="466">
        <f>[2]calcs!U20</f>
        <v>4.0138247480321909E-2</v>
      </c>
      <c r="V11" s="466">
        <f>[2]calcs!V20</f>
        <v>3.8500802518902977E-2</v>
      </c>
      <c r="W11" s="466">
        <f>[2]calcs!W20</f>
        <v>3.8197992580768281E-2</v>
      </c>
      <c r="X11" s="466">
        <f>[2]calcs!X20</f>
        <v>4.1116282118960124E-2</v>
      </c>
      <c r="Y11" s="466">
        <f>[2]calcs!Y20</f>
        <v>4.128032686610239E-2</v>
      </c>
      <c r="Z11" s="466">
        <f>[2]calcs!Z20</f>
        <v>3.9463362300777516E-2</v>
      </c>
      <c r="AA11" s="466">
        <f>[2]calcs!AA20</f>
        <v>3.7635783474664231E-2</v>
      </c>
      <c r="AB11" s="466">
        <f>[2]calcs!AB20</f>
        <v>3.8313280581772302E-2</v>
      </c>
      <c r="AC11" s="466">
        <f>[2]calcs!AC20</f>
        <v>3.7081621419233768E-2</v>
      </c>
      <c r="AD11" s="466">
        <f>[2]calcs!AD20</f>
        <v>3.6732674465444703E-2</v>
      </c>
      <c r="AE11" s="466">
        <f>[2]calcs!AE20</f>
        <v>3.6447725588970803E-2</v>
      </c>
      <c r="AF11" s="466">
        <f>[2]calcs!AF20</f>
        <v>3.7085613851371768E-2</v>
      </c>
      <c r="AG11" s="466">
        <f>[2]calcs!AG20</f>
        <v>4.1752725390026835E-2</v>
      </c>
      <c r="AH11" s="466">
        <f>[2]calcs!AH20</f>
        <v>4.203817958053091E-2</v>
      </c>
      <c r="AI11" s="461">
        <f>[2]calcs!AI20</f>
        <v>4.3702175156727807E-2</v>
      </c>
      <c r="AJ11" s="332"/>
    </row>
    <row r="12" spans="1:36" ht="13">
      <c r="A12" s="330"/>
      <c r="B12" s="335" t="s">
        <v>266</v>
      </c>
      <c r="C12" s="466"/>
      <c r="D12" s="466"/>
      <c r="E12" s="466"/>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1"/>
      <c r="AJ12" s="262"/>
    </row>
    <row r="13" spans="1:36">
      <c r="A13" s="330"/>
      <c r="B13" s="331" t="s">
        <v>15</v>
      </c>
      <c r="C13" s="466">
        <f>[2]calcs!C22</f>
        <v>0.18054290390792255</v>
      </c>
      <c r="D13" s="466">
        <f>[2]calcs!D22</f>
        <v>0.17589026304684044</v>
      </c>
      <c r="E13" s="466">
        <f>[2]calcs!E22</f>
        <v>0.16492026170235058</v>
      </c>
      <c r="F13" s="466">
        <f>[2]calcs!F22</f>
        <v>0.15231476384183892</v>
      </c>
      <c r="G13" s="466">
        <f>[2]calcs!G22</f>
        <v>0.13963528173403636</v>
      </c>
      <c r="H13" s="466">
        <f>[2]calcs!H22</f>
        <v>0.12996660249364816</v>
      </c>
      <c r="I13" s="466">
        <f>[2]calcs!I22</f>
        <v>0.12074650366421748</v>
      </c>
      <c r="J13" s="466">
        <f>[2]calcs!J22</f>
        <v>0.11075980879733438</v>
      </c>
      <c r="K13" s="466">
        <f>[2]calcs!K22</f>
        <v>0.10323717387422635</v>
      </c>
      <c r="L13" s="466">
        <f>[2]calcs!L22</f>
        <v>9.4842095609404917E-2</v>
      </c>
      <c r="M13" s="466">
        <f>[2]calcs!M22</f>
        <v>8.7120921595232853E-2</v>
      </c>
      <c r="N13" s="466">
        <f>[2]calcs!N22</f>
        <v>8.6504945098285033E-2</v>
      </c>
      <c r="O13" s="466">
        <f>[2]calcs!O22</f>
        <v>8.3531058466783756E-2</v>
      </c>
      <c r="P13" s="466">
        <f>[2]calcs!P22</f>
        <v>9.0423029353178239E-2</v>
      </c>
      <c r="Q13" s="466">
        <f>[2]calcs!Q22</f>
        <v>8.2901321232148342E-2</v>
      </c>
      <c r="R13" s="466">
        <f>[2]calcs!R22</f>
        <v>7.8284154745438872E-2</v>
      </c>
      <c r="S13" s="466">
        <f>[2]calcs!S22</f>
        <v>8.108039812988542E-2</v>
      </c>
      <c r="T13" s="466">
        <f>[2]calcs!T22</f>
        <v>8.3400293642938481E-2</v>
      </c>
      <c r="U13" s="466">
        <f>[2]calcs!U22</f>
        <v>9.0074647039059111E-2</v>
      </c>
      <c r="V13" s="466">
        <f>[2]calcs!V22</f>
        <v>8.9601245263188953E-2</v>
      </c>
      <c r="W13" s="466">
        <f>[2]calcs!W22</f>
        <v>9.7270454895757363E-2</v>
      </c>
      <c r="X13" s="466">
        <f>[2]calcs!X22</f>
        <v>9.8107355322434434E-2</v>
      </c>
      <c r="Y13" s="466">
        <f>[2]calcs!Y22</f>
        <v>0.10738083031892426</v>
      </c>
      <c r="Z13" s="466">
        <f>[2]calcs!Z22</f>
        <v>0.11643730104994064</v>
      </c>
      <c r="AA13" s="466">
        <f>[2]calcs!AA22</f>
        <v>0.12407501741737097</v>
      </c>
      <c r="AB13" s="466">
        <f>[2]calcs!AB22</f>
        <v>0.12413631670678978</v>
      </c>
      <c r="AC13" s="466">
        <f>[2]calcs!AC22</f>
        <v>0.12997787934091784</v>
      </c>
      <c r="AD13" s="466">
        <f>[2]calcs!AD22</f>
        <v>0.13399651009203992</v>
      </c>
      <c r="AE13" s="466">
        <f>[2]calcs!AE22</f>
        <v>0.1385726615989529</v>
      </c>
      <c r="AF13" s="466">
        <f>[2]calcs!AF22</f>
        <v>0.14190498415065184</v>
      </c>
      <c r="AG13" s="466">
        <f>[2]calcs!AG22</f>
        <v>0.13409741243452677</v>
      </c>
      <c r="AH13" s="466">
        <f>[2]calcs!AH22</f>
        <v>0.14012145676833648</v>
      </c>
      <c r="AI13" s="461">
        <f>[2]calcs!AI22</f>
        <v>0.14124781898755157</v>
      </c>
      <c r="AJ13" s="334"/>
    </row>
    <row r="14" spans="1:36">
      <c r="A14" s="330"/>
      <c r="B14" s="331" t="s">
        <v>318</v>
      </c>
      <c r="C14" s="466">
        <f>[2]calcs!C23</f>
        <v>0.81945709609207751</v>
      </c>
      <c r="D14" s="466">
        <f>[2]calcs!D23</f>
        <v>0.82410973695315959</v>
      </c>
      <c r="E14" s="466">
        <f>[2]calcs!E23</f>
        <v>0.83507973829764937</v>
      </c>
      <c r="F14" s="466">
        <f>[2]calcs!F23</f>
        <v>0.84768523615816105</v>
      </c>
      <c r="G14" s="466">
        <f>[2]calcs!G23</f>
        <v>0.86036471826596361</v>
      </c>
      <c r="H14" s="466">
        <f>[2]calcs!H23</f>
        <v>0.87003339750635189</v>
      </c>
      <c r="I14" s="466">
        <f>[2]calcs!I23</f>
        <v>0.87925349633578254</v>
      </c>
      <c r="J14" s="466">
        <f>[2]calcs!J23</f>
        <v>0.88924019120266562</v>
      </c>
      <c r="K14" s="466">
        <f>[2]calcs!K23</f>
        <v>0.89676282612577363</v>
      </c>
      <c r="L14" s="466">
        <f>[2]calcs!L23</f>
        <v>0.90515790439059507</v>
      </c>
      <c r="M14" s="466">
        <f>[2]calcs!M23</f>
        <v>0.91287907840476712</v>
      </c>
      <c r="N14" s="466">
        <f>[2]calcs!N23</f>
        <v>0.91349505490171501</v>
      </c>
      <c r="O14" s="466">
        <f>[2]calcs!O23</f>
        <v>0.91646894153321623</v>
      </c>
      <c r="P14" s="466">
        <f>[2]calcs!P23</f>
        <v>0.90957697064682175</v>
      </c>
      <c r="Q14" s="466">
        <f>[2]calcs!Q23</f>
        <v>0.91709867876785167</v>
      </c>
      <c r="R14" s="466">
        <f>[2]calcs!R23</f>
        <v>0.92171584525456107</v>
      </c>
      <c r="S14" s="466">
        <f>[2]calcs!S23</f>
        <v>0.91891960187011457</v>
      </c>
      <c r="T14" s="466">
        <f>[2]calcs!T23</f>
        <v>0.91659970635706156</v>
      </c>
      <c r="U14" s="466">
        <f>[2]calcs!U23</f>
        <v>0.9099253529609409</v>
      </c>
      <c r="V14" s="466">
        <f>[2]calcs!V23</f>
        <v>0.91039875473681109</v>
      </c>
      <c r="W14" s="466">
        <f>[2]calcs!W23</f>
        <v>0.90272954510424264</v>
      </c>
      <c r="X14" s="466">
        <f>[2]calcs!X23</f>
        <v>0.90189264467756558</v>
      </c>
      <c r="Y14" s="466">
        <f>[2]calcs!Y23</f>
        <v>0.89261916968107569</v>
      </c>
      <c r="Z14" s="466">
        <f>[2]calcs!Z23</f>
        <v>0.88356269895005934</v>
      </c>
      <c r="AA14" s="466">
        <f>[2]calcs!AA23</f>
        <v>0.87592498258262907</v>
      </c>
      <c r="AB14" s="466">
        <f>[2]calcs!AB23</f>
        <v>0.87586368329321018</v>
      </c>
      <c r="AC14" s="466">
        <f>[2]calcs!AC23</f>
        <v>0.87002212065908213</v>
      </c>
      <c r="AD14" s="466">
        <f>[2]calcs!AD23</f>
        <v>0.86600348990796006</v>
      </c>
      <c r="AE14" s="466">
        <f>[2]calcs!AE23</f>
        <v>0.86142733840104713</v>
      </c>
      <c r="AF14" s="466">
        <f>[2]calcs!AF23</f>
        <v>0.85809501584934811</v>
      </c>
      <c r="AG14" s="466">
        <f>[2]calcs!AG23</f>
        <v>0.86590258756547323</v>
      </c>
      <c r="AH14" s="466">
        <f>[2]calcs!AH23</f>
        <v>0.85987854323166357</v>
      </c>
      <c r="AI14" s="461">
        <f>[2]calcs!AI23</f>
        <v>0.85875218101244843</v>
      </c>
      <c r="AJ14" s="334"/>
    </row>
    <row r="15" spans="1:36" ht="13">
      <c r="A15" s="330"/>
      <c r="B15" s="335" t="s">
        <v>267</v>
      </c>
      <c r="C15" s="466"/>
      <c r="D15" s="466"/>
      <c r="E15" s="466"/>
      <c r="F15" s="466"/>
      <c r="G15" s="466"/>
      <c r="H15" s="466"/>
      <c r="I15" s="466"/>
      <c r="J15" s="466"/>
      <c r="K15" s="466"/>
      <c r="L15" s="466"/>
      <c r="M15" s="466"/>
      <c r="N15" s="466"/>
      <c r="O15" s="466"/>
      <c r="P15" s="466"/>
      <c r="Q15" s="466"/>
      <c r="R15" s="466"/>
      <c r="S15" s="466"/>
      <c r="T15" s="466"/>
      <c r="U15" s="466"/>
      <c r="V15" s="466"/>
      <c r="W15" s="466"/>
      <c r="X15" s="466"/>
      <c r="Y15" s="466"/>
      <c r="Z15" s="466"/>
      <c r="AA15" s="466"/>
      <c r="AB15" s="466"/>
      <c r="AC15" s="466"/>
      <c r="AD15" s="466"/>
      <c r="AE15" s="466"/>
      <c r="AF15" s="466"/>
      <c r="AG15" s="466"/>
      <c r="AH15" s="466"/>
      <c r="AI15" s="461"/>
      <c r="AJ15" s="262"/>
    </row>
    <row r="16" spans="1:36">
      <c r="A16" s="330"/>
      <c r="B16" s="331" t="s">
        <v>15</v>
      </c>
      <c r="C16" s="466">
        <f>[2]calcs!C25</f>
        <v>0.20754104603089435</v>
      </c>
      <c r="D16" s="466">
        <f>[2]calcs!D25</f>
        <v>0.20523787769400831</v>
      </c>
      <c r="E16" s="466">
        <f>[2]calcs!E25</f>
        <v>0.19585887962160539</v>
      </c>
      <c r="F16" s="466">
        <f>[2]calcs!F25</f>
        <v>0.18449421541124214</v>
      </c>
      <c r="G16" s="466">
        <f>[2]calcs!G25</f>
        <v>0.17285807988336899</v>
      </c>
      <c r="H16" s="466">
        <f>[2]calcs!H25</f>
        <v>0.16465370301815846</v>
      </c>
      <c r="I16" s="466">
        <f>[2]calcs!I25</f>
        <v>0.1569051930444422</v>
      </c>
      <c r="J16" s="466">
        <f>[2]calcs!J25</f>
        <v>0.14807282118998913</v>
      </c>
      <c r="K16" s="466">
        <f>[2]calcs!K25</f>
        <v>0.14229815593922554</v>
      </c>
      <c r="L16" s="466">
        <f>[2]calcs!L25</f>
        <v>0.13530888901082755</v>
      </c>
      <c r="M16" s="466">
        <f>[2]calcs!M25</f>
        <v>0.11987794291976145</v>
      </c>
      <c r="N16" s="466">
        <f>[2]calcs!N25</f>
        <v>0.11612768104419707</v>
      </c>
      <c r="O16" s="466">
        <f>[2]calcs!O25</f>
        <v>0.11137326917154969</v>
      </c>
      <c r="P16" s="466">
        <f>[2]calcs!P25</f>
        <v>0.10875957726731121</v>
      </c>
      <c r="Q16" s="466">
        <f>[2]calcs!Q25</f>
        <v>9.8271998659247725E-2</v>
      </c>
      <c r="R16" s="466">
        <f>[2]calcs!R25</f>
        <v>8.6569738445740924E-2</v>
      </c>
      <c r="S16" s="466">
        <f>[2]calcs!S25</f>
        <v>8.8768499421275529E-2</v>
      </c>
      <c r="T16" s="466">
        <f>[2]calcs!T25</f>
        <v>8.1161307076670491E-2</v>
      </c>
      <c r="U16" s="466">
        <f>[2]calcs!U25</f>
        <v>8.6928506567869837E-2</v>
      </c>
      <c r="V16" s="466">
        <f>[2]calcs!V25</f>
        <v>8.9934181333358301E-2</v>
      </c>
      <c r="W16" s="466">
        <f>[2]calcs!W25</f>
        <v>7.9744374347266972E-2</v>
      </c>
      <c r="X16" s="466">
        <f>[2]calcs!X25</f>
        <v>7.3121290177904683E-2</v>
      </c>
      <c r="Y16" s="466">
        <f>[2]calcs!Y25</f>
        <v>7.3911227864817131E-2</v>
      </c>
      <c r="Z16" s="466">
        <f>[2]calcs!Z25</f>
        <v>7.3678391145000049E-2</v>
      </c>
      <c r="AA16" s="466">
        <f>[2]calcs!AA25</f>
        <v>7.6229744457503565E-2</v>
      </c>
      <c r="AB16" s="466">
        <f>[2]calcs!AB25</f>
        <v>7.5083138888246886E-2</v>
      </c>
      <c r="AC16" s="466">
        <f>[2]calcs!AC25</f>
        <v>7.780121409638921E-2</v>
      </c>
      <c r="AD16" s="466">
        <f>[2]calcs!AD25</f>
        <v>7.8168600943057345E-2</v>
      </c>
      <c r="AE16" s="466">
        <f>[2]calcs!AE25</f>
        <v>8.0290376551467757E-2</v>
      </c>
      <c r="AF16" s="466">
        <f>[2]calcs!AF25</f>
        <v>8.1949488154342359E-2</v>
      </c>
      <c r="AG16" s="466">
        <f>[2]calcs!AG25</f>
        <v>7.7194947624485921E-2</v>
      </c>
      <c r="AH16" s="466">
        <f>[2]calcs!AH25</f>
        <v>8.1139878630766188E-2</v>
      </c>
      <c r="AI16" s="461">
        <f>[2]calcs!AI25</f>
        <v>8.2684179140239053E-2</v>
      </c>
      <c r="AJ16" s="332"/>
    </row>
    <row r="17" spans="1:38">
      <c r="A17" s="330"/>
      <c r="B17" s="331" t="s">
        <v>18</v>
      </c>
      <c r="C17" s="466">
        <f>[2]calcs!C26</f>
        <v>0.7924589539691056</v>
      </c>
      <c r="D17" s="466">
        <f>[2]calcs!D26</f>
        <v>0.79476212230599175</v>
      </c>
      <c r="E17" s="466">
        <f>[2]calcs!E26</f>
        <v>0.80414112037839458</v>
      </c>
      <c r="F17" s="466">
        <f>[2]calcs!F26</f>
        <v>0.81550578458875789</v>
      </c>
      <c r="G17" s="466">
        <f>[2]calcs!G26</f>
        <v>0.82714192011663101</v>
      </c>
      <c r="H17" s="466">
        <f>[2]calcs!H26</f>
        <v>0.83534629698184149</v>
      </c>
      <c r="I17" s="466">
        <f>[2]calcs!I26</f>
        <v>0.84309480695555783</v>
      </c>
      <c r="J17" s="466">
        <f>[2]calcs!J26</f>
        <v>0.8519271788100109</v>
      </c>
      <c r="K17" s="466">
        <f>[2]calcs!K26</f>
        <v>0.85770184406077443</v>
      </c>
      <c r="L17" s="466">
        <f>[2]calcs!L26</f>
        <v>0.8646911109891724</v>
      </c>
      <c r="M17" s="466">
        <f>[2]calcs!M26</f>
        <v>0.88012205708023861</v>
      </c>
      <c r="N17" s="466">
        <f>[2]calcs!N26</f>
        <v>0.88387231895580287</v>
      </c>
      <c r="O17" s="466">
        <f>[2]calcs!O26</f>
        <v>0.88862673082845034</v>
      </c>
      <c r="P17" s="466">
        <f>[2]calcs!P26</f>
        <v>0.89124042273268878</v>
      </c>
      <c r="Q17" s="466">
        <f>[2]calcs!Q26</f>
        <v>0.90172800134075226</v>
      </c>
      <c r="R17" s="466">
        <f>[2]calcs!R26</f>
        <v>0.9134302615542591</v>
      </c>
      <c r="S17" s="466">
        <f>[2]calcs!S26</f>
        <v>0.91123150057872448</v>
      </c>
      <c r="T17" s="466">
        <f>[2]calcs!T26</f>
        <v>0.91883869292332954</v>
      </c>
      <c r="U17" s="466">
        <f>[2]calcs!U26</f>
        <v>0.91307149343213012</v>
      </c>
      <c r="V17" s="466">
        <f>[2]calcs!V26</f>
        <v>0.91006581866664171</v>
      </c>
      <c r="W17" s="466">
        <f>[2]calcs!W26</f>
        <v>0.920255625652733</v>
      </c>
      <c r="X17" s="466">
        <f>[2]calcs!X26</f>
        <v>0.9268787098220953</v>
      </c>
      <c r="Y17" s="466">
        <f>[2]calcs!Y26</f>
        <v>0.92608877213518292</v>
      </c>
      <c r="Z17" s="466">
        <f>[2]calcs!Z26</f>
        <v>0.92632160885499992</v>
      </c>
      <c r="AA17" s="466">
        <f>[2]calcs!AA26</f>
        <v>0.92377025554249648</v>
      </c>
      <c r="AB17" s="466">
        <f>[2]calcs!AB26</f>
        <v>0.92491686111175309</v>
      </c>
      <c r="AC17" s="466">
        <f>[2]calcs!AC26</f>
        <v>0.92219878590361082</v>
      </c>
      <c r="AD17" s="466">
        <f>[2]calcs!AD26</f>
        <v>0.92183139905694267</v>
      </c>
      <c r="AE17" s="466">
        <f>[2]calcs!AE26</f>
        <v>0.91970962344853224</v>
      </c>
      <c r="AF17" s="466">
        <f>[2]calcs!AF26</f>
        <v>0.91805051184565767</v>
      </c>
      <c r="AG17" s="466">
        <f>[2]calcs!AG26</f>
        <v>0.92280505237551402</v>
      </c>
      <c r="AH17" s="466">
        <f>[2]calcs!AH26</f>
        <v>0.91886012136923378</v>
      </c>
      <c r="AI17" s="461">
        <f>[2]calcs!AI26</f>
        <v>0.91731582085976093</v>
      </c>
      <c r="AJ17" s="332"/>
    </row>
    <row r="18" spans="1:38" ht="13">
      <c r="A18" s="336"/>
      <c r="B18" s="335" t="s">
        <v>253</v>
      </c>
      <c r="C18" s="332"/>
      <c r="D18" s="332"/>
      <c r="E18" s="332"/>
      <c r="F18" s="332"/>
      <c r="G18" s="332"/>
      <c r="H18" s="332"/>
      <c r="I18" s="332"/>
      <c r="J18" s="332"/>
      <c r="K18" s="332"/>
      <c r="L18" s="332"/>
      <c r="M18" s="332"/>
      <c r="N18" s="332"/>
      <c r="O18" s="332"/>
      <c r="P18" s="332"/>
      <c r="Q18" s="332"/>
      <c r="R18" s="332"/>
      <c r="S18" s="262"/>
      <c r="T18" s="262"/>
      <c r="U18" s="262"/>
      <c r="V18" s="262"/>
      <c r="W18" s="262"/>
      <c r="X18" s="262"/>
      <c r="Y18" s="262"/>
      <c r="Z18" s="262"/>
      <c r="AA18" s="262"/>
      <c r="AB18" s="262"/>
      <c r="AC18" s="262"/>
      <c r="AD18" s="262"/>
      <c r="AE18" s="262"/>
      <c r="AF18" s="262"/>
      <c r="AG18" s="262"/>
      <c r="AH18" s="262"/>
      <c r="AI18" s="262"/>
    </row>
    <row r="19" spans="1:38" ht="13" thickBot="1">
      <c r="A19" s="337"/>
      <c r="B19" s="338" t="s">
        <v>18</v>
      </c>
      <c r="C19" s="339"/>
      <c r="D19" s="339"/>
      <c r="E19" s="339"/>
      <c r="F19" s="339"/>
      <c r="G19" s="339"/>
      <c r="H19" s="339"/>
      <c r="I19" s="339"/>
      <c r="J19" s="339"/>
      <c r="K19" s="339"/>
      <c r="L19" s="339"/>
      <c r="M19" s="339"/>
      <c r="N19" s="339"/>
      <c r="O19" s="340"/>
      <c r="P19" s="340"/>
      <c r="Q19" s="340"/>
      <c r="R19" s="341"/>
      <c r="S19" s="341"/>
      <c r="T19" s="341"/>
      <c r="U19" s="341"/>
      <c r="V19" s="341"/>
      <c r="W19" s="341"/>
      <c r="X19" s="341"/>
      <c r="Y19" s="341"/>
      <c r="Z19" s="341"/>
      <c r="AA19" s="342"/>
      <c r="AB19" s="342"/>
      <c r="AC19" s="342"/>
      <c r="AD19" s="342"/>
      <c r="AE19" s="342"/>
      <c r="AF19" s="342"/>
      <c r="AG19" s="342"/>
      <c r="AH19" s="342"/>
      <c r="AI19" s="342"/>
    </row>
    <row r="20" spans="1:38" ht="12.65" customHeight="1" thickBot="1">
      <c r="B20" s="343"/>
      <c r="M20" s="262"/>
      <c r="N20" s="262"/>
      <c r="AA20" s="333"/>
      <c r="AB20" s="333"/>
    </row>
    <row r="21" spans="1:38" ht="13">
      <c r="A21" s="104" t="s">
        <v>320</v>
      </c>
      <c r="B21" s="128" t="s">
        <v>262</v>
      </c>
      <c r="C21" s="327">
        <v>1990</v>
      </c>
      <c r="D21" s="327">
        <v>1991</v>
      </c>
      <c r="E21" s="327">
        <v>1992</v>
      </c>
      <c r="F21" s="327">
        <v>1993</v>
      </c>
      <c r="G21" s="327">
        <v>1994</v>
      </c>
      <c r="H21" s="327">
        <v>1995</v>
      </c>
      <c r="I21" s="327">
        <v>1996</v>
      </c>
      <c r="J21" s="327">
        <v>1997</v>
      </c>
      <c r="K21" s="327">
        <v>1998</v>
      </c>
      <c r="L21" s="327">
        <v>1999</v>
      </c>
      <c r="M21" s="327">
        <v>2000</v>
      </c>
      <c r="N21" s="327">
        <v>2001</v>
      </c>
      <c r="O21" s="327">
        <v>2002</v>
      </c>
      <c r="P21" s="327">
        <v>2003</v>
      </c>
      <c r="Q21" s="327">
        <v>2004</v>
      </c>
      <c r="R21" s="327">
        <v>2005</v>
      </c>
      <c r="S21" s="327">
        <v>2006</v>
      </c>
      <c r="T21" s="327">
        <v>2007</v>
      </c>
      <c r="U21" s="327">
        <v>2008</v>
      </c>
      <c r="V21" s="327">
        <v>2009</v>
      </c>
      <c r="W21" s="327">
        <v>2010</v>
      </c>
      <c r="X21" s="327">
        <v>2011</v>
      </c>
      <c r="Y21" s="327">
        <v>2012</v>
      </c>
      <c r="Z21" s="327">
        <v>2013</v>
      </c>
      <c r="AA21" s="328">
        <v>2014</v>
      </c>
      <c r="AB21" s="328">
        <v>2015</v>
      </c>
      <c r="AC21" s="328">
        <v>2016</v>
      </c>
      <c r="AD21" s="328">
        <v>2017</v>
      </c>
      <c r="AE21" s="328">
        <v>2018</v>
      </c>
      <c r="AF21" s="328">
        <v>2019</v>
      </c>
      <c r="AG21" s="328">
        <v>2020</v>
      </c>
      <c r="AH21" s="328">
        <v>2021</v>
      </c>
      <c r="AI21" s="368"/>
      <c r="AJ21" s="368"/>
      <c r="AK21" s="368"/>
      <c r="AL21" s="104"/>
    </row>
    <row r="22" spans="1:38" ht="13">
      <c r="A22" s="104"/>
      <c r="B22" s="173" t="s">
        <v>232</v>
      </c>
      <c r="C22" s="329"/>
      <c r="D22" s="329"/>
      <c r="E22" s="329"/>
      <c r="F22" s="329"/>
      <c r="G22" s="329"/>
      <c r="H22" s="329"/>
      <c r="I22" s="329"/>
      <c r="J22" s="329"/>
      <c r="K22" s="329"/>
      <c r="L22" s="329"/>
      <c r="M22" s="329"/>
      <c r="N22" s="329"/>
      <c r="O22" s="329"/>
      <c r="P22" s="329"/>
      <c r="Q22" s="329"/>
      <c r="R22" s="262"/>
      <c r="S22" s="262"/>
      <c r="T22" s="262"/>
      <c r="U22" s="262"/>
      <c r="V22" s="262"/>
      <c r="W22" s="262"/>
      <c r="X22" s="262"/>
      <c r="Y22" s="262"/>
      <c r="Z22" s="262"/>
      <c r="AA22" s="262"/>
      <c r="AB22" s="262"/>
      <c r="AC22" s="262"/>
      <c r="AD22" s="262"/>
      <c r="AE22" s="262"/>
      <c r="AF22" s="262"/>
      <c r="AG22" s="262"/>
      <c r="AH22" s="262"/>
      <c r="AI22" s="262"/>
      <c r="AJ22" s="262"/>
      <c r="AK22" s="262"/>
    </row>
    <row r="23" spans="1:38">
      <c r="A23" s="330"/>
      <c r="B23" s="331" t="s">
        <v>263</v>
      </c>
      <c r="C23" s="344">
        <v>1</v>
      </c>
      <c r="D23" s="332">
        <v>1</v>
      </c>
      <c r="E23" s="332">
        <v>1</v>
      </c>
      <c r="F23" s="332">
        <v>1</v>
      </c>
      <c r="G23" s="332">
        <v>1</v>
      </c>
      <c r="H23" s="332">
        <v>1</v>
      </c>
      <c r="I23" s="332">
        <v>1</v>
      </c>
      <c r="J23" s="332">
        <v>1</v>
      </c>
      <c r="K23" s="332">
        <v>1</v>
      </c>
      <c r="L23" s="332">
        <v>1</v>
      </c>
      <c r="M23" s="332">
        <v>1</v>
      </c>
      <c r="N23" s="332">
        <v>1</v>
      </c>
      <c r="O23" s="332">
        <v>1</v>
      </c>
      <c r="P23" s="332">
        <v>1</v>
      </c>
      <c r="Q23" s="332">
        <v>1</v>
      </c>
      <c r="R23" s="332">
        <v>1</v>
      </c>
      <c r="S23" s="332">
        <v>1</v>
      </c>
      <c r="T23" s="332">
        <v>1</v>
      </c>
      <c r="U23" s="332">
        <v>1</v>
      </c>
      <c r="V23" s="332">
        <v>1</v>
      </c>
      <c r="W23" s="332">
        <v>1</v>
      </c>
      <c r="X23" s="332">
        <v>1</v>
      </c>
      <c r="Y23" s="332">
        <v>1</v>
      </c>
      <c r="Z23" s="332">
        <v>1</v>
      </c>
      <c r="AA23" s="332">
        <v>1</v>
      </c>
      <c r="AB23" s="332">
        <v>1</v>
      </c>
      <c r="AC23" s="332">
        <v>1</v>
      </c>
      <c r="AD23" s="332">
        <v>1</v>
      </c>
      <c r="AE23" s="332">
        <v>1</v>
      </c>
      <c r="AF23" s="332">
        <v>1</v>
      </c>
      <c r="AG23" s="332">
        <v>1</v>
      </c>
      <c r="AH23" s="332">
        <v>1</v>
      </c>
      <c r="AI23" s="332"/>
      <c r="AJ23" s="453"/>
      <c r="AK23" s="453"/>
      <c r="AL23" s="332"/>
    </row>
    <row r="24" spans="1:38" ht="13">
      <c r="A24" s="330"/>
      <c r="B24" s="173" t="s">
        <v>264</v>
      </c>
      <c r="C24" s="332"/>
      <c r="D24" s="332"/>
      <c r="E24" s="332"/>
      <c r="F24" s="332"/>
      <c r="G24" s="332"/>
      <c r="H24" s="332"/>
      <c r="I24" s="332"/>
      <c r="J24" s="332"/>
      <c r="K24" s="332"/>
      <c r="L24" s="332"/>
      <c r="M24" s="332"/>
      <c r="N24" s="332"/>
      <c r="O24" s="332"/>
      <c r="P24" s="332"/>
      <c r="Q24" s="332"/>
      <c r="R24" s="332"/>
      <c r="S24" s="332"/>
      <c r="T24" s="262"/>
      <c r="U24" s="262"/>
      <c r="V24" s="262"/>
      <c r="W24" s="262"/>
      <c r="X24" s="262"/>
      <c r="Y24" s="262"/>
      <c r="Z24" s="262"/>
      <c r="AA24" s="262"/>
      <c r="AB24" s="262"/>
      <c r="AC24" s="104"/>
      <c r="AD24" s="104"/>
      <c r="AE24" s="104"/>
      <c r="AF24" s="104"/>
      <c r="AG24" s="104"/>
      <c r="AH24" s="104"/>
      <c r="AI24" s="104"/>
      <c r="AJ24" s="454"/>
      <c r="AK24" s="454"/>
      <c r="AL24" s="262"/>
    </row>
    <row r="25" spans="1:38">
      <c r="A25" s="330"/>
      <c r="B25" s="331" t="s">
        <v>13</v>
      </c>
      <c r="C25" s="332">
        <v>0.98684763251620344</v>
      </c>
      <c r="D25" s="332">
        <v>0.98781205459248789</v>
      </c>
      <c r="E25" s="332">
        <v>0.9882993319991904</v>
      </c>
      <c r="F25" s="332">
        <v>0.98871341740665453</v>
      </c>
      <c r="G25" s="332">
        <v>0.98919317754205127</v>
      </c>
      <c r="H25" s="332">
        <v>0.99002832499493287</v>
      </c>
      <c r="I25" s="332">
        <v>0.99100548773524866</v>
      </c>
      <c r="J25" s="332">
        <v>0.99204000001317738</v>
      </c>
      <c r="K25" s="332">
        <v>0.99340266899785645</v>
      </c>
      <c r="L25" s="332">
        <v>0.99484584588958347</v>
      </c>
      <c r="M25" s="332">
        <v>0.99523869875497295</v>
      </c>
      <c r="N25" s="332">
        <v>0.99578833664885724</v>
      </c>
      <c r="O25" s="332">
        <v>0.99614492752175166</v>
      </c>
      <c r="P25" s="332">
        <v>0.99650982823648149</v>
      </c>
      <c r="Q25" s="332">
        <v>0.99659036715593097</v>
      </c>
      <c r="R25" s="332">
        <v>0.99647750631448317</v>
      </c>
      <c r="S25" s="332">
        <v>0.99650713872574026</v>
      </c>
      <c r="T25" s="332">
        <v>0.99684614016701789</v>
      </c>
      <c r="U25" s="332">
        <v>0.99718175466708925</v>
      </c>
      <c r="V25" s="334">
        <v>0.99700007708991256</v>
      </c>
      <c r="W25" s="332">
        <v>0.99649272972489977</v>
      </c>
      <c r="X25" s="332">
        <v>0.99558619055714381</v>
      </c>
      <c r="Y25" s="332">
        <v>0.99487411057678565</v>
      </c>
      <c r="Z25" s="332">
        <v>0.99473892589617108</v>
      </c>
      <c r="AA25" s="332">
        <v>0.99445593318938907</v>
      </c>
      <c r="AB25" s="332">
        <v>0.99314283026368555</v>
      </c>
      <c r="AC25" s="332">
        <v>0.99352287198316969</v>
      </c>
      <c r="AD25" s="332">
        <v>0.99362996886020738</v>
      </c>
      <c r="AE25" s="332">
        <v>0.99410958997963494</v>
      </c>
      <c r="AF25" s="332">
        <v>0.99426122397382199</v>
      </c>
      <c r="AG25" s="332">
        <v>0.99375748755001625</v>
      </c>
      <c r="AH25" s="332">
        <v>0.99389785521430096</v>
      </c>
      <c r="AI25" s="332"/>
      <c r="AJ25" s="453"/>
      <c r="AK25" s="453"/>
      <c r="AL25" s="332"/>
    </row>
    <row r="26" spans="1:38">
      <c r="A26" s="330"/>
      <c r="B26" s="331" t="s">
        <v>16</v>
      </c>
      <c r="C26" s="332">
        <v>1.3152367483796557E-2</v>
      </c>
      <c r="D26" s="332">
        <v>1.2187945407512113E-2</v>
      </c>
      <c r="E26" s="332">
        <v>1.17006680008096E-2</v>
      </c>
      <c r="F26" s="332">
        <v>1.1286582593345473E-2</v>
      </c>
      <c r="G26" s="332">
        <v>1.0806822457948728E-2</v>
      </c>
      <c r="H26" s="332">
        <v>9.9716750050671266E-3</v>
      </c>
      <c r="I26" s="332">
        <v>8.994512264751342E-3</v>
      </c>
      <c r="J26" s="332">
        <v>7.959999986822619E-3</v>
      </c>
      <c r="K26" s="332">
        <v>6.5973310021435472E-3</v>
      </c>
      <c r="L26" s="332">
        <v>5.1541541104165312E-3</v>
      </c>
      <c r="M26" s="332">
        <v>4.7613012450270498E-3</v>
      </c>
      <c r="N26" s="332">
        <v>4.2116633511427581E-3</v>
      </c>
      <c r="O26" s="332">
        <v>3.8550724782483448E-3</v>
      </c>
      <c r="P26" s="332">
        <v>3.4901717635185125E-3</v>
      </c>
      <c r="Q26" s="332">
        <v>3.4096328440690327E-3</v>
      </c>
      <c r="R26" s="332">
        <v>3.5224936855168254E-3</v>
      </c>
      <c r="S26" s="332">
        <v>3.4928612742597398E-3</v>
      </c>
      <c r="T26" s="332">
        <v>3.1538598329821088E-3</v>
      </c>
      <c r="U26" s="332">
        <v>2.8182453329107515E-3</v>
      </c>
      <c r="V26" s="334">
        <v>2.9999229100874381E-3</v>
      </c>
      <c r="W26" s="332">
        <v>3.5072702751002272E-3</v>
      </c>
      <c r="X26" s="332">
        <v>4.4138094428561869E-3</v>
      </c>
      <c r="Y26" s="332">
        <v>5.125889423214347E-3</v>
      </c>
      <c r="Z26" s="332">
        <v>5.2610741038289222E-3</v>
      </c>
      <c r="AA26" s="332">
        <v>5.5440668106109259E-3</v>
      </c>
      <c r="AB26" s="332">
        <v>6.8571697363144501E-3</v>
      </c>
      <c r="AC26" s="332">
        <v>6.4771280168303136E-3</v>
      </c>
      <c r="AD26" s="332">
        <v>6.3700311397926201E-3</v>
      </c>
      <c r="AE26" s="332">
        <v>5.8904100203650556E-3</v>
      </c>
      <c r="AF26" s="332">
        <v>5.7387760261780052E-3</v>
      </c>
      <c r="AG26" s="332">
        <v>6.2425124499837503E-3</v>
      </c>
      <c r="AH26" s="332">
        <v>6.1021447856990374E-3</v>
      </c>
      <c r="AI26" s="332"/>
      <c r="AJ26" s="453"/>
      <c r="AK26" s="453"/>
      <c r="AL26" s="332"/>
    </row>
    <row r="27" spans="1:38" ht="13">
      <c r="A27" s="330"/>
      <c r="B27" s="335" t="s">
        <v>265</v>
      </c>
      <c r="C27" s="332"/>
      <c r="D27" s="332"/>
      <c r="E27" s="332"/>
      <c r="F27" s="332"/>
      <c r="G27" s="332"/>
      <c r="H27" s="332"/>
      <c r="I27" s="332"/>
      <c r="J27" s="332"/>
      <c r="K27" s="332"/>
      <c r="L27" s="332"/>
      <c r="M27" s="332"/>
      <c r="N27" s="332"/>
      <c r="O27" s="332"/>
      <c r="P27" s="332"/>
      <c r="Q27" s="332"/>
      <c r="R27" s="332"/>
      <c r="S27" s="332"/>
      <c r="T27" s="262"/>
      <c r="U27" s="262"/>
      <c r="V27" s="262"/>
      <c r="W27" s="262"/>
      <c r="X27" s="262"/>
      <c r="Y27" s="262"/>
      <c r="Z27" s="262"/>
      <c r="AA27" s="262"/>
      <c r="AB27" s="262"/>
      <c r="AC27" s="262"/>
      <c r="AD27" s="262"/>
      <c r="AE27" s="262"/>
      <c r="AF27" s="262"/>
      <c r="AG27" s="262"/>
      <c r="AH27" s="262"/>
      <c r="AI27" s="262"/>
      <c r="AJ27" s="455"/>
      <c r="AK27" s="455"/>
      <c r="AL27" s="262"/>
    </row>
    <row r="28" spans="1:38">
      <c r="A28" s="330"/>
      <c r="B28" s="331" t="s">
        <v>14</v>
      </c>
      <c r="C28" s="332">
        <v>0.97494310876203305</v>
      </c>
      <c r="D28" s="332">
        <v>0.97549065016253644</v>
      </c>
      <c r="E28" s="332">
        <v>0.97495819796045591</v>
      </c>
      <c r="F28" s="332">
        <v>0.97402771531718102</v>
      </c>
      <c r="G28" s="332">
        <v>0.97291988341268354</v>
      </c>
      <c r="H28" s="332">
        <v>0.97233597813423567</v>
      </c>
      <c r="I28" s="332">
        <v>0.97177629174351998</v>
      </c>
      <c r="J28" s="332">
        <v>0.97090907027179385</v>
      </c>
      <c r="K28" s="332">
        <v>0.97065776491683009</v>
      </c>
      <c r="L28" s="332">
        <v>0.97007593565999617</v>
      </c>
      <c r="M28" s="332">
        <v>0.96840674057616116</v>
      </c>
      <c r="N28" s="332">
        <v>0.96777930904579468</v>
      </c>
      <c r="O28" s="332">
        <v>0.96576821016679859</v>
      </c>
      <c r="P28" s="332">
        <v>0.9648493386133683</v>
      </c>
      <c r="Q28" s="332">
        <v>0.96157717080916172</v>
      </c>
      <c r="R28" s="332">
        <v>0.95859655145992129</v>
      </c>
      <c r="S28" s="332">
        <v>0.95704776982025075</v>
      </c>
      <c r="T28" s="332">
        <v>0.95757059878561201</v>
      </c>
      <c r="U28" s="332">
        <v>0.95986175251967809</v>
      </c>
      <c r="V28" s="332">
        <v>0.96149919748109702</v>
      </c>
      <c r="W28" s="332">
        <v>0.96180200741923172</v>
      </c>
      <c r="X28" s="332">
        <v>0.95888371788103988</v>
      </c>
      <c r="Y28" s="332">
        <v>0.95871967313389761</v>
      </c>
      <c r="Z28" s="332">
        <v>0.96053663769922248</v>
      </c>
      <c r="AA28" s="332">
        <v>0.96236421652533577</v>
      </c>
      <c r="AB28" s="332">
        <v>0.9616867194182277</v>
      </c>
      <c r="AC28" s="332">
        <v>0.96291837858076623</v>
      </c>
      <c r="AD28" s="332">
        <v>0.9632673255345553</v>
      </c>
      <c r="AE28" s="332">
        <v>0.9635522744110292</v>
      </c>
      <c r="AF28" s="332">
        <v>0.96291438614862823</v>
      </c>
      <c r="AG28" s="332">
        <v>0.95824727460997317</v>
      </c>
      <c r="AH28" s="332">
        <v>0.95796182041946909</v>
      </c>
      <c r="AI28" s="332"/>
      <c r="AJ28" s="453"/>
      <c r="AK28" s="453"/>
      <c r="AL28" s="332"/>
    </row>
    <row r="29" spans="1:38">
      <c r="A29" s="330"/>
      <c r="B29" s="331" t="s">
        <v>17</v>
      </c>
      <c r="C29" s="332">
        <v>2.505689123796695E-2</v>
      </c>
      <c r="D29" s="332">
        <v>2.4509349837463557E-2</v>
      </c>
      <c r="E29" s="332">
        <v>2.5041802039544092E-2</v>
      </c>
      <c r="F29" s="332">
        <v>2.597228468281898E-2</v>
      </c>
      <c r="G29" s="332">
        <v>2.7080116587316461E-2</v>
      </c>
      <c r="H29" s="332">
        <v>2.7664021865764332E-2</v>
      </c>
      <c r="I29" s="332">
        <v>2.8223708256480018E-2</v>
      </c>
      <c r="J29" s="332">
        <v>2.909092972820615E-2</v>
      </c>
      <c r="K29" s="332">
        <v>2.934223508316991E-2</v>
      </c>
      <c r="L29" s="332">
        <v>2.9924064340003831E-2</v>
      </c>
      <c r="M29" s="332">
        <v>3.1593259423838838E-2</v>
      </c>
      <c r="N29" s="332">
        <v>3.2220690954205322E-2</v>
      </c>
      <c r="O29" s="332">
        <v>3.4231789833201409E-2</v>
      </c>
      <c r="P29" s="332">
        <v>3.5150661386631699E-2</v>
      </c>
      <c r="Q29" s="332">
        <v>3.8422829190838281E-2</v>
      </c>
      <c r="R29" s="332">
        <v>4.1403448540078713E-2</v>
      </c>
      <c r="S29" s="332">
        <v>4.2952230179749251E-2</v>
      </c>
      <c r="T29" s="332">
        <v>4.2429401214387985E-2</v>
      </c>
      <c r="U29" s="332">
        <v>4.0138247480321909E-2</v>
      </c>
      <c r="V29" s="332">
        <v>3.8500802518902977E-2</v>
      </c>
      <c r="W29" s="332">
        <v>3.8197992580768281E-2</v>
      </c>
      <c r="X29" s="332">
        <v>4.1116282118960124E-2</v>
      </c>
      <c r="Y29" s="332">
        <v>4.128032686610239E-2</v>
      </c>
      <c r="Z29" s="332">
        <v>3.9463362300777516E-2</v>
      </c>
      <c r="AA29" s="332">
        <v>3.7635783474664231E-2</v>
      </c>
      <c r="AB29" s="332">
        <v>3.8313280581772302E-2</v>
      </c>
      <c r="AC29" s="332">
        <v>3.7081621419233768E-2</v>
      </c>
      <c r="AD29" s="332">
        <v>3.6732674465444703E-2</v>
      </c>
      <c r="AE29" s="332">
        <v>3.6447725588970803E-2</v>
      </c>
      <c r="AF29" s="332">
        <v>3.7085613851371768E-2</v>
      </c>
      <c r="AG29" s="332">
        <v>4.1752725390026835E-2</v>
      </c>
      <c r="AH29" s="332">
        <v>4.203817958053091E-2</v>
      </c>
      <c r="AI29" s="332"/>
      <c r="AJ29" s="453"/>
      <c r="AK29" s="453"/>
      <c r="AL29" s="332"/>
    </row>
    <row r="30" spans="1:38" ht="13">
      <c r="A30" s="330"/>
      <c r="B30" s="335" t="s">
        <v>266</v>
      </c>
      <c r="C30" s="334"/>
      <c r="D30" s="334"/>
      <c r="E30" s="334"/>
      <c r="F30" s="334"/>
      <c r="G30" s="334"/>
      <c r="H30" s="334"/>
      <c r="I30" s="334"/>
      <c r="J30" s="334"/>
      <c r="K30" s="334"/>
      <c r="L30" s="334"/>
      <c r="M30" s="334"/>
      <c r="N30" s="334"/>
      <c r="O30" s="334"/>
      <c r="P30" s="334"/>
      <c r="Q30" s="334"/>
      <c r="R30" s="334"/>
      <c r="S30" s="334"/>
      <c r="T30" s="262"/>
      <c r="U30" s="262"/>
      <c r="V30" s="262"/>
      <c r="W30" s="262"/>
      <c r="X30" s="262"/>
      <c r="Y30" s="262"/>
      <c r="Z30" s="262"/>
      <c r="AA30" s="262"/>
      <c r="AB30" s="262"/>
      <c r="AC30" s="262"/>
      <c r="AD30" s="262"/>
      <c r="AE30" s="262"/>
      <c r="AF30" s="262"/>
      <c r="AG30" s="262"/>
      <c r="AH30" s="262"/>
      <c r="AI30" s="262"/>
      <c r="AJ30" s="455"/>
      <c r="AK30" s="455"/>
      <c r="AL30" s="262"/>
    </row>
    <row r="31" spans="1:38">
      <c r="A31" s="330"/>
      <c r="B31" s="331" t="s">
        <v>15</v>
      </c>
      <c r="C31" s="334">
        <v>0.18054290390792255</v>
      </c>
      <c r="D31" s="334">
        <v>0.17589026304684044</v>
      </c>
      <c r="E31" s="334">
        <v>0.16492026170235058</v>
      </c>
      <c r="F31" s="334">
        <v>0.15231476384183892</v>
      </c>
      <c r="G31" s="334">
        <v>0.13963528173403636</v>
      </c>
      <c r="H31" s="334">
        <v>0.12996660249364816</v>
      </c>
      <c r="I31" s="334">
        <v>0.12074650366421748</v>
      </c>
      <c r="J31" s="334">
        <v>0.11075980879733438</v>
      </c>
      <c r="K31" s="334">
        <v>0.10323717387422635</v>
      </c>
      <c r="L31" s="334">
        <v>9.4842095609404917E-2</v>
      </c>
      <c r="M31" s="334">
        <v>8.7120921595232853E-2</v>
      </c>
      <c r="N31" s="334">
        <v>8.6504945098285033E-2</v>
      </c>
      <c r="O31" s="334">
        <v>8.3531058466783756E-2</v>
      </c>
      <c r="P31" s="334">
        <v>9.0423029353178239E-2</v>
      </c>
      <c r="Q31" s="334">
        <v>8.2901321232148342E-2</v>
      </c>
      <c r="R31" s="334">
        <v>7.8284154745438872E-2</v>
      </c>
      <c r="S31" s="334">
        <v>8.108039812988542E-2</v>
      </c>
      <c r="T31" s="334">
        <v>8.3400293642938481E-2</v>
      </c>
      <c r="U31" s="334">
        <v>9.0074647039059111E-2</v>
      </c>
      <c r="V31" s="334">
        <v>8.9601245263188953E-2</v>
      </c>
      <c r="W31" s="334">
        <v>9.7270454895757363E-2</v>
      </c>
      <c r="X31" s="334">
        <v>9.8107355322434434E-2</v>
      </c>
      <c r="Y31" s="334">
        <v>0.10738083031892426</v>
      </c>
      <c r="Z31" s="334">
        <v>0.11643730104994064</v>
      </c>
      <c r="AA31" s="334">
        <v>0.12407501741737097</v>
      </c>
      <c r="AB31" s="334">
        <v>0.12413631670678978</v>
      </c>
      <c r="AC31" s="334">
        <v>0.12997787934091784</v>
      </c>
      <c r="AD31" s="334">
        <v>0.13399651009203992</v>
      </c>
      <c r="AE31" s="334">
        <v>0.1385726615989529</v>
      </c>
      <c r="AF31" s="334">
        <v>0.14190498415065184</v>
      </c>
      <c r="AG31" s="334">
        <v>0.13409741243452677</v>
      </c>
      <c r="AH31" s="334">
        <v>0.14012145676833648</v>
      </c>
      <c r="AI31" s="334"/>
      <c r="AJ31" s="456"/>
      <c r="AK31" s="456"/>
      <c r="AL31" s="334"/>
    </row>
    <row r="32" spans="1:38">
      <c r="A32" s="330"/>
      <c r="B32" s="331" t="s">
        <v>18</v>
      </c>
      <c r="C32" s="334">
        <v>0.81945709609207751</v>
      </c>
      <c r="D32" s="334">
        <v>0.82410973695315959</v>
      </c>
      <c r="E32" s="334">
        <v>0.83507973829764937</v>
      </c>
      <c r="F32" s="334">
        <v>0.84768523615816105</v>
      </c>
      <c r="G32" s="334">
        <v>0.86036471826596361</v>
      </c>
      <c r="H32" s="334">
        <v>0.87003339750635189</v>
      </c>
      <c r="I32" s="334">
        <v>0.87925349633578254</v>
      </c>
      <c r="J32" s="334">
        <v>0.88924019120266562</v>
      </c>
      <c r="K32" s="334">
        <v>0.89676282612577363</v>
      </c>
      <c r="L32" s="334">
        <v>0.90515790439059507</v>
      </c>
      <c r="M32" s="334">
        <v>0.91287907840476712</v>
      </c>
      <c r="N32" s="334">
        <v>0.91349505490171501</v>
      </c>
      <c r="O32" s="334">
        <v>0.91646894153321623</v>
      </c>
      <c r="P32" s="334">
        <v>0.90957697064682175</v>
      </c>
      <c r="Q32" s="334">
        <v>0.91709867876785167</v>
      </c>
      <c r="R32" s="334">
        <v>0.92171584525456107</v>
      </c>
      <c r="S32" s="334">
        <v>0.91891960187011457</v>
      </c>
      <c r="T32" s="334">
        <v>0.91659970635706156</v>
      </c>
      <c r="U32" s="334">
        <v>0.9099253529609409</v>
      </c>
      <c r="V32" s="334">
        <v>0.91039875473681109</v>
      </c>
      <c r="W32" s="334">
        <v>0.90272954510424264</v>
      </c>
      <c r="X32" s="334">
        <v>0.90189264467756558</v>
      </c>
      <c r="Y32" s="334">
        <v>0.89261916968107569</v>
      </c>
      <c r="Z32" s="334">
        <v>0.88356269895005934</v>
      </c>
      <c r="AA32" s="334">
        <v>0.87592498258262907</v>
      </c>
      <c r="AB32" s="334">
        <v>0.87586368329321018</v>
      </c>
      <c r="AC32" s="334">
        <v>0.87002212065908213</v>
      </c>
      <c r="AD32" s="334">
        <v>0.86600348990796006</v>
      </c>
      <c r="AE32" s="334">
        <v>0.86142733840104713</v>
      </c>
      <c r="AF32" s="334">
        <v>0.85809501584934811</v>
      </c>
      <c r="AG32" s="334">
        <v>0.86590258756547323</v>
      </c>
      <c r="AH32" s="334">
        <v>0.85987854323166357</v>
      </c>
      <c r="AI32" s="334"/>
      <c r="AJ32" s="456"/>
      <c r="AK32" s="456"/>
      <c r="AL32" s="334"/>
    </row>
    <row r="33" spans="1:38" ht="13">
      <c r="A33" s="330"/>
      <c r="B33" s="335" t="s">
        <v>267</v>
      </c>
      <c r="C33" s="334"/>
      <c r="D33" s="334"/>
      <c r="E33" s="334"/>
      <c r="F33" s="334"/>
      <c r="G33" s="334"/>
      <c r="H33" s="334"/>
      <c r="I33" s="334"/>
      <c r="J33" s="334"/>
      <c r="K33" s="334"/>
      <c r="L33" s="334"/>
      <c r="M33" s="334"/>
      <c r="N33" s="334"/>
      <c r="O33" s="334"/>
      <c r="P33" s="334"/>
      <c r="Q33" s="334"/>
      <c r="R33" s="334"/>
      <c r="S33" s="334"/>
      <c r="T33" s="262"/>
      <c r="U33" s="262"/>
      <c r="V33" s="262"/>
      <c r="W33" s="262"/>
      <c r="X33" s="262"/>
      <c r="Y33" s="262"/>
      <c r="Z33" s="262"/>
      <c r="AA33" s="262"/>
      <c r="AB33" s="262"/>
      <c r="AC33" s="262"/>
      <c r="AD33" s="262"/>
      <c r="AE33" s="262"/>
      <c r="AF33" s="262"/>
      <c r="AG33" s="262"/>
      <c r="AH33" s="262"/>
      <c r="AI33" s="262"/>
      <c r="AJ33" s="455"/>
      <c r="AK33" s="455"/>
      <c r="AL33" s="262"/>
    </row>
    <row r="34" spans="1:38">
      <c r="A34" s="330"/>
      <c r="B34" s="331" t="s">
        <v>15</v>
      </c>
      <c r="C34" s="332">
        <v>0.20754104603089435</v>
      </c>
      <c r="D34" s="332">
        <v>0.20523787769400831</v>
      </c>
      <c r="E34" s="332">
        <v>0.19585887962160539</v>
      </c>
      <c r="F34" s="332">
        <v>0.18449421541124214</v>
      </c>
      <c r="G34" s="332">
        <v>0.17285807988336899</v>
      </c>
      <c r="H34" s="332">
        <v>0.16465370301815846</v>
      </c>
      <c r="I34" s="332">
        <v>0.1569051930444422</v>
      </c>
      <c r="J34" s="332">
        <v>0.14807282118998913</v>
      </c>
      <c r="K34" s="332">
        <v>0.14229815593922554</v>
      </c>
      <c r="L34" s="332">
        <v>0.13530888901082755</v>
      </c>
      <c r="M34" s="332">
        <v>0.11987794291976145</v>
      </c>
      <c r="N34" s="332">
        <v>0.11612768104419707</v>
      </c>
      <c r="O34" s="332">
        <v>0.11137326917154969</v>
      </c>
      <c r="P34" s="332">
        <v>0.10875957726731121</v>
      </c>
      <c r="Q34" s="332">
        <v>9.8271998659247725E-2</v>
      </c>
      <c r="R34" s="332">
        <v>8.6569738445740924E-2</v>
      </c>
      <c r="S34" s="332">
        <v>8.8768499421275529E-2</v>
      </c>
      <c r="T34" s="332">
        <v>8.1161307076670491E-2</v>
      </c>
      <c r="U34" s="332">
        <v>8.6928506567869837E-2</v>
      </c>
      <c r="V34" s="332">
        <v>8.9934181333358301E-2</v>
      </c>
      <c r="W34" s="332">
        <v>7.9744374347266972E-2</v>
      </c>
      <c r="X34" s="332">
        <v>7.3121290177904683E-2</v>
      </c>
      <c r="Y34" s="332">
        <v>7.3911227864817131E-2</v>
      </c>
      <c r="Z34" s="332">
        <v>7.3678391145000049E-2</v>
      </c>
      <c r="AA34" s="332">
        <v>7.6229744457503565E-2</v>
      </c>
      <c r="AB34" s="332">
        <v>7.5083138888246886E-2</v>
      </c>
      <c r="AC34" s="332">
        <v>7.780121409638921E-2</v>
      </c>
      <c r="AD34" s="332">
        <v>7.8168600943057345E-2</v>
      </c>
      <c r="AE34" s="332">
        <v>8.0290376551467757E-2</v>
      </c>
      <c r="AF34" s="332">
        <v>8.1949488154342359E-2</v>
      </c>
      <c r="AG34" s="332">
        <v>7.7194947624485921E-2</v>
      </c>
      <c r="AH34" s="332">
        <v>8.1139878630766188E-2</v>
      </c>
      <c r="AI34" s="332"/>
      <c r="AJ34" s="453"/>
      <c r="AK34" s="453"/>
      <c r="AL34" s="332"/>
    </row>
    <row r="35" spans="1:38">
      <c r="A35" s="330"/>
      <c r="B35" s="331" t="s">
        <v>18</v>
      </c>
      <c r="C35" s="332">
        <v>0.7924589539691056</v>
      </c>
      <c r="D35" s="332">
        <v>0.79476212230599175</v>
      </c>
      <c r="E35" s="332">
        <v>0.80414112037839458</v>
      </c>
      <c r="F35" s="332">
        <v>0.81550578458875789</v>
      </c>
      <c r="G35" s="332">
        <v>0.82714192011663101</v>
      </c>
      <c r="H35" s="332">
        <v>0.83534629698184149</v>
      </c>
      <c r="I35" s="332">
        <v>0.84309480695555783</v>
      </c>
      <c r="J35" s="332">
        <v>0.8519271788100109</v>
      </c>
      <c r="K35" s="332">
        <v>0.85770184406077443</v>
      </c>
      <c r="L35" s="332">
        <v>0.8646911109891724</v>
      </c>
      <c r="M35" s="332">
        <v>0.88012205708023861</v>
      </c>
      <c r="N35" s="332">
        <v>0.88387231895580287</v>
      </c>
      <c r="O35" s="332">
        <v>0.88862673082845034</v>
      </c>
      <c r="P35" s="332">
        <v>0.89124042273268878</v>
      </c>
      <c r="Q35" s="332">
        <v>0.90172800134075226</v>
      </c>
      <c r="R35" s="332">
        <v>0.9134302615542591</v>
      </c>
      <c r="S35" s="332">
        <v>0.91123150057872448</v>
      </c>
      <c r="T35" s="332">
        <v>0.91883869292332954</v>
      </c>
      <c r="U35" s="332">
        <v>0.91307149343213012</v>
      </c>
      <c r="V35" s="332">
        <v>0.91006581866664171</v>
      </c>
      <c r="W35" s="332">
        <v>0.920255625652733</v>
      </c>
      <c r="X35" s="332">
        <v>0.9268787098220953</v>
      </c>
      <c r="Y35" s="332">
        <v>0.92608877213518292</v>
      </c>
      <c r="Z35" s="332">
        <v>0.92632160885499992</v>
      </c>
      <c r="AA35" s="332">
        <v>0.92377025554249648</v>
      </c>
      <c r="AB35" s="332">
        <v>0.92491686111175309</v>
      </c>
      <c r="AC35" s="332">
        <v>0.92219878590361082</v>
      </c>
      <c r="AD35" s="332">
        <v>0.92183139905694267</v>
      </c>
      <c r="AE35" s="332">
        <v>0.91970962344853224</v>
      </c>
      <c r="AF35" s="332">
        <v>0.91805051184565767</v>
      </c>
      <c r="AG35" s="332">
        <v>0.92280505237551402</v>
      </c>
      <c r="AH35" s="332">
        <v>0.91886012136923378</v>
      </c>
      <c r="AI35" s="332"/>
      <c r="AJ35" s="453"/>
      <c r="AK35" s="453"/>
      <c r="AL35" s="332"/>
    </row>
    <row r="36" spans="1:38" ht="13">
      <c r="A36" s="336"/>
      <c r="B36" s="335" t="s">
        <v>253</v>
      </c>
      <c r="C36" s="332"/>
      <c r="D36" s="332"/>
      <c r="E36" s="332"/>
      <c r="F36" s="332"/>
      <c r="G36" s="332"/>
      <c r="H36" s="332"/>
      <c r="I36" s="332"/>
      <c r="J36" s="332"/>
      <c r="K36" s="332"/>
      <c r="L36" s="332"/>
      <c r="M36" s="332"/>
      <c r="N36" s="332"/>
      <c r="O36" s="332"/>
      <c r="P36" s="332"/>
      <c r="Q36" s="332"/>
      <c r="R36" s="332"/>
      <c r="S36" s="262"/>
      <c r="T36" s="262"/>
      <c r="U36" s="262"/>
      <c r="V36" s="262"/>
      <c r="W36" s="262"/>
      <c r="X36" s="262"/>
      <c r="Y36" s="262"/>
      <c r="Z36" s="262"/>
      <c r="AA36" s="262"/>
      <c r="AB36" s="262"/>
      <c r="AC36" s="262"/>
      <c r="AD36" s="262"/>
      <c r="AE36" s="262"/>
      <c r="AF36" s="262"/>
      <c r="AG36" s="262"/>
      <c r="AH36" s="262"/>
      <c r="AI36" s="262"/>
    </row>
    <row r="37" spans="1:38" ht="13" thickBot="1">
      <c r="A37" s="337"/>
      <c r="B37" s="338" t="s">
        <v>18</v>
      </c>
      <c r="C37" s="339"/>
      <c r="D37" s="339"/>
      <c r="E37" s="339"/>
      <c r="F37" s="339"/>
      <c r="G37" s="339"/>
      <c r="H37" s="339"/>
      <c r="I37" s="339"/>
      <c r="J37" s="339"/>
      <c r="K37" s="339"/>
      <c r="L37" s="339"/>
      <c r="M37" s="339"/>
      <c r="N37" s="339"/>
      <c r="O37" s="340"/>
      <c r="P37" s="340"/>
      <c r="Q37" s="340"/>
      <c r="R37" s="341"/>
      <c r="S37" s="341"/>
      <c r="T37" s="341"/>
      <c r="U37" s="341"/>
      <c r="V37" s="341"/>
      <c r="W37" s="341"/>
      <c r="X37" s="341"/>
      <c r="Y37" s="341"/>
      <c r="Z37" s="341"/>
      <c r="AA37" s="342"/>
      <c r="AB37" s="342"/>
      <c r="AC37" s="342"/>
      <c r="AD37" s="342"/>
      <c r="AE37" s="342"/>
      <c r="AF37" s="342"/>
      <c r="AG37" s="333"/>
      <c r="AH37" s="333"/>
      <c r="AI37" s="333"/>
    </row>
    <row r="38" spans="1:38" ht="13" thickBot="1">
      <c r="A38" s="337"/>
      <c r="B38" s="331"/>
      <c r="C38" s="332"/>
      <c r="D38" s="332"/>
      <c r="E38" s="332"/>
      <c r="F38" s="332"/>
      <c r="G38" s="332"/>
      <c r="H38" s="332"/>
      <c r="I38" s="332"/>
      <c r="J38" s="332"/>
      <c r="K38" s="332"/>
      <c r="L38" s="332"/>
      <c r="M38" s="332"/>
      <c r="N38" s="332"/>
      <c r="O38" s="452"/>
      <c r="P38" s="452"/>
      <c r="Q38" s="452"/>
      <c r="R38" s="262"/>
      <c r="S38" s="262"/>
      <c r="T38" s="262"/>
      <c r="U38" s="262"/>
      <c r="V38" s="262"/>
      <c r="W38" s="262"/>
      <c r="X38" s="262"/>
      <c r="Y38" s="262"/>
      <c r="Z38" s="262"/>
      <c r="AA38" s="333"/>
      <c r="AB38" s="333"/>
      <c r="AC38" s="333"/>
      <c r="AD38" s="333"/>
      <c r="AE38" s="333"/>
      <c r="AF38" s="333"/>
      <c r="AG38" s="333"/>
      <c r="AH38" s="333"/>
      <c r="AI38" s="333"/>
    </row>
    <row r="39" spans="1:38" ht="13">
      <c r="A39" s="104" t="s">
        <v>321</v>
      </c>
      <c r="B39" s="128" t="s">
        <v>262</v>
      </c>
      <c r="C39" s="327">
        <v>1990</v>
      </c>
      <c r="D39" s="327">
        <v>1991</v>
      </c>
      <c r="E39" s="327">
        <v>1992</v>
      </c>
      <c r="F39" s="327">
        <v>1993</v>
      </c>
      <c r="G39" s="327">
        <v>1994</v>
      </c>
      <c r="H39" s="327">
        <v>1995</v>
      </c>
      <c r="I39" s="327">
        <v>1996</v>
      </c>
      <c r="J39" s="327">
        <v>1997</v>
      </c>
      <c r="K39" s="327">
        <v>1998</v>
      </c>
      <c r="L39" s="327">
        <v>1999</v>
      </c>
      <c r="M39" s="327">
        <v>2000</v>
      </c>
      <c r="N39" s="327">
        <v>2001</v>
      </c>
      <c r="O39" s="327">
        <v>2002</v>
      </c>
      <c r="P39" s="327">
        <v>2003</v>
      </c>
      <c r="Q39" s="327">
        <v>2004</v>
      </c>
      <c r="R39" s="327">
        <v>2005</v>
      </c>
      <c r="S39" s="327">
        <v>2006</v>
      </c>
      <c r="T39" s="327">
        <v>2007</v>
      </c>
      <c r="U39" s="327">
        <v>2008</v>
      </c>
      <c r="V39" s="327">
        <v>2009</v>
      </c>
      <c r="W39" s="327">
        <v>2010</v>
      </c>
      <c r="X39" s="327">
        <v>2011</v>
      </c>
      <c r="Y39" s="327">
        <v>2012</v>
      </c>
      <c r="Z39" s="327">
        <v>2013</v>
      </c>
      <c r="AA39" s="328">
        <v>2014</v>
      </c>
      <c r="AB39" s="328">
        <v>2015</v>
      </c>
      <c r="AC39" s="328">
        <v>2016</v>
      </c>
      <c r="AD39" s="328">
        <v>2017</v>
      </c>
      <c r="AE39" s="328">
        <v>2018</v>
      </c>
      <c r="AF39" s="328">
        <v>2019</v>
      </c>
      <c r="AG39" s="328">
        <v>2020</v>
      </c>
      <c r="AH39" s="328">
        <v>2021</v>
      </c>
      <c r="AI39" s="368"/>
      <c r="AJ39" s="104"/>
    </row>
    <row r="40" spans="1:38" ht="13">
      <c r="A40" s="337"/>
      <c r="B40" s="173" t="s">
        <v>232</v>
      </c>
      <c r="C40" s="332"/>
      <c r="D40" s="332"/>
      <c r="E40" s="332"/>
      <c r="F40" s="332"/>
      <c r="G40" s="332"/>
      <c r="H40" s="332"/>
      <c r="I40" s="332"/>
      <c r="J40" s="332"/>
      <c r="K40" s="332"/>
      <c r="L40" s="332"/>
      <c r="M40" s="332"/>
      <c r="N40" s="332"/>
      <c r="O40" s="452"/>
      <c r="P40" s="452"/>
      <c r="Q40" s="452"/>
      <c r="R40" s="262"/>
      <c r="S40" s="262"/>
      <c r="T40" s="262"/>
      <c r="U40" s="262"/>
      <c r="V40" s="262"/>
      <c r="W40" s="262"/>
      <c r="X40" s="262"/>
      <c r="Y40" s="262"/>
      <c r="Z40" s="262"/>
      <c r="AA40" s="333"/>
      <c r="AB40" s="333"/>
      <c r="AC40" s="333"/>
      <c r="AD40" s="333"/>
      <c r="AE40" s="333"/>
      <c r="AF40" s="333"/>
      <c r="AG40" s="333"/>
      <c r="AH40" s="333"/>
      <c r="AI40" s="333"/>
    </row>
    <row r="41" spans="1:38">
      <c r="A41" s="337"/>
      <c r="B41" s="331" t="s">
        <v>263</v>
      </c>
      <c r="C41" s="332">
        <f>C23-C5</f>
        <v>0</v>
      </c>
      <c r="D41" s="332">
        <f>D23-D5</f>
        <v>0</v>
      </c>
      <c r="E41" s="332">
        <f t="shared" ref="E41:AF41" si="0">E23-E5</f>
        <v>0</v>
      </c>
      <c r="F41" s="332">
        <f t="shared" si="0"/>
        <v>0</v>
      </c>
      <c r="G41" s="332">
        <f t="shared" si="0"/>
        <v>0</v>
      </c>
      <c r="H41" s="332">
        <f t="shared" si="0"/>
        <v>0</v>
      </c>
      <c r="I41" s="332">
        <f t="shared" si="0"/>
        <v>0</v>
      </c>
      <c r="J41" s="332">
        <f t="shared" si="0"/>
        <v>0</v>
      </c>
      <c r="K41" s="332">
        <f t="shared" si="0"/>
        <v>0</v>
      </c>
      <c r="L41" s="332">
        <f t="shared" si="0"/>
        <v>0</v>
      </c>
      <c r="M41" s="332">
        <f t="shared" si="0"/>
        <v>0</v>
      </c>
      <c r="N41" s="332">
        <f t="shared" si="0"/>
        <v>0</v>
      </c>
      <c r="O41" s="332">
        <f t="shared" si="0"/>
        <v>0</v>
      </c>
      <c r="P41" s="332">
        <f t="shared" si="0"/>
        <v>0</v>
      </c>
      <c r="Q41" s="332">
        <f t="shared" si="0"/>
        <v>0</v>
      </c>
      <c r="R41" s="332">
        <f t="shared" si="0"/>
        <v>0</v>
      </c>
      <c r="S41" s="332">
        <f t="shared" si="0"/>
        <v>0</v>
      </c>
      <c r="T41" s="332">
        <f t="shared" si="0"/>
        <v>0</v>
      </c>
      <c r="U41" s="332">
        <f t="shared" si="0"/>
        <v>0</v>
      </c>
      <c r="V41" s="332">
        <f t="shared" si="0"/>
        <v>0</v>
      </c>
      <c r="W41" s="332">
        <f t="shared" si="0"/>
        <v>0</v>
      </c>
      <c r="X41" s="332">
        <f t="shared" si="0"/>
        <v>0</v>
      </c>
      <c r="Y41" s="332">
        <f t="shared" si="0"/>
        <v>0</v>
      </c>
      <c r="Z41" s="332">
        <f t="shared" si="0"/>
        <v>0</v>
      </c>
      <c r="AA41" s="332">
        <f t="shared" si="0"/>
        <v>0</v>
      </c>
      <c r="AB41" s="332">
        <f t="shared" si="0"/>
        <v>0</v>
      </c>
      <c r="AC41" s="332">
        <f t="shared" si="0"/>
        <v>0</v>
      </c>
      <c r="AD41" s="332">
        <f t="shared" si="0"/>
        <v>0</v>
      </c>
      <c r="AE41" s="332">
        <f t="shared" si="0"/>
        <v>0</v>
      </c>
      <c r="AF41" s="332">
        <f t="shared" si="0"/>
        <v>0</v>
      </c>
      <c r="AG41" s="332">
        <f t="shared" ref="AG41:AH41" si="1">AG23-AG5</f>
        <v>0</v>
      </c>
      <c r="AH41" s="332">
        <f t="shared" si="1"/>
        <v>0</v>
      </c>
      <c r="AI41" s="332"/>
    </row>
    <row r="42" spans="1:38" ht="13">
      <c r="A42" s="337"/>
      <c r="B42" s="173" t="s">
        <v>264</v>
      </c>
      <c r="C42" s="332"/>
      <c r="D42" s="332"/>
      <c r="E42" s="332"/>
      <c r="F42" s="332"/>
      <c r="G42" s="332"/>
      <c r="H42" s="332"/>
      <c r="I42" s="332"/>
      <c r="J42" s="332"/>
      <c r="K42" s="332"/>
      <c r="L42" s="332"/>
      <c r="M42" s="332"/>
      <c r="N42" s="332"/>
      <c r="O42" s="332"/>
      <c r="P42" s="332"/>
      <c r="Q42" s="332"/>
      <c r="R42" s="332"/>
      <c r="S42" s="332"/>
      <c r="T42" s="332"/>
      <c r="U42" s="332"/>
      <c r="V42" s="332"/>
      <c r="W42" s="332"/>
      <c r="X42" s="332"/>
      <c r="Y42" s="332"/>
      <c r="Z42" s="332"/>
      <c r="AA42" s="332"/>
      <c r="AB42" s="332"/>
      <c r="AC42" s="332"/>
      <c r="AD42" s="332"/>
      <c r="AE42" s="332"/>
      <c r="AF42" s="332"/>
      <c r="AG42" s="332"/>
      <c r="AH42" s="332"/>
      <c r="AI42" s="332"/>
    </row>
    <row r="43" spans="1:38">
      <c r="A43" s="337"/>
      <c r="B43" s="331" t="s">
        <v>13</v>
      </c>
      <c r="C43" s="332">
        <f>C25-C7</f>
        <v>0</v>
      </c>
      <c r="D43" s="332">
        <f t="shared" ref="D43:R43" si="2">D25-D7</f>
        <v>0</v>
      </c>
      <c r="E43" s="332">
        <f t="shared" si="2"/>
        <v>0</v>
      </c>
      <c r="F43" s="332">
        <f t="shared" si="2"/>
        <v>0</v>
      </c>
      <c r="G43" s="332">
        <f t="shared" si="2"/>
        <v>0</v>
      </c>
      <c r="H43" s="332">
        <f t="shared" si="2"/>
        <v>0</v>
      </c>
      <c r="I43" s="332">
        <f t="shared" si="2"/>
        <v>0</v>
      </c>
      <c r="J43" s="332">
        <f t="shared" si="2"/>
        <v>0</v>
      </c>
      <c r="K43" s="332">
        <f t="shared" si="2"/>
        <v>0</v>
      </c>
      <c r="L43" s="332">
        <f t="shared" si="2"/>
        <v>0</v>
      </c>
      <c r="M43" s="332">
        <f t="shared" si="2"/>
        <v>0</v>
      </c>
      <c r="N43" s="332">
        <f t="shared" si="2"/>
        <v>0</v>
      </c>
      <c r="O43" s="332">
        <f t="shared" si="2"/>
        <v>0</v>
      </c>
      <c r="P43" s="332">
        <f t="shared" si="2"/>
        <v>0</v>
      </c>
      <c r="Q43" s="332">
        <f t="shared" si="2"/>
        <v>0</v>
      </c>
      <c r="R43" s="332">
        <f t="shared" si="2"/>
        <v>0</v>
      </c>
      <c r="S43" s="332">
        <f t="shared" ref="D43:AF53" si="3">S25-S7</f>
        <v>0</v>
      </c>
      <c r="T43" s="332">
        <f t="shared" si="3"/>
        <v>0</v>
      </c>
      <c r="U43" s="332">
        <f t="shared" si="3"/>
        <v>0</v>
      </c>
      <c r="V43" s="332">
        <f t="shared" si="3"/>
        <v>0</v>
      </c>
      <c r="W43" s="332">
        <f t="shared" si="3"/>
        <v>0</v>
      </c>
      <c r="X43" s="332">
        <f t="shared" si="3"/>
        <v>0</v>
      </c>
      <c r="Y43" s="332">
        <f t="shared" si="3"/>
        <v>0</v>
      </c>
      <c r="Z43" s="332">
        <f t="shared" si="3"/>
        <v>0</v>
      </c>
      <c r="AA43" s="332">
        <f t="shared" si="3"/>
        <v>0</v>
      </c>
      <c r="AB43" s="332">
        <f t="shared" si="3"/>
        <v>0</v>
      </c>
      <c r="AC43" s="332">
        <f t="shared" si="3"/>
        <v>0</v>
      </c>
      <c r="AD43" s="332">
        <f t="shared" si="3"/>
        <v>0</v>
      </c>
      <c r="AE43" s="332">
        <f t="shared" si="3"/>
        <v>0</v>
      </c>
      <c r="AF43" s="332">
        <f t="shared" si="3"/>
        <v>0</v>
      </c>
      <c r="AG43" s="332">
        <f>AG25-AG7</f>
        <v>0</v>
      </c>
      <c r="AH43" s="332">
        <f t="shared" ref="AH43" si="4">AH25-AH7</f>
        <v>0</v>
      </c>
      <c r="AI43" s="332"/>
    </row>
    <row r="44" spans="1:38">
      <c r="A44" s="337"/>
      <c r="B44" s="331" t="s">
        <v>16</v>
      </c>
      <c r="C44" s="332">
        <f>C26-C8</f>
        <v>0</v>
      </c>
      <c r="D44" s="332">
        <f t="shared" si="3"/>
        <v>0</v>
      </c>
      <c r="E44" s="332">
        <f t="shared" si="3"/>
        <v>0</v>
      </c>
      <c r="F44" s="332">
        <f t="shared" si="3"/>
        <v>0</v>
      </c>
      <c r="G44" s="332">
        <f t="shared" si="3"/>
        <v>0</v>
      </c>
      <c r="H44" s="332">
        <f t="shared" si="3"/>
        <v>0</v>
      </c>
      <c r="I44" s="332">
        <f t="shared" si="3"/>
        <v>0</v>
      </c>
      <c r="J44" s="332">
        <f t="shared" si="3"/>
        <v>0</v>
      </c>
      <c r="K44" s="332">
        <f t="shared" si="3"/>
        <v>0</v>
      </c>
      <c r="L44" s="332">
        <f t="shared" si="3"/>
        <v>0</v>
      </c>
      <c r="M44" s="332">
        <f t="shared" si="3"/>
        <v>0</v>
      </c>
      <c r="N44" s="332">
        <f t="shared" si="3"/>
        <v>0</v>
      </c>
      <c r="O44" s="332">
        <f t="shared" si="3"/>
        <v>0</v>
      </c>
      <c r="P44" s="332">
        <f t="shared" si="3"/>
        <v>0</v>
      </c>
      <c r="Q44" s="332">
        <f t="shared" si="3"/>
        <v>0</v>
      </c>
      <c r="R44" s="332">
        <f t="shared" si="3"/>
        <v>0</v>
      </c>
      <c r="S44" s="332">
        <f t="shared" si="3"/>
        <v>0</v>
      </c>
      <c r="T44" s="332">
        <f t="shared" si="3"/>
        <v>0</v>
      </c>
      <c r="U44" s="332">
        <f t="shared" si="3"/>
        <v>0</v>
      </c>
      <c r="V44" s="332">
        <f t="shared" si="3"/>
        <v>0</v>
      </c>
      <c r="W44" s="332">
        <f t="shared" si="3"/>
        <v>0</v>
      </c>
      <c r="X44" s="332">
        <f t="shared" si="3"/>
        <v>0</v>
      </c>
      <c r="Y44" s="332">
        <f t="shared" si="3"/>
        <v>0</v>
      </c>
      <c r="Z44" s="332">
        <f t="shared" si="3"/>
        <v>0</v>
      </c>
      <c r="AA44" s="332">
        <f t="shared" si="3"/>
        <v>0</v>
      </c>
      <c r="AB44" s="332">
        <f t="shared" si="3"/>
        <v>0</v>
      </c>
      <c r="AC44" s="332">
        <f t="shared" si="3"/>
        <v>0</v>
      </c>
      <c r="AD44" s="332">
        <f t="shared" si="3"/>
        <v>0</v>
      </c>
      <c r="AE44" s="332">
        <f t="shared" si="3"/>
        <v>0</v>
      </c>
      <c r="AF44" s="332">
        <f t="shared" si="3"/>
        <v>0</v>
      </c>
      <c r="AG44" s="332">
        <f t="shared" ref="AG44:AH44" si="5">AG26-AG8</f>
        <v>0</v>
      </c>
      <c r="AH44" s="332">
        <f t="shared" si="5"/>
        <v>0</v>
      </c>
      <c r="AI44" s="332"/>
    </row>
    <row r="45" spans="1:38" ht="13">
      <c r="A45" s="337"/>
      <c r="B45" s="335" t="s">
        <v>265</v>
      </c>
      <c r="C45" s="332"/>
      <c r="D45" s="332"/>
      <c r="E45" s="332"/>
      <c r="F45" s="332"/>
      <c r="G45" s="332"/>
      <c r="H45" s="332"/>
      <c r="I45" s="332"/>
      <c r="J45" s="332"/>
      <c r="K45" s="332"/>
      <c r="L45" s="332"/>
      <c r="M45" s="332"/>
      <c r="N45" s="332"/>
      <c r="O45" s="332"/>
      <c r="P45" s="332"/>
      <c r="Q45" s="332"/>
      <c r="R45" s="332"/>
      <c r="S45" s="332"/>
      <c r="T45" s="332"/>
      <c r="U45" s="332"/>
      <c r="V45" s="332"/>
      <c r="W45" s="332"/>
      <c r="X45" s="332"/>
      <c r="Y45" s="332"/>
      <c r="Z45" s="332"/>
      <c r="AA45" s="332"/>
      <c r="AB45" s="332"/>
      <c r="AC45" s="332"/>
      <c r="AD45" s="332"/>
      <c r="AE45" s="332"/>
      <c r="AF45" s="332"/>
      <c r="AG45" s="332"/>
      <c r="AH45" s="332"/>
      <c r="AI45" s="332"/>
    </row>
    <row r="46" spans="1:38">
      <c r="A46" s="337"/>
      <c r="B46" s="331" t="s">
        <v>14</v>
      </c>
      <c r="C46" s="332">
        <f>C28-C10</f>
        <v>0</v>
      </c>
      <c r="D46" s="332">
        <f t="shared" si="3"/>
        <v>0</v>
      </c>
      <c r="E46" s="332">
        <f t="shared" si="3"/>
        <v>0</v>
      </c>
      <c r="F46" s="332">
        <f t="shared" si="3"/>
        <v>0</v>
      </c>
      <c r="G46" s="332">
        <f t="shared" si="3"/>
        <v>0</v>
      </c>
      <c r="H46" s="332">
        <f t="shared" si="3"/>
        <v>0</v>
      </c>
      <c r="I46" s="332">
        <f t="shared" si="3"/>
        <v>0</v>
      </c>
      <c r="J46" s="332">
        <f t="shared" si="3"/>
        <v>0</v>
      </c>
      <c r="K46" s="332">
        <f t="shared" si="3"/>
        <v>0</v>
      </c>
      <c r="L46" s="332">
        <f t="shared" si="3"/>
        <v>0</v>
      </c>
      <c r="M46" s="332">
        <f t="shared" si="3"/>
        <v>0</v>
      </c>
      <c r="N46" s="332">
        <f t="shared" si="3"/>
        <v>0</v>
      </c>
      <c r="O46" s="332">
        <f t="shared" si="3"/>
        <v>0</v>
      </c>
      <c r="P46" s="332">
        <f t="shared" si="3"/>
        <v>0</v>
      </c>
      <c r="Q46" s="332">
        <f t="shared" si="3"/>
        <v>0</v>
      </c>
      <c r="R46" s="332">
        <f t="shared" si="3"/>
        <v>0</v>
      </c>
      <c r="S46" s="332">
        <f t="shared" si="3"/>
        <v>0</v>
      </c>
      <c r="T46" s="332">
        <f t="shared" si="3"/>
        <v>0</v>
      </c>
      <c r="U46" s="332">
        <f t="shared" si="3"/>
        <v>0</v>
      </c>
      <c r="V46" s="332">
        <f t="shared" si="3"/>
        <v>0</v>
      </c>
      <c r="W46" s="332">
        <f t="shared" si="3"/>
        <v>0</v>
      </c>
      <c r="X46" s="332">
        <f t="shared" si="3"/>
        <v>0</v>
      </c>
      <c r="Y46" s="332">
        <f t="shared" si="3"/>
        <v>0</v>
      </c>
      <c r="Z46" s="332">
        <f t="shared" si="3"/>
        <v>0</v>
      </c>
      <c r="AA46" s="332">
        <f t="shared" si="3"/>
        <v>0</v>
      </c>
      <c r="AB46" s="332">
        <f t="shared" si="3"/>
        <v>0</v>
      </c>
      <c r="AC46" s="332">
        <f t="shared" si="3"/>
        <v>0</v>
      </c>
      <c r="AD46" s="332">
        <f t="shared" si="3"/>
        <v>0</v>
      </c>
      <c r="AE46" s="332">
        <f t="shared" si="3"/>
        <v>0</v>
      </c>
      <c r="AF46" s="332">
        <f t="shared" si="3"/>
        <v>0</v>
      </c>
      <c r="AG46" s="332">
        <f t="shared" ref="AG46:AH46" si="6">AG28-AG10</f>
        <v>0</v>
      </c>
      <c r="AH46" s="332">
        <f t="shared" si="6"/>
        <v>0</v>
      </c>
      <c r="AI46" s="332"/>
    </row>
    <row r="47" spans="1:38">
      <c r="A47" s="337"/>
      <c r="B47" s="331" t="s">
        <v>17</v>
      </c>
      <c r="C47" s="332">
        <f>C29-C11</f>
        <v>0</v>
      </c>
      <c r="D47" s="332">
        <f t="shared" si="3"/>
        <v>0</v>
      </c>
      <c r="E47" s="332">
        <f t="shared" si="3"/>
        <v>0</v>
      </c>
      <c r="F47" s="332">
        <f t="shared" si="3"/>
        <v>0</v>
      </c>
      <c r="G47" s="332">
        <f t="shared" si="3"/>
        <v>0</v>
      </c>
      <c r="H47" s="332">
        <f t="shared" si="3"/>
        <v>0</v>
      </c>
      <c r="I47" s="332">
        <f t="shared" si="3"/>
        <v>0</v>
      </c>
      <c r="J47" s="332">
        <f t="shared" si="3"/>
        <v>0</v>
      </c>
      <c r="K47" s="332">
        <f t="shared" si="3"/>
        <v>0</v>
      </c>
      <c r="L47" s="332">
        <f t="shared" si="3"/>
        <v>0</v>
      </c>
      <c r="M47" s="332">
        <f t="shared" si="3"/>
        <v>0</v>
      </c>
      <c r="N47" s="332">
        <f t="shared" si="3"/>
        <v>0</v>
      </c>
      <c r="O47" s="332">
        <f t="shared" si="3"/>
        <v>0</v>
      </c>
      <c r="P47" s="332">
        <f t="shared" si="3"/>
        <v>0</v>
      </c>
      <c r="Q47" s="332">
        <f t="shared" si="3"/>
        <v>0</v>
      </c>
      <c r="R47" s="332">
        <f t="shared" si="3"/>
        <v>0</v>
      </c>
      <c r="S47" s="332">
        <f t="shared" si="3"/>
        <v>0</v>
      </c>
      <c r="T47" s="332">
        <f t="shared" si="3"/>
        <v>0</v>
      </c>
      <c r="U47" s="332">
        <f t="shared" si="3"/>
        <v>0</v>
      </c>
      <c r="V47" s="332">
        <f t="shared" si="3"/>
        <v>0</v>
      </c>
      <c r="W47" s="332">
        <f t="shared" si="3"/>
        <v>0</v>
      </c>
      <c r="X47" s="332">
        <f t="shared" si="3"/>
        <v>0</v>
      </c>
      <c r="Y47" s="332">
        <f t="shared" si="3"/>
        <v>0</v>
      </c>
      <c r="Z47" s="332">
        <f t="shared" si="3"/>
        <v>0</v>
      </c>
      <c r="AA47" s="332">
        <f t="shared" si="3"/>
        <v>0</v>
      </c>
      <c r="AB47" s="332">
        <f t="shared" si="3"/>
        <v>0</v>
      </c>
      <c r="AC47" s="332">
        <f t="shared" si="3"/>
        <v>0</v>
      </c>
      <c r="AD47" s="332">
        <f t="shared" si="3"/>
        <v>0</v>
      </c>
      <c r="AE47" s="332">
        <f t="shared" si="3"/>
        <v>0</v>
      </c>
      <c r="AF47" s="332">
        <f t="shared" si="3"/>
        <v>0</v>
      </c>
      <c r="AG47" s="332">
        <f t="shared" ref="AG47:AH47" si="7">AG29-AG11</f>
        <v>0</v>
      </c>
      <c r="AH47" s="332">
        <f t="shared" si="7"/>
        <v>0</v>
      </c>
      <c r="AI47" s="332"/>
    </row>
    <row r="48" spans="1:38" ht="13">
      <c r="A48" s="337"/>
      <c r="B48" s="335" t="s">
        <v>266</v>
      </c>
      <c r="C48" s="332"/>
      <c r="D48" s="332"/>
      <c r="E48" s="332"/>
      <c r="F48" s="332"/>
      <c r="G48" s="332"/>
      <c r="H48" s="332"/>
      <c r="I48" s="332"/>
      <c r="J48" s="332"/>
      <c r="K48" s="332"/>
      <c r="L48" s="332"/>
      <c r="M48" s="332"/>
      <c r="N48" s="332"/>
      <c r="O48" s="332"/>
      <c r="P48" s="332"/>
      <c r="Q48" s="332"/>
      <c r="R48" s="332"/>
      <c r="S48" s="332"/>
      <c r="T48" s="332"/>
      <c r="U48" s="332"/>
      <c r="V48" s="332"/>
      <c r="W48" s="332"/>
      <c r="X48" s="332"/>
      <c r="Y48" s="332"/>
      <c r="Z48" s="332"/>
      <c r="AA48" s="332"/>
      <c r="AB48" s="332"/>
      <c r="AC48" s="332"/>
      <c r="AD48" s="332"/>
      <c r="AE48" s="332"/>
      <c r="AF48" s="332"/>
      <c r="AG48" s="332"/>
      <c r="AH48" s="332"/>
      <c r="AI48" s="332"/>
    </row>
    <row r="49" spans="1:35">
      <c r="A49" s="337"/>
      <c r="B49" s="331" t="s">
        <v>15</v>
      </c>
      <c r="C49" s="332">
        <f>C31-C13</f>
        <v>0</v>
      </c>
      <c r="D49" s="332">
        <f t="shared" si="3"/>
        <v>0</v>
      </c>
      <c r="E49" s="332">
        <f t="shared" si="3"/>
        <v>0</v>
      </c>
      <c r="F49" s="332">
        <f t="shared" si="3"/>
        <v>0</v>
      </c>
      <c r="G49" s="332">
        <f t="shared" si="3"/>
        <v>0</v>
      </c>
      <c r="H49" s="332">
        <f t="shared" si="3"/>
        <v>0</v>
      </c>
      <c r="I49" s="332">
        <f t="shared" si="3"/>
        <v>0</v>
      </c>
      <c r="J49" s="332">
        <f t="shared" si="3"/>
        <v>0</v>
      </c>
      <c r="K49" s="332">
        <f t="shared" si="3"/>
        <v>0</v>
      </c>
      <c r="L49" s="332">
        <f t="shared" si="3"/>
        <v>0</v>
      </c>
      <c r="M49" s="332">
        <f t="shared" si="3"/>
        <v>0</v>
      </c>
      <c r="N49" s="332">
        <f t="shared" si="3"/>
        <v>0</v>
      </c>
      <c r="O49" s="332">
        <f t="shared" si="3"/>
        <v>0</v>
      </c>
      <c r="P49" s="332">
        <f t="shared" si="3"/>
        <v>0</v>
      </c>
      <c r="Q49" s="332">
        <f t="shared" si="3"/>
        <v>0</v>
      </c>
      <c r="R49" s="332">
        <f t="shared" si="3"/>
        <v>0</v>
      </c>
      <c r="S49" s="332">
        <f t="shared" si="3"/>
        <v>0</v>
      </c>
      <c r="T49" s="332">
        <f t="shared" si="3"/>
        <v>0</v>
      </c>
      <c r="U49" s="332">
        <f t="shared" si="3"/>
        <v>0</v>
      </c>
      <c r="V49" s="332">
        <f t="shared" si="3"/>
        <v>0</v>
      </c>
      <c r="W49" s="332">
        <f t="shared" si="3"/>
        <v>0</v>
      </c>
      <c r="X49" s="332">
        <f t="shared" si="3"/>
        <v>0</v>
      </c>
      <c r="Y49" s="332">
        <f t="shared" si="3"/>
        <v>0</v>
      </c>
      <c r="Z49" s="332">
        <f t="shared" si="3"/>
        <v>0</v>
      </c>
      <c r="AA49" s="332">
        <f t="shared" si="3"/>
        <v>0</v>
      </c>
      <c r="AB49" s="332">
        <f t="shared" si="3"/>
        <v>0</v>
      </c>
      <c r="AC49" s="332">
        <f t="shared" si="3"/>
        <v>0</v>
      </c>
      <c r="AD49" s="332">
        <f t="shared" si="3"/>
        <v>0</v>
      </c>
      <c r="AE49" s="332">
        <f t="shared" si="3"/>
        <v>0</v>
      </c>
      <c r="AF49" s="332">
        <f t="shared" si="3"/>
        <v>0</v>
      </c>
      <c r="AG49" s="332">
        <f t="shared" ref="AG49:AH49" si="8">AG31-AG13</f>
        <v>0</v>
      </c>
      <c r="AH49" s="332">
        <f t="shared" si="8"/>
        <v>0</v>
      </c>
      <c r="AI49" s="332"/>
    </row>
    <row r="50" spans="1:35">
      <c r="A50" s="337"/>
      <c r="B50" s="331" t="s">
        <v>18</v>
      </c>
      <c r="C50" s="332">
        <f>C32-C14</f>
        <v>0</v>
      </c>
      <c r="D50" s="332">
        <f t="shared" si="3"/>
        <v>0</v>
      </c>
      <c r="E50" s="332">
        <f t="shared" si="3"/>
        <v>0</v>
      </c>
      <c r="F50" s="332">
        <f t="shared" si="3"/>
        <v>0</v>
      </c>
      <c r="G50" s="332">
        <f t="shared" si="3"/>
        <v>0</v>
      </c>
      <c r="H50" s="332">
        <f t="shared" si="3"/>
        <v>0</v>
      </c>
      <c r="I50" s="332">
        <f t="shared" si="3"/>
        <v>0</v>
      </c>
      <c r="J50" s="332">
        <f t="shared" si="3"/>
        <v>0</v>
      </c>
      <c r="K50" s="332">
        <f t="shared" si="3"/>
        <v>0</v>
      </c>
      <c r="L50" s="332">
        <f t="shared" si="3"/>
        <v>0</v>
      </c>
      <c r="M50" s="332">
        <f t="shared" si="3"/>
        <v>0</v>
      </c>
      <c r="N50" s="332">
        <f t="shared" si="3"/>
        <v>0</v>
      </c>
      <c r="O50" s="332">
        <f t="shared" si="3"/>
        <v>0</v>
      </c>
      <c r="P50" s="332">
        <f t="shared" si="3"/>
        <v>0</v>
      </c>
      <c r="Q50" s="332">
        <f t="shared" si="3"/>
        <v>0</v>
      </c>
      <c r="R50" s="332">
        <f t="shared" si="3"/>
        <v>0</v>
      </c>
      <c r="S50" s="332">
        <f t="shared" si="3"/>
        <v>0</v>
      </c>
      <c r="T50" s="332">
        <f t="shared" si="3"/>
        <v>0</v>
      </c>
      <c r="U50" s="332">
        <f t="shared" si="3"/>
        <v>0</v>
      </c>
      <c r="V50" s="332">
        <f t="shared" si="3"/>
        <v>0</v>
      </c>
      <c r="W50" s="332">
        <f t="shared" si="3"/>
        <v>0</v>
      </c>
      <c r="X50" s="332">
        <f t="shared" si="3"/>
        <v>0</v>
      </c>
      <c r="Y50" s="332">
        <f t="shared" si="3"/>
        <v>0</v>
      </c>
      <c r="Z50" s="332">
        <f t="shared" si="3"/>
        <v>0</v>
      </c>
      <c r="AA50" s="332">
        <f t="shared" si="3"/>
        <v>0</v>
      </c>
      <c r="AB50" s="332">
        <f t="shared" si="3"/>
        <v>0</v>
      </c>
      <c r="AC50" s="332">
        <f t="shared" si="3"/>
        <v>0</v>
      </c>
      <c r="AD50" s="332">
        <f t="shared" si="3"/>
        <v>0</v>
      </c>
      <c r="AE50" s="332">
        <f t="shared" si="3"/>
        <v>0</v>
      </c>
      <c r="AF50" s="332">
        <f t="shared" si="3"/>
        <v>0</v>
      </c>
      <c r="AG50" s="332">
        <f t="shared" ref="AG50:AH50" si="9">AG32-AG14</f>
        <v>0</v>
      </c>
      <c r="AH50" s="332">
        <f t="shared" si="9"/>
        <v>0</v>
      </c>
      <c r="AI50" s="332"/>
    </row>
    <row r="51" spans="1:35" ht="13">
      <c r="A51" s="337"/>
      <c r="B51" s="335" t="s">
        <v>267</v>
      </c>
      <c r="C51" s="332"/>
      <c r="D51" s="332"/>
      <c r="E51" s="332"/>
      <c r="F51" s="332"/>
      <c r="G51" s="332"/>
      <c r="H51" s="332"/>
      <c r="I51" s="332"/>
      <c r="J51" s="332"/>
      <c r="K51" s="332"/>
      <c r="L51" s="332"/>
      <c r="M51" s="332"/>
      <c r="N51" s="332"/>
      <c r="O51" s="332"/>
      <c r="P51" s="332"/>
      <c r="Q51" s="332"/>
      <c r="R51" s="332"/>
      <c r="S51" s="332"/>
      <c r="T51" s="332"/>
      <c r="U51" s="332"/>
      <c r="V51" s="332"/>
      <c r="W51" s="332"/>
      <c r="X51" s="332"/>
      <c r="Y51" s="332"/>
      <c r="Z51" s="332"/>
      <c r="AA51" s="332"/>
      <c r="AB51" s="332"/>
      <c r="AC51" s="332"/>
      <c r="AD51" s="332"/>
      <c r="AE51" s="332"/>
      <c r="AF51" s="332"/>
      <c r="AG51" s="332"/>
      <c r="AH51" s="332"/>
      <c r="AI51" s="332"/>
    </row>
    <row r="52" spans="1:35">
      <c r="A52" s="337"/>
      <c r="B52" s="331" t="s">
        <v>15</v>
      </c>
      <c r="C52" s="332">
        <f>C34-C16</f>
        <v>0</v>
      </c>
      <c r="D52" s="332">
        <f t="shared" si="3"/>
        <v>0</v>
      </c>
      <c r="E52" s="332">
        <f t="shared" si="3"/>
        <v>0</v>
      </c>
      <c r="F52" s="332">
        <f t="shared" si="3"/>
        <v>0</v>
      </c>
      <c r="G52" s="332">
        <f t="shared" si="3"/>
        <v>0</v>
      </c>
      <c r="H52" s="332">
        <f t="shared" si="3"/>
        <v>0</v>
      </c>
      <c r="I52" s="332">
        <f t="shared" si="3"/>
        <v>0</v>
      </c>
      <c r="J52" s="332">
        <f t="shared" si="3"/>
        <v>0</v>
      </c>
      <c r="K52" s="332">
        <f t="shared" si="3"/>
        <v>0</v>
      </c>
      <c r="L52" s="332">
        <f t="shared" si="3"/>
        <v>0</v>
      </c>
      <c r="M52" s="332">
        <f t="shared" si="3"/>
        <v>0</v>
      </c>
      <c r="N52" s="332">
        <f t="shared" si="3"/>
        <v>0</v>
      </c>
      <c r="O52" s="332">
        <f t="shared" si="3"/>
        <v>0</v>
      </c>
      <c r="P52" s="332">
        <f t="shared" si="3"/>
        <v>0</v>
      </c>
      <c r="Q52" s="332">
        <f t="shared" si="3"/>
        <v>0</v>
      </c>
      <c r="R52" s="332">
        <f t="shared" si="3"/>
        <v>0</v>
      </c>
      <c r="S52" s="332">
        <f t="shared" si="3"/>
        <v>0</v>
      </c>
      <c r="T52" s="332">
        <f t="shared" si="3"/>
        <v>0</v>
      </c>
      <c r="U52" s="332">
        <f t="shared" si="3"/>
        <v>0</v>
      </c>
      <c r="V52" s="332">
        <f t="shared" si="3"/>
        <v>0</v>
      </c>
      <c r="W52" s="332">
        <f t="shared" si="3"/>
        <v>0</v>
      </c>
      <c r="X52" s="332">
        <f t="shared" si="3"/>
        <v>0</v>
      </c>
      <c r="Y52" s="332">
        <f t="shared" si="3"/>
        <v>0</v>
      </c>
      <c r="Z52" s="332">
        <f t="shared" si="3"/>
        <v>0</v>
      </c>
      <c r="AA52" s="332">
        <f t="shared" si="3"/>
        <v>0</v>
      </c>
      <c r="AB52" s="332">
        <f t="shared" si="3"/>
        <v>0</v>
      </c>
      <c r="AC52" s="332">
        <f t="shared" si="3"/>
        <v>0</v>
      </c>
      <c r="AD52" s="332">
        <f t="shared" si="3"/>
        <v>0</v>
      </c>
      <c r="AE52" s="332">
        <f t="shared" si="3"/>
        <v>0</v>
      </c>
      <c r="AF52" s="332">
        <f t="shared" si="3"/>
        <v>0</v>
      </c>
      <c r="AG52" s="332">
        <f t="shared" ref="AG52:AH52" si="10">AG34-AG16</f>
        <v>0</v>
      </c>
      <c r="AH52" s="332">
        <f t="shared" si="10"/>
        <v>0</v>
      </c>
      <c r="AI52" s="332"/>
    </row>
    <row r="53" spans="1:35">
      <c r="A53" s="337"/>
      <c r="B53" s="331" t="s">
        <v>18</v>
      </c>
      <c r="C53" s="332">
        <f>C35-C17</f>
        <v>0</v>
      </c>
      <c r="D53" s="332">
        <f t="shared" si="3"/>
        <v>0</v>
      </c>
      <c r="E53" s="332">
        <f t="shared" si="3"/>
        <v>0</v>
      </c>
      <c r="F53" s="332">
        <f t="shared" si="3"/>
        <v>0</v>
      </c>
      <c r="G53" s="332">
        <f t="shared" si="3"/>
        <v>0</v>
      </c>
      <c r="H53" s="332">
        <f t="shared" si="3"/>
        <v>0</v>
      </c>
      <c r="I53" s="332">
        <f t="shared" si="3"/>
        <v>0</v>
      </c>
      <c r="J53" s="332">
        <f t="shared" si="3"/>
        <v>0</v>
      </c>
      <c r="K53" s="332">
        <f t="shared" si="3"/>
        <v>0</v>
      </c>
      <c r="L53" s="332">
        <f t="shared" si="3"/>
        <v>0</v>
      </c>
      <c r="M53" s="332">
        <f t="shared" si="3"/>
        <v>0</v>
      </c>
      <c r="N53" s="332">
        <f t="shared" si="3"/>
        <v>0</v>
      </c>
      <c r="O53" s="332">
        <f t="shared" si="3"/>
        <v>0</v>
      </c>
      <c r="P53" s="332">
        <f t="shared" si="3"/>
        <v>0</v>
      </c>
      <c r="Q53" s="332">
        <f t="shared" si="3"/>
        <v>0</v>
      </c>
      <c r="R53" s="332">
        <f t="shared" si="3"/>
        <v>0</v>
      </c>
      <c r="S53" s="332">
        <f t="shared" si="3"/>
        <v>0</v>
      </c>
      <c r="T53" s="332">
        <f t="shared" si="3"/>
        <v>0</v>
      </c>
      <c r="U53" s="332">
        <f t="shared" si="3"/>
        <v>0</v>
      </c>
      <c r="V53" s="332">
        <f t="shared" si="3"/>
        <v>0</v>
      </c>
      <c r="W53" s="332">
        <f t="shared" si="3"/>
        <v>0</v>
      </c>
      <c r="X53" s="332">
        <f t="shared" si="3"/>
        <v>0</v>
      </c>
      <c r="Y53" s="332">
        <f t="shared" si="3"/>
        <v>0</v>
      </c>
      <c r="Z53" s="332">
        <f t="shared" si="3"/>
        <v>0</v>
      </c>
      <c r="AA53" s="332">
        <f t="shared" si="3"/>
        <v>0</v>
      </c>
      <c r="AB53" s="332">
        <f t="shared" si="3"/>
        <v>0</v>
      </c>
      <c r="AC53" s="332">
        <f t="shared" si="3"/>
        <v>0</v>
      </c>
      <c r="AD53" s="332">
        <f t="shared" si="3"/>
        <v>0</v>
      </c>
      <c r="AE53" s="332">
        <f t="shared" si="3"/>
        <v>0</v>
      </c>
      <c r="AF53" s="332">
        <f t="shared" si="3"/>
        <v>0</v>
      </c>
      <c r="AG53" s="332">
        <f t="shared" ref="AG53:AH53" si="11">AG35-AG17</f>
        <v>0</v>
      </c>
      <c r="AH53" s="332">
        <f t="shared" si="11"/>
        <v>0</v>
      </c>
      <c r="AI53" s="332"/>
    </row>
    <row r="54" spans="1:35" ht="13">
      <c r="A54" s="337"/>
      <c r="B54" s="335" t="s">
        <v>253</v>
      </c>
      <c r="C54" s="332"/>
      <c r="D54" s="332"/>
      <c r="E54" s="332"/>
      <c r="F54" s="332"/>
      <c r="G54" s="332"/>
      <c r="H54" s="332"/>
      <c r="I54" s="332"/>
      <c r="J54" s="332"/>
      <c r="K54" s="332"/>
      <c r="L54" s="332"/>
      <c r="M54" s="332"/>
      <c r="N54" s="332"/>
      <c r="O54" s="452"/>
      <c r="P54" s="452"/>
      <c r="Q54" s="452"/>
      <c r="R54" s="262"/>
      <c r="S54" s="262"/>
      <c r="T54" s="262"/>
      <c r="U54" s="262"/>
      <c r="V54" s="262"/>
      <c r="W54" s="262"/>
      <c r="X54" s="262"/>
      <c r="Y54" s="262"/>
      <c r="Z54" s="262"/>
      <c r="AA54" s="333"/>
      <c r="AB54" s="333"/>
      <c r="AC54" s="333"/>
      <c r="AD54" s="333"/>
      <c r="AE54" s="333"/>
      <c r="AF54" s="333"/>
      <c r="AG54" s="333"/>
      <c r="AH54" s="333"/>
      <c r="AI54" s="333"/>
    </row>
    <row r="55" spans="1:35" ht="13" thickBot="1">
      <c r="A55" s="337"/>
      <c r="B55" s="338" t="s">
        <v>18</v>
      </c>
      <c r="C55" s="339"/>
      <c r="D55" s="339"/>
      <c r="E55" s="339"/>
      <c r="F55" s="339"/>
      <c r="G55" s="339"/>
      <c r="H55" s="339"/>
      <c r="I55" s="339"/>
      <c r="J55" s="339"/>
      <c r="K55" s="339"/>
      <c r="L55" s="339"/>
      <c r="M55" s="339"/>
      <c r="N55" s="339"/>
      <c r="O55" s="340"/>
      <c r="P55" s="340"/>
      <c r="Q55" s="340"/>
      <c r="R55" s="341"/>
      <c r="S55" s="341"/>
      <c r="T55" s="341"/>
      <c r="U55" s="341"/>
      <c r="V55" s="341"/>
      <c r="W55" s="341"/>
      <c r="X55" s="341"/>
      <c r="Y55" s="341"/>
      <c r="Z55" s="341"/>
      <c r="AA55" s="342"/>
      <c r="AB55" s="342"/>
      <c r="AC55" s="342"/>
      <c r="AD55" s="342"/>
      <c r="AE55" s="342"/>
      <c r="AF55" s="342"/>
      <c r="AG55" s="342"/>
      <c r="AH55" s="342"/>
      <c r="AI55" s="333"/>
    </row>
    <row r="56" spans="1:35" ht="13" thickBot="1">
      <c r="A56" s="337"/>
      <c r="B56" s="331"/>
      <c r="C56" s="332"/>
      <c r="D56" s="332"/>
      <c r="E56" s="332"/>
      <c r="F56" s="332"/>
      <c r="G56" s="332"/>
      <c r="H56" s="332"/>
      <c r="I56" s="332"/>
      <c r="J56" s="332"/>
      <c r="K56" s="332"/>
      <c r="L56" s="332"/>
      <c r="M56" s="332"/>
      <c r="N56" s="332"/>
      <c r="O56" s="452"/>
      <c r="P56" s="452"/>
      <c r="Q56" s="452"/>
      <c r="R56" s="262"/>
      <c r="S56" s="262"/>
      <c r="T56" s="262"/>
      <c r="U56" s="262"/>
      <c r="V56" s="262"/>
      <c r="W56" s="262"/>
      <c r="X56" s="262"/>
      <c r="Y56" s="262"/>
      <c r="Z56" s="262"/>
      <c r="AA56" s="333"/>
      <c r="AB56" s="333"/>
      <c r="AC56" s="333"/>
      <c r="AD56" s="333"/>
      <c r="AE56" s="333"/>
      <c r="AF56" s="333"/>
      <c r="AG56" s="333"/>
      <c r="AH56" s="333"/>
      <c r="AI56" s="333"/>
    </row>
    <row r="57" spans="1:35" ht="13">
      <c r="A57" s="104" t="s">
        <v>280</v>
      </c>
      <c r="B57" s="128" t="s">
        <v>262</v>
      </c>
      <c r="C57" s="327">
        <v>1990</v>
      </c>
      <c r="D57" s="327">
        <v>1991</v>
      </c>
      <c r="E57" s="327">
        <v>1992</v>
      </c>
      <c r="F57" s="327">
        <v>1993</v>
      </c>
      <c r="G57" s="327">
        <v>1994</v>
      </c>
      <c r="H57" s="327">
        <v>1995</v>
      </c>
      <c r="I57" s="327">
        <v>1996</v>
      </c>
      <c r="J57" s="327">
        <v>1997</v>
      </c>
      <c r="K57" s="327">
        <v>1998</v>
      </c>
      <c r="L57" s="327">
        <v>1999</v>
      </c>
      <c r="M57" s="327">
        <v>2000</v>
      </c>
      <c r="N57" s="327">
        <v>2001</v>
      </c>
      <c r="O57" s="327">
        <v>2002</v>
      </c>
      <c r="P57" s="327">
        <v>2003</v>
      </c>
      <c r="Q57" s="327">
        <v>2004</v>
      </c>
      <c r="R57" s="327">
        <v>2005</v>
      </c>
      <c r="S57" s="327">
        <v>2006</v>
      </c>
      <c r="T57" s="327">
        <v>2007</v>
      </c>
      <c r="U57" s="327">
        <v>2008</v>
      </c>
      <c r="V57" s="327">
        <v>2009</v>
      </c>
      <c r="W57" s="327">
        <v>2010</v>
      </c>
      <c r="X57" s="327">
        <v>2011</v>
      </c>
      <c r="Y57" s="327">
        <v>2012</v>
      </c>
      <c r="Z57" s="327">
        <v>2013</v>
      </c>
      <c r="AA57" s="328">
        <v>2014</v>
      </c>
      <c r="AB57" s="328">
        <v>2015</v>
      </c>
      <c r="AC57" s="328">
        <v>2016</v>
      </c>
      <c r="AD57" s="368"/>
    </row>
    <row r="58" spans="1:35" ht="13">
      <c r="B58" s="173" t="s">
        <v>232</v>
      </c>
      <c r="C58" s="329"/>
      <c r="D58" s="329"/>
      <c r="E58" s="329"/>
      <c r="F58" s="329"/>
      <c r="G58" s="329"/>
      <c r="H58" s="329"/>
      <c r="I58" s="329"/>
      <c r="J58" s="329"/>
      <c r="K58" s="329"/>
      <c r="L58" s="329"/>
      <c r="M58" s="329"/>
      <c r="N58" s="329"/>
      <c r="O58" s="329"/>
      <c r="P58" s="329"/>
      <c r="Q58" s="329"/>
      <c r="R58" s="262"/>
      <c r="S58" s="262"/>
      <c r="T58" s="262"/>
      <c r="U58" s="262"/>
      <c r="V58" s="262"/>
      <c r="W58" s="262"/>
      <c r="X58" s="262"/>
      <c r="Y58" s="262"/>
      <c r="Z58" s="262"/>
      <c r="AA58" s="262"/>
      <c r="AB58" s="262"/>
      <c r="AC58" s="262"/>
      <c r="AD58" s="262"/>
    </row>
    <row r="59" spans="1:35">
      <c r="B59" s="331" t="s">
        <v>263</v>
      </c>
      <c r="C59" s="344">
        <v>1</v>
      </c>
      <c r="D59" s="332">
        <v>1</v>
      </c>
      <c r="E59" s="332">
        <v>1</v>
      </c>
      <c r="F59" s="332">
        <v>1</v>
      </c>
      <c r="G59" s="332">
        <v>1</v>
      </c>
      <c r="H59" s="332">
        <v>1</v>
      </c>
      <c r="I59" s="332">
        <v>1</v>
      </c>
      <c r="J59" s="332">
        <v>1</v>
      </c>
      <c r="K59" s="332">
        <v>1</v>
      </c>
      <c r="L59" s="332">
        <v>1</v>
      </c>
      <c r="M59" s="332">
        <v>1</v>
      </c>
      <c r="N59" s="332">
        <v>1</v>
      </c>
      <c r="O59" s="332">
        <v>1</v>
      </c>
      <c r="P59" s="332">
        <v>1</v>
      </c>
      <c r="Q59" s="332">
        <v>1</v>
      </c>
      <c r="R59" s="332">
        <v>1</v>
      </c>
      <c r="S59" s="332">
        <v>1</v>
      </c>
      <c r="T59" s="332">
        <v>1</v>
      </c>
      <c r="U59" s="332">
        <v>1</v>
      </c>
      <c r="V59" s="332">
        <v>1</v>
      </c>
      <c r="W59" s="332">
        <v>1</v>
      </c>
      <c r="X59" s="332">
        <v>1</v>
      </c>
      <c r="Y59" s="332">
        <v>1</v>
      </c>
      <c r="Z59" s="332">
        <v>1</v>
      </c>
      <c r="AA59" s="332">
        <v>1</v>
      </c>
      <c r="AB59" s="332">
        <v>1</v>
      </c>
      <c r="AC59" s="332">
        <v>1</v>
      </c>
      <c r="AD59" s="332"/>
    </row>
    <row r="60" spans="1:35" ht="13">
      <c r="B60" s="173" t="s">
        <v>264</v>
      </c>
      <c r="C60" s="332"/>
      <c r="D60" s="332"/>
      <c r="E60" s="332"/>
      <c r="F60" s="332"/>
      <c r="G60" s="332"/>
      <c r="H60" s="332"/>
      <c r="I60" s="332"/>
      <c r="J60" s="332"/>
      <c r="K60" s="332"/>
      <c r="L60" s="332"/>
      <c r="M60" s="332"/>
      <c r="N60" s="332"/>
      <c r="O60" s="332"/>
      <c r="P60" s="332"/>
      <c r="Q60" s="332"/>
      <c r="R60" s="332"/>
      <c r="S60" s="332"/>
      <c r="T60" s="262"/>
      <c r="U60" s="262"/>
      <c r="V60" s="262"/>
      <c r="W60" s="262"/>
      <c r="X60" s="262"/>
      <c r="Y60" s="262"/>
      <c r="Z60" s="262"/>
      <c r="AA60" s="262"/>
      <c r="AB60" s="262"/>
      <c r="AC60" s="262"/>
      <c r="AD60" s="262"/>
    </row>
    <row r="61" spans="1:35">
      <c r="B61" s="331" t="s">
        <v>13</v>
      </c>
      <c r="C61" s="332">
        <v>0.98799999999999999</v>
      </c>
      <c r="D61" s="332">
        <v>0.98799999999999999</v>
      </c>
      <c r="E61" s="332">
        <v>0.98799999999999999</v>
      </c>
      <c r="F61" s="332">
        <v>0.98699999999999999</v>
      </c>
      <c r="G61" s="332">
        <v>0.98699999999999999</v>
      </c>
      <c r="H61" s="332">
        <v>0.98799999999999999</v>
      </c>
      <c r="I61" s="332">
        <v>0.99</v>
      </c>
      <c r="J61" s="332">
        <v>0.99099999999999999</v>
      </c>
      <c r="K61" s="332">
        <v>0.99199999999999999</v>
      </c>
      <c r="L61" s="332">
        <v>0.99399999999999999</v>
      </c>
      <c r="M61" s="332">
        <v>0.995</v>
      </c>
      <c r="N61" s="332">
        <v>0.995</v>
      </c>
      <c r="O61" s="332">
        <v>0.995</v>
      </c>
      <c r="P61" s="332">
        <v>0.995</v>
      </c>
      <c r="Q61" s="332">
        <v>0.995</v>
      </c>
      <c r="R61" s="332">
        <v>0.995</v>
      </c>
      <c r="S61" s="332">
        <v>0.995</v>
      </c>
      <c r="T61" s="332">
        <v>0.995</v>
      </c>
      <c r="U61" s="332">
        <v>0.995</v>
      </c>
      <c r="V61" s="334">
        <v>0.995</v>
      </c>
      <c r="W61" s="332">
        <v>0.995</v>
      </c>
      <c r="X61" s="332">
        <v>0.995</v>
      </c>
      <c r="Y61" s="332">
        <v>0.995</v>
      </c>
      <c r="Z61" s="332">
        <v>0.995</v>
      </c>
      <c r="AA61" s="332">
        <v>0.995</v>
      </c>
      <c r="AB61" s="332">
        <v>0.995</v>
      </c>
      <c r="AC61" s="332">
        <v>0.9953373727587369</v>
      </c>
      <c r="AD61" s="332"/>
    </row>
    <row r="62" spans="1:35">
      <c r="B62" s="331" t="s">
        <v>16</v>
      </c>
      <c r="C62" s="332">
        <v>1.2E-2</v>
      </c>
      <c r="D62" s="332">
        <v>1.2E-2</v>
      </c>
      <c r="E62" s="332">
        <v>1.2E-2</v>
      </c>
      <c r="F62" s="332">
        <v>1.2999999999999999E-2</v>
      </c>
      <c r="G62" s="332">
        <v>1.2999999999999999E-2</v>
      </c>
      <c r="H62" s="332">
        <v>1.2E-2</v>
      </c>
      <c r="I62" s="332">
        <v>0.01</v>
      </c>
      <c r="J62" s="332">
        <v>8.9999999999999993E-3</v>
      </c>
      <c r="K62" s="332">
        <v>8.0000000000000002E-3</v>
      </c>
      <c r="L62" s="332">
        <v>6.0000000000000001E-3</v>
      </c>
      <c r="M62" s="332">
        <v>5.0000000000000001E-3</v>
      </c>
      <c r="N62" s="332">
        <v>5.0000000000000001E-3</v>
      </c>
      <c r="O62" s="332">
        <v>5.0000000000000001E-3</v>
      </c>
      <c r="P62" s="332">
        <v>5.0000000000000001E-3</v>
      </c>
      <c r="Q62" s="332">
        <v>5.0000000000000001E-3</v>
      </c>
      <c r="R62" s="332">
        <v>5.0000000000000001E-3</v>
      </c>
      <c r="S62" s="332">
        <v>5.0000000000000001E-3</v>
      </c>
      <c r="T62" s="332">
        <v>5.0000000000000001E-3</v>
      </c>
      <c r="U62" s="332">
        <v>5.0000000000000001E-3</v>
      </c>
      <c r="V62" s="334">
        <v>5.0000000000000001E-3</v>
      </c>
      <c r="W62" s="332">
        <v>5.0000000000000001E-3</v>
      </c>
      <c r="X62" s="332">
        <v>5.0000000000000001E-3</v>
      </c>
      <c r="Y62" s="332">
        <v>5.0000000000000001E-3</v>
      </c>
      <c r="Z62" s="332">
        <v>5.0000000000000001E-3</v>
      </c>
      <c r="AA62" s="332">
        <v>5.0000000000000001E-3</v>
      </c>
      <c r="AB62" s="332">
        <v>5.0000000000000001E-3</v>
      </c>
      <c r="AC62" s="332">
        <v>4.6626272412630954E-3</v>
      </c>
      <c r="AD62" s="332"/>
    </row>
    <row r="63" spans="1:35" ht="13">
      <c r="B63" s="335" t="s">
        <v>265</v>
      </c>
      <c r="C63" s="332"/>
      <c r="D63" s="332"/>
      <c r="E63" s="332"/>
      <c r="F63" s="332"/>
      <c r="G63" s="332"/>
      <c r="H63" s="332"/>
      <c r="I63" s="332"/>
      <c r="J63" s="332"/>
      <c r="K63" s="332"/>
      <c r="L63" s="332"/>
      <c r="M63" s="332"/>
      <c r="N63" s="332"/>
      <c r="O63" s="332"/>
      <c r="P63" s="332"/>
      <c r="Q63" s="332"/>
      <c r="R63" s="332"/>
      <c r="S63" s="332"/>
      <c r="T63" s="262"/>
      <c r="U63" s="262"/>
      <c r="V63" s="262"/>
      <c r="W63" s="262"/>
      <c r="X63" s="262"/>
      <c r="Y63" s="262"/>
      <c r="Z63" s="262"/>
      <c r="AA63" s="262"/>
      <c r="AB63" s="262"/>
      <c r="AC63" s="262"/>
      <c r="AD63" s="262"/>
    </row>
    <row r="64" spans="1:35">
      <c r="B64" s="331" t="s">
        <v>14</v>
      </c>
      <c r="C64" s="332">
        <v>0.96579476861167002</v>
      </c>
      <c r="D64" s="332">
        <v>0.96680080482897379</v>
      </c>
      <c r="E64" s="332">
        <v>0.96690070210631895</v>
      </c>
      <c r="F64" s="332">
        <v>0.96690070210631895</v>
      </c>
      <c r="G64" s="332">
        <v>0.96690070210631895</v>
      </c>
      <c r="H64" s="332">
        <v>0.96589769307923767</v>
      </c>
      <c r="I64" s="332">
        <v>0.96589769307923767</v>
      </c>
      <c r="J64" s="332">
        <v>0.96593186372745488</v>
      </c>
      <c r="K64" s="332">
        <v>0.96489468405215639</v>
      </c>
      <c r="L64" s="332">
        <v>0.96381909547738687</v>
      </c>
      <c r="M64" s="332">
        <v>0.96180904522613064</v>
      </c>
      <c r="N64" s="332">
        <v>0.9607250755287009</v>
      </c>
      <c r="O64" s="332">
        <v>0.95967741935483863</v>
      </c>
      <c r="P64" s="332">
        <v>0.95967741935483863</v>
      </c>
      <c r="Q64" s="332">
        <v>0.95967741935483863</v>
      </c>
      <c r="R64" s="332">
        <v>0.95967741935483863</v>
      </c>
      <c r="S64" s="332">
        <v>0.95967741935483863</v>
      </c>
      <c r="T64" s="332">
        <v>0.95967741935483863</v>
      </c>
      <c r="U64" s="332">
        <v>0.95967741935483863</v>
      </c>
      <c r="V64" s="332">
        <v>0.95967741935483863</v>
      </c>
      <c r="W64" s="332">
        <v>0.95967741935483863</v>
      </c>
      <c r="X64" s="332">
        <v>0.95967741935483863</v>
      </c>
      <c r="Y64" s="332">
        <v>0.95967741935483863</v>
      </c>
      <c r="Z64" s="332">
        <v>0.95967741935483863</v>
      </c>
      <c r="AA64" s="332">
        <v>0.95967741935483863</v>
      </c>
      <c r="AB64" s="332">
        <v>0.95967741935483863</v>
      </c>
      <c r="AC64" s="332">
        <v>0.96230788151566704</v>
      </c>
      <c r="AD64" s="332"/>
    </row>
    <row r="65" spans="1:30">
      <c r="B65" s="331" t="s">
        <v>17</v>
      </c>
      <c r="C65" s="332">
        <v>3.4205231388329982E-2</v>
      </c>
      <c r="D65" s="332">
        <v>3.3199195171026159E-2</v>
      </c>
      <c r="E65" s="332">
        <v>3.3099297893681046E-2</v>
      </c>
      <c r="F65" s="332">
        <v>3.3099297893681046E-2</v>
      </c>
      <c r="G65" s="332">
        <v>3.3099297893681046E-2</v>
      </c>
      <c r="H65" s="332">
        <v>3.4102306920762292E-2</v>
      </c>
      <c r="I65" s="332">
        <v>3.4102306920762292E-2</v>
      </c>
      <c r="J65" s="332">
        <v>3.406813627254509E-2</v>
      </c>
      <c r="K65" s="332">
        <v>3.5105315947843531E-2</v>
      </c>
      <c r="L65" s="332">
        <v>3.6180904522613064E-2</v>
      </c>
      <c r="M65" s="332">
        <v>3.8190954773869343E-2</v>
      </c>
      <c r="N65" s="332">
        <v>3.9274924471299093E-2</v>
      </c>
      <c r="O65" s="332">
        <v>4.0322580645161289E-2</v>
      </c>
      <c r="P65" s="332">
        <v>4.0322580645161289E-2</v>
      </c>
      <c r="Q65" s="332">
        <v>4.0322580645161289E-2</v>
      </c>
      <c r="R65" s="332">
        <v>4.0322580645161289E-2</v>
      </c>
      <c r="S65" s="332">
        <v>4.0322580645161289E-2</v>
      </c>
      <c r="T65" s="332">
        <v>4.0322580645161289E-2</v>
      </c>
      <c r="U65" s="332">
        <v>4.0322580645161289E-2</v>
      </c>
      <c r="V65" s="332">
        <v>4.0322580645161289E-2</v>
      </c>
      <c r="W65" s="332">
        <v>4.0322580645161289E-2</v>
      </c>
      <c r="X65" s="332">
        <v>4.0322580645161289E-2</v>
      </c>
      <c r="Y65" s="332">
        <v>4.0322580645161289E-2</v>
      </c>
      <c r="Z65" s="332">
        <v>4.0322580645161289E-2</v>
      </c>
      <c r="AA65" s="332">
        <v>4.0322580645161289E-2</v>
      </c>
      <c r="AB65" s="332">
        <v>4.0322580645161289E-2</v>
      </c>
      <c r="AC65" s="332">
        <v>3.7692118484332959E-2</v>
      </c>
      <c r="AD65" s="332"/>
    </row>
    <row r="66" spans="1:30" ht="13">
      <c r="B66" s="335" t="s">
        <v>266</v>
      </c>
      <c r="C66" s="334"/>
      <c r="D66" s="334"/>
      <c r="E66" s="334"/>
      <c r="F66" s="334"/>
      <c r="G66" s="334"/>
      <c r="H66" s="334"/>
      <c r="I66" s="334"/>
      <c r="J66" s="334"/>
      <c r="K66" s="334"/>
      <c r="L66" s="334"/>
      <c r="M66" s="334"/>
      <c r="N66" s="334"/>
      <c r="O66" s="334"/>
      <c r="P66" s="334"/>
      <c r="Q66" s="334"/>
      <c r="R66" s="334"/>
      <c r="S66" s="334"/>
      <c r="T66" s="262"/>
      <c r="U66" s="262"/>
      <c r="V66" s="262"/>
      <c r="W66" s="262"/>
      <c r="X66" s="262"/>
      <c r="Y66" s="262"/>
      <c r="Z66" s="262"/>
      <c r="AA66" s="262"/>
      <c r="AB66" s="262"/>
      <c r="AC66" s="262"/>
      <c r="AD66" s="262"/>
    </row>
    <row r="67" spans="1:30">
      <c r="B67" s="331" t="s">
        <v>15</v>
      </c>
      <c r="C67" s="334">
        <v>4.3332059610240732E-2</v>
      </c>
      <c r="D67" s="334">
        <v>4.3332059610240732E-2</v>
      </c>
      <c r="E67" s="334">
        <v>4.3332059610240732E-2</v>
      </c>
      <c r="F67" s="334">
        <v>4.3332059610240732E-2</v>
      </c>
      <c r="G67" s="334">
        <v>4.3332059610240732E-2</v>
      </c>
      <c r="H67" s="334">
        <v>4.3485182463874603E-2</v>
      </c>
      <c r="I67" s="334">
        <v>4.2516118316749452E-2</v>
      </c>
      <c r="J67" s="334">
        <v>4.211526562361885E-2</v>
      </c>
      <c r="K67" s="334">
        <v>4.1352401949408223E-2</v>
      </c>
      <c r="L67" s="334">
        <v>4.0226248817207336E-2</v>
      </c>
      <c r="M67" s="334">
        <v>4.0788564160698981E-2</v>
      </c>
      <c r="N67" s="334">
        <v>4.1147805643799336E-2</v>
      </c>
      <c r="O67" s="334">
        <v>4.1321187333457278E-2</v>
      </c>
      <c r="P67" s="334">
        <v>4.1765386872194998E-2</v>
      </c>
      <c r="Q67" s="334">
        <v>4.1860810789667212E-2</v>
      </c>
      <c r="R67" s="334">
        <v>4.2246478157937924E-2</v>
      </c>
      <c r="S67" s="334">
        <v>4.2652647580440843E-2</v>
      </c>
      <c r="T67" s="334">
        <v>4.475424227049056E-2</v>
      </c>
      <c r="U67" s="334">
        <v>4.6072727562138371E-2</v>
      </c>
      <c r="V67" s="334">
        <v>5.0129548270812209E-2</v>
      </c>
      <c r="W67" s="334">
        <v>5.1499244078615829E-2</v>
      </c>
      <c r="X67" s="334">
        <v>5.1320984906562471E-2</v>
      </c>
      <c r="Y67" s="334">
        <v>5.5526536480172514E-2</v>
      </c>
      <c r="Z67" s="334">
        <v>5.6608881500831161E-2</v>
      </c>
      <c r="AA67" s="334">
        <v>5.6852026535945684E-2</v>
      </c>
      <c r="AB67" s="334">
        <v>5.6852026535945684E-2</v>
      </c>
      <c r="AC67" s="334">
        <v>6.2093216326156976E-2</v>
      </c>
      <c r="AD67" s="334"/>
    </row>
    <row r="68" spans="1:30">
      <c r="B68" s="331" t="s">
        <v>18</v>
      </c>
      <c r="C68" s="334">
        <v>0.95666794038975922</v>
      </c>
      <c r="D68" s="334">
        <v>0.95666794038975922</v>
      </c>
      <c r="E68" s="334">
        <v>0.95666794038975922</v>
      </c>
      <c r="F68" s="334">
        <v>0.95666794038975922</v>
      </c>
      <c r="G68" s="334">
        <v>0.95666794038975922</v>
      </c>
      <c r="H68" s="334">
        <v>0.95651481753612544</v>
      </c>
      <c r="I68" s="334">
        <v>0.95748388168325049</v>
      </c>
      <c r="J68" s="334">
        <v>0.95788473437638111</v>
      </c>
      <c r="K68" s="334">
        <v>0.95864759805059174</v>
      </c>
      <c r="L68" s="334">
        <v>0.95977375118279262</v>
      </c>
      <c r="M68" s="334">
        <v>0.95921143583930102</v>
      </c>
      <c r="N68" s="334">
        <v>0.95885219435620062</v>
      </c>
      <c r="O68" s="334">
        <v>0.95867881266654276</v>
      </c>
      <c r="P68" s="334">
        <v>0.958234613127805</v>
      </c>
      <c r="Q68" s="334">
        <v>0.95813918921033281</v>
      </c>
      <c r="R68" s="334">
        <v>0.95775352184206208</v>
      </c>
      <c r="S68" s="334">
        <v>0.95734735241955915</v>
      </c>
      <c r="T68" s="334">
        <v>0.95524575772950948</v>
      </c>
      <c r="U68" s="334">
        <v>0.95392727243786157</v>
      </c>
      <c r="V68" s="334">
        <v>0.94987045172918783</v>
      </c>
      <c r="W68" s="334">
        <v>0.94850075592138416</v>
      </c>
      <c r="X68" s="334">
        <v>0.94867901509343755</v>
      </c>
      <c r="Y68" s="334">
        <v>0.94447346351982753</v>
      </c>
      <c r="Z68" s="334">
        <v>0.94339111849916879</v>
      </c>
      <c r="AA68" s="334">
        <v>0.94314797346405432</v>
      </c>
      <c r="AB68" s="334">
        <v>0.94314797346405432</v>
      </c>
      <c r="AC68" s="334">
        <v>0.93790678367384306</v>
      </c>
      <c r="AD68" s="334"/>
    </row>
    <row r="69" spans="1:30" ht="13">
      <c r="B69" s="335" t="s">
        <v>267</v>
      </c>
      <c r="C69" s="334"/>
      <c r="D69" s="334"/>
      <c r="E69" s="334"/>
      <c r="F69" s="334"/>
      <c r="G69" s="334"/>
      <c r="H69" s="334"/>
      <c r="I69" s="334"/>
      <c r="J69" s="334"/>
      <c r="K69" s="334"/>
      <c r="L69" s="334"/>
      <c r="M69" s="334"/>
      <c r="N69" s="334"/>
      <c r="O69" s="334"/>
      <c r="P69" s="334"/>
      <c r="Q69" s="334"/>
      <c r="R69" s="334"/>
      <c r="S69" s="334"/>
      <c r="T69" s="262"/>
      <c r="U69" s="262"/>
      <c r="V69" s="262"/>
      <c r="W69" s="262"/>
      <c r="X69" s="262"/>
      <c r="Y69" s="262"/>
      <c r="Z69" s="262"/>
      <c r="AA69" s="262"/>
      <c r="AB69" s="262"/>
      <c r="AC69" s="262"/>
      <c r="AD69" s="262"/>
    </row>
    <row r="70" spans="1:30">
      <c r="B70" s="331" t="s">
        <v>15</v>
      </c>
      <c r="C70" s="332">
        <v>0.17570281124497991</v>
      </c>
      <c r="D70" s="332">
        <v>0.16884422110552766</v>
      </c>
      <c r="E70" s="332">
        <v>0.16281407035175879</v>
      </c>
      <c r="F70" s="332">
        <v>0.15477386934673368</v>
      </c>
      <c r="G70" s="332">
        <v>0.14773869346733667</v>
      </c>
      <c r="H70" s="332">
        <v>0.13969849246231156</v>
      </c>
      <c r="I70" s="332">
        <v>0.13266331658291458</v>
      </c>
      <c r="J70" s="332">
        <v>0.12462311557788945</v>
      </c>
      <c r="K70" s="332">
        <v>0.12160804020100502</v>
      </c>
      <c r="L70" s="332">
        <v>0.11871227364185111</v>
      </c>
      <c r="M70" s="332">
        <v>0.11658291457286432</v>
      </c>
      <c r="N70" s="332">
        <v>0.113682092555332</v>
      </c>
      <c r="O70" s="332">
        <v>0.11066398390342053</v>
      </c>
      <c r="P70" s="332">
        <v>0.11066398390342053</v>
      </c>
      <c r="Q70" s="332">
        <v>0.11066398390342053</v>
      </c>
      <c r="R70" s="332">
        <v>0.11066398390342053</v>
      </c>
      <c r="S70" s="332">
        <v>0.11066398390342053</v>
      </c>
      <c r="T70" s="332">
        <v>0.11066398390342053</v>
      </c>
      <c r="U70" s="332">
        <v>0.11066398390342053</v>
      </c>
      <c r="V70" s="332">
        <v>0.11066398390342053</v>
      </c>
      <c r="W70" s="332">
        <v>0.11066398390342053</v>
      </c>
      <c r="X70" s="332">
        <v>0.11066398390342053</v>
      </c>
      <c r="Y70" s="332">
        <v>0.11066398390342053</v>
      </c>
      <c r="Z70" s="332">
        <v>0.11066398390342053</v>
      </c>
      <c r="AA70" s="332">
        <v>0.11066398390342053</v>
      </c>
      <c r="AB70" s="332">
        <v>0.11066398390342053</v>
      </c>
      <c r="AC70" s="332">
        <v>0.11776380502803371</v>
      </c>
      <c r="AD70" s="332"/>
    </row>
    <row r="71" spans="1:30">
      <c r="B71" s="331" t="s">
        <v>18</v>
      </c>
      <c r="C71" s="332">
        <v>0.82429718875502012</v>
      </c>
      <c r="D71" s="332">
        <v>0.83115577889447234</v>
      </c>
      <c r="E71" s="332">
        <v>0.83718592964824123</v>
      </c>
      <c r="F71" s="332">
        <v>0.84522613065326635</v>
      </c>
      <c r="G71" s="332">
        <v>0.8522613065326633</v>
      </c>
      <c r="H71" s="332">
        <v>0.86030150753768841</v>
      </c>
      <c r="I71" s="332">
        <v>0.86733668341708547</v>
      </c>
      <c r="J71" s="332">
        <v>0.87537688442211059</v>
      </c>
      <c r="K71" s="332">
        <v>0.87839195979899498</v>
      </c>
      <c r="L71" s="332">
        <v>0.88128772635814889</v>
      </c>
      <c r="M71" s="332">
        <v>0.88341708542713571</v>
      </c>
      <c r="N71" s="332">
        <v>0.88631790744466799</v>
      </c>
      <c r="O71" s="332">
        <v>0.88933601609657953</v>
      </c>
      <c r="P71" s="332">
        <v>0.88933601609657953</v>
      </c>
      <c r="Q71" s="332">
        <v>0.88933601609657953</v>
      </c>
      <c r="R71" s="332">
        <v>0.88933601609657953</v>
      </c>
      <c r="S71" s="332">
        <v>0.88933601609657953</v>
      </c>
      <c r="T71" s="332">
        <v>0.88933601609657953</v>
      </c>
      <c r="U71" s="332">
        <v>0.88933601609657953</v>
      </c>
      <c r="V71" s="332">
        <v>0.88933601609657953</v>
      </c>
      <c r="W71" s="332">
        <v>0.88933601609657953</v>
      </c>
      <c r="X71" s="332">
        <v>0.88933601609657953</v>
      </c>
      <c r="Y71" s="332">
        <v>0.88933601609657953</v>
      </c>
      <c r="Z71" s="332">
        <v>0.88933601609657953</v>
      </c>
      <c r="AA71" s="332">
        <v>0.88933601609657953</v>
      </c>
      <c r="AB71" s="332">
        <v>0.88933601609657953</v>
      </c>
      <c r="AC71" s="332">
        <v>0.88223619497196626</v>
      </c>
      <c r="AD71" s="332"/>
    </row>
    <row r="72" spans="1:30" ht="13">
      <c r="B72" s="335" t="s">
        <v>253</v>
      </c>
      <c r="C72" s="332"/>
      <c r="D72" s="332"/>
      <c r="E72" s="332"/>
      <c r="F72" s="332"/>
      <c r="G72" s="332"/>
      <c r="H72" s="332"/>
      <c r="I72" s="332"/>
      <c r="J72" s="332"/>
      <c r="K72" s="332"/>
      <c r="L72" s="332"/>
      <c r="M72" s="332"/>
      <c r="N72" s="332"/>
      <c r="O72" s="332"/>
      <c r="P72" s="332"/>
      <c r="Q72" s="332"/>
      <c r="R72" s="332"/>
      <c r="S72" s="262"/>
      <c r="T72" s="262"/>
      <c r="U72" s="262"/>
      <c r="V72" s="262"/>
      <c r="W72" s="262"/>
      <c r="X72" s="262"/>
      <c r="Y72" s="262"/>
      <c r="Z72" s="262"/>
      <c r="AA72" s="262"/>
      <c r="AB72" s="262"/>
      <c r="AC72" s="262"/>
      <c r="AD72" s="262"/>
    </row>
    <row r="73" spans="1:30" ht="13" thickBot="1">
      <c r="B73" s="338" t="s">
        <v>18</v>
      </c>
      <c r="C73" s="339"/>
      <c r="D73" s="339"/>
      <c r="E73" s="339"/>
      <c r="F73" s="339"/>
      <c r="G73" s="339"/>
      <c r="H73" s="339"/>
      <c r="I73" s="339"/>
      <c r="J73" s="339"/>
      <c r="K73" s="339"/>
      <c r="L73" s="339"/>
      <c r="M73" s="339"/>
      <c r="N73" s="339"/>
      <c r="O73" s="340"/>
      <c r="P73" s="340"/>
      <c r="Q73" s="340"/>
      <c r="R73" s="341"/>
      <c r="S73" s="341"/>
      <c r="T73" s="341"/>
      <c r="U73" s="341"/>
      <c r="V73" s="341"/>
      <c r="W73" s="341"/>
      <c r="X73" s="341"/>
      <c r="Y73" s="341"/>
      <c r="Z73" s="341"/>
      <c r="AA73" s="342"/>
      <c r="AB73" s="342"/>
      <c r="AC73" s="342"/>
      <c r="AD73" s="333"/>
    </row>
    <row r="74" spans="1:30" ht="13" thickBot="1"/>
    <row r="75" spans="1:30" ht="13">
      <c r="A75" s="104" t="s">
        <v>281</v>
      </c>
      <c r="B75" s="128" t="s">
        <v>262</v>
      </c>
      <c r="C75" s="327">
        <v>1990</v>
      </c>
      <c r="D75" s="327">
        <v>1991</v>
      </c>
      <c r="E75" s="327">
        <v>1992</v>
      </c>
      <c r="F75" s="327">
        <v>1993</v>
      </c>
      <c r="G75" s="327">
        <v>1994</v>
      </c>
      <c r="H75" s="327">
        <v>1995</v>
      </c>
      <c r="I75" s="327">
        <v>1996</v>
      </c>
      <c r="J75" s="327">
        <v>1997</v>
      </c>
      <c r="K75" s="327">
        <v>1998</v>
      </c>
      <c r="L75" s="327">
        <v>1999</v>
      </c>
      <c r="M75" s="327">
        <v>2000</v>
      </c>
      <c r="N75" s="327">
        <v>2001</v>
      </c>
      <c r="O75" s="327">
        <v>2002</v>
      </c>
      <c r="P75" s="327">
        <v>2003</v>
      </c>
      <c r="Q75" s="327">
        <v>2004</v>
      </c>
      <c r="R75" s="327">
        <v>2005</v>
      </c>
      <c r="S75" s="327">
        <v>2006</v>
      </c>
      <c r="T75" s="327">
        <v>2007</v>
      </c>
      <c r="U75" s="327">
        <v>2008</v>
      </c>
      <c r="V75" s="327">
        <v>2009</v>
      </c>
      <c r="W75" s="327">
        <v>2010</v>
      </c>
      <c r="X75" s="327">
        <v>2011</v>
      </c>
      <c r="Y75" s="327">
        <v>2012</v>
      </c>
      <c r="Z75" s="327">
        <v>2013</v>
      </c>
      <c r="AA75" s="328">
        <v>2014</v>
      </c>
      <c r="AB75" s="328">
        <v>2015</v>
      </c>
      <c r="AC75" s="328">
        <v>2016</v>
      </c>
      <c r="AD75" s="368"/>
    </row>
    <row r="76" spans="1:30" ht="13">
      <c r="B76" s="173" t="s">
        <v>232</v>
      </c>
      <c r="C76" s="357"/>
      <c r="D76" s="357"/>
      <c r="E76" s="357"/>
      <c r="F76" s="357"/>
      <c r="G76" s="357"/>
      <c r="H76" s="357"/>
      <c r="I76" s="357"/>
      <c r="J76" s="357"/>
      <c r="K76" s="357"/>
      <c r="L76" s="357"/>
      <c r="M76" s="357"/>
      <c r="N76" s="357"/>
      <c r="O76" s="357"/>
      <c r="P76" s="357"/>
      <c r="Q76" s="357"/>
      <c r="R76" s="358"/>
      <c r="S76" s="358"/>
      <c r="T76" s="358"/>
      <c r="U76" s="358"/>
      <c r="V76" s="358"/>
      <c r="W76" s="358"/>
      <c r="X76" s="358"/>
      <c r="Y76" s="358"/>
      <c r="Z76" s="358"/>
      <c r="AA76" s="358"/>
      <c r="AB76" s="358"/>
      <c r="AC76" s="358"/>
      <c r="AD76" s="358"/>
    </row>
    <row r="77" spans="1:30">
      <c r="B77" s="331" t="s">
        <v>263</v>
      </c>
      <c r="C77" s="359">
        <f t="shared" ref="C77:AC77" si="12">C59-C5</f>
        <v>0</v>
      </c>
      <c r="D77" s="359">
        <f t="shared" si="12"/>
        <v>0</v>
      </c>
      <c r="E77" s="359">
        <f t="shared" si="12"/>
        <v>0</v>
      </c>
      <c r="F77" s="359">
        <f t="shared" si="12"/>
        <v>0</v>
      </c>
      <c r="G77" s="359">
        <f t="shared" si="12"/>
        <v>0</v>
      </c>
      <c r="H77" s="359">
        <f t="shared" si="12"/>
        <v>0</v>
      </c>
      <c r="I77" s="359">
        <f t="shared" si="12"/>
        <v>0</v>
      </c>
      <c r="J77" s="359">
        <f t="shared" si="12"/>
        <v>0</v>
      </c>
      <c r="K77" s="359">
        <f t="shared" si="12"/>
        <v>0</v>
      </c>
      <c r="L77" s="359">
        <f t="shared" si="12"/>
        <v>0</v>
      </c>
      <c r="M77" s="359">
        <f t="shared" si="12"/>
        <v>0</v>
      </c>
      <c r="N77" s="359">
        <f t="shared" si="12"/>
        <v>0</v>
      </c>
      <c r="O77" s="359">
        <f t="shared" si="12"/>
        <v>0</v>
      </c>
      <c r="P77" s="359">
        <f t="shared" si="12"/>
        <v>0</v>
      </c>
      <c r="Q77" s="359">
        <f t="shared" si="12"/>
        <v>0</v>
      </c>
      <c r="R77" s="359">
        <f t="shared" si="12"/>
        <v>0</v>
      </c>
      <c r="S77" s="359">
        <f t="shared" si="12"/>
        <v>0</v>
      </c>
      <c r="T77" s="359">
        <f t="shared" si="12"/>
        <v>0</v>
      </c>
      <c r="U77" s="359">
        <f t="shared" si="12"/>
        <v>0</v>
      </c>
      <c r="V77" s="359">
        <f t="shared" si="12"/>
        <v>0</v>
      </c>
      <c r="W77" s="359">
        <f t="shared" si="12"/>
        <v>0</v>
      </c>
      <c r="X77" s="359">
        <f t="shared" si="12"/>
        <v>0</v>
      </c>
      <c r="Y77" s="359">
        <f t="shared" si="12"/>
        <v>0</v>
      </c>
      <c r="Z77" s="359">
        <f t="shared" si="12"/>
        <v>0</v>
      </c>
      <c r="AA77" s="359">
        <f t="shared" si="12"/>
        <v>0</v>
      </c>
      <c r="AB77" s="359">
        <f t="shared" si="12"/>
        <v>0</v>
      </c>
      <c r="AC77" s="359">
        <f t="shared" si="12"/>
        <v>0</v>
      </c>
      <c r="AD77" s="359"/>
    </row>
    <row r="78" spans="1:30" ht="13">
      <c r="B78" s="173" t="s">
        <v>264</v>
      </c>
      <c r="C78" s="359"/>
      <c r="D78" s="359"/>
      <c r="E78" s="359"/>
      <c r="F78" s="359"/>
      <c r="G78" s="359"/>
      <c r="H78" s="359"/>
      <c r="I78" s="359"/>
      <c r="J78" s="359"/>
      <c r="K78" s="359"/>
      <c r="L78" s="359"/>
      <c r="M78" s="359"/>
      <c r="N78" s="359"/>
      <c r="O78" s="359"/>
      <c r="P78" s="359"/>
      <c r="Q78" s="359"/>
      <c r="R78" s="359"/>
      <c r="S78" s="359"/>
      <c r="T78" s="359"/>
      <c r="U78" s="359"/>
      <c r="V78" s="359"/>
      <c r="W78" s="359"/>
      <c r="X78" s="359"/>
      <c r="Y78" s="359"/>
      <c r="Z78" s="359"/>
      <c r="AA78" s="359"/>
      <c r="AB78" s="359"/>
      <c r="AC78" s="359"/>
      <c r="AD78" s="359"/>
    </row>
    <row r="79" spans="1:30">
      <c r="B79" s="331" t="s">
        <v>13</v>
      </c>
      <c r="C79" s="359">
        <f>C61-C7</f>
        <v>1.1523674837965459E-3</v>
      </c>
      <c r="D79" s="359">
        <f t="shared" ref="D79:AC79" si="13">D61-D7</f>
        <v>1.8794540751210231E-4</v>
      </c>
      <c r="E79" s="359">
        <f t="shared" si="13"/>
        <v>-2.9933199919041087E-4</v>
      </c>
      <c r="F79" s="359">
        <f>F61-F7</f>
        <v>-1.7134174066545382E-3</v>
      </c>
      <c r="G79" s="359">
        <f t="shared" si="13"/>
        <v>-2.1931775420512833E-3</v>
      </c>
      <c r="H79" s="359">
        <f t="shared" si="13"/>
        <v>-2.0283249949328841E-3</v>
      </c>
      <c r="I79" s="359">
        <f t="shared" si="13"/>
        <v>-1.0054877352486669E-3</v>
      </c>
      <c r="J79" s="359">
        <f t="shared" si="13"/>
        <v>-1.040000013177389E-3</v>
      </c>
      <c r="K79" s="359">
        <f t="shared" si="13"/>
        <v>-1.4026689978564599E-3</v>
      </c>
      <c r="L79" s="359">
        <f t="shared" si="13"/>
        <v>-8.4584588958347418E-4</v>
      </c>
      <c r="M79" s="359">
        <f t="shared" si="13"/>
        <v>-2.3869875497295467E-4</v>
      </c>
      <c r="N79" s="359">
        <f t="shared" si="13"/>
        <v>-7.883366488572463E-4</v>
      </c>
      <c r="O79" s="359">
        <f t="shared" si="13"/>
        <v>-1.1449275217516597E-3</v>
      </c>
      <c r="P79" s="359">
        <f t="shared" si="13"/>
        <v>-1.5098282364814919E-3</v>
      </c>
      <c r="Q79" s="359">
        <f t="shared" si="13"/>
        <v>-1.5903671559309718E-3</v>
      </c>
      <c r="R79" s="359">
        <f t="shared" si="13"/>
        <v>-1.477506314483179E-3</v>
      </c>
      <c r="S79" s="359">
        <f t="shared" si="13"/>
        <v>-1.5071387257402646E-3</v>
      </c>
      <c r="T79" s="359">
        <f t="shared" si="13"/>
        <v>-1.8461401670178956E-3</v>
      </c>
      <c r="U79" s="359">
        <f t="shared" si="13"/>
        <v>-2.1817546670892529E-3</v>
      </c>
      <c r="V79" s="359">
        <f t="shared" si="13"/>
        <v>-2.0000770899125664E-3</v>
      </c>
      <c r="W79" s="359">
        <f t="shared" si="13"/>
        <v>-1.4927297248997773E-3</v>
      </c>
      <c r="X79" s="359">
        <f t="shared" si="13"/>
        <v>-5.8619055714381751E-4</v>
      </c>
      <c r="Y79" s="359">
        <f t="shared" si="13"/>
        <v>1.258894232143426E-4</v>
      </c>
      <c r="Z79" s="359">
        <f t="shared" si="13"/>
        <v>2.6107410382891771E-4</v>
      </c>
      <c r="AA79" s="359">
        <f t="shared" si="13"/>
        <v>5.4406681061092144E-4</v>
      </c>
      <c r="AB79" s="359">
        <f t="shared" si="13"/>
        <v>1.8571697363144457E-3</v>
      </c>
      <c r="AC79" s="359">
        <f t="shared" si="13"/>
        <v>1.8145007755672182E-3</v>
      </c>
      <c r="AD79" s="359"/>
    </row>
    <row r="80" spans="1:30">
      <c r="B80" s="331" t="s">
        <v>16</v>
      </c>
      <c r="C80" s="359">
        <f t="shared" ref="C80:AC80" si="14">C62-C8</f>
        <v>-1.1523674837965563E-3</v>
      </c>
      <c r="D80" s="359">
        <f t="shared" si="14"/>
        <v>-1.8794540751211272E-4</v>
      </c>
      <c r="E80" s="359">
        <f t="shared" si="14"/>
        <v>2.9933199919040046E-4</v>
      </c>
      <c r="F80" s="359">
        <f t="shared" si="14"/>
        <v>1.7134174066545261E-3</v>
      </c>
      <c r="G80" s="359">
        <f t="shared" si="14"/>
        <v>2.1931775420512712E-3</v>
      </c>
      <c r="H80" s="359">
        <f t="shared" si="14"/>
        <v>2.0283249949328737E-3</v>
      </c>
      <c r="I80" s="359">
        <f t="shared" si="14"/>
        <v>1.0054877352486582E-3</v>
      </c>
      <c r="J80" s="359">
        <f t="shared" si="14"/>
        <v>1.0400000131773803E-3</v>
      </c>
      <c r="K80" s="359">
        <f t="shared" si="14"/>
        <v>1.402668997856453E-3</v>
      </c>
      <c r="L80" s="359">
        <f t="shared" si="14"/>
        <v>8.4584588958346897E-4</v>
      </c>
      <c r="M80" s="359">
        <f t="shared" si="14"/>
        <v>2.3869875497295034E-4</v>
      </c>
      <c r="N80" s="359">
        <f t="shared" si="14"/>
        <v>7.8833664885724197E-4</v>
      </c>
      <c r="O80" s="359">
        <f t="shared" si="14"/>
        <v>1.1449275217516553E-3</v>
      </c>
      <c r="P80" s="359">
        <f t="shared" si="14"/>
        <v>1.5098282364814876E-3</v>
      </c>
      <c r="Q80" s="359">
        <f t="shared" si="14"/>
        <v>1.5903671559309674E-3</v>
      </c>
      <c r="R80" s="359">
        <f t="shared" si="14"/>
        <v>1.4775063144831747E-3</v>
      </c>
      <c r="S80" s="359">
        <f t="shared" si="14"/>
        <v>1.5071387257402603E-3</v>
      </c>
      <c r="T80" s="359">
        <f t="shared" si="14"/>
        <v>1.8461401670178913E-3</v>
      </c>
      <c r="U80" s="359">
        <f t="shared" si="14"/>
        <v>2.1817546670892486E-3</v>
      </c>
      <c r="V80" s="359">
        <f t="shared" si="14"/>
        <v>2.000077089912562E-3</v>
      </c>
      <c r="W80" s="359">
        <f t="shared" si="14"/>
        <v>1.492729724899773E-3</v>
      </c>
      <c r="X80" s="359">
        <f t="shared" si="14"/>
        <v>5.8619055714381318E-4</v>
      </c>
      <c r="Y80" s="359">
        <f t="shared" si="14"/>
        <v>-1.2588942321434694E-4</v>
      </c>
      <c r="Z80" s="359">
        <f t="shared" si="14"/>
        <v>-2.6107410382892205E-4</v>
      </c>
      <c r="AA80" s="359">
        <f t="shared" si="14"/>
        <v>-5.4406681061092577E-4</v>
      </c>
      <c r="AB80" s="359">
        <f t="shared" si="14"/>
        <v>-1.85716973631445E-3</v>
      </c>
      <c r="AC80" s="359">
        <f t="shared" si="14"/>
        <v>-1.8145007755672182E-3</v>
      </c>
      <c r="AD80" s="359"/>
    </row>
    <row r="81" spans="2:30" ht="13">
      <c r="B81" s="335" t="s">
        <v>265</v>
      </c>
      <c r="C81" s="359"/>
      <c r="D81" s="359"/>
      <c r="E81" s="359"/>
      <c r="F81" s="359"/>
      <c r="G81" s="359"/>
      <c r="H81" s="359"/>
      <c r="I81" s="359"/>
      <c r="J81" s="359"/>
      <c r="K81" s="359"/>
      <c r="L81" s="359"/>
      <c r="M81" s="359"/>
      <c r="N81" s="359"/>
      <c r="O81" s="359"/>
      <c r="P81" s="359"/>
      <c r="Q81" s="359"/>
      <c r="R81" s="359"/>
      <c r="S81" s="359"/>
      <c r="T81" s="359"/>
      <c r="U81" s="359"/>
      <c r="V81" s="359"/>
      <c r="W81" s="359"/>
      <c r="X81" s="359"/>
      <c r="Y81" s="359"/>
      <c r="Z81" s="359"/>
      <c r="AA81" s="359"/>
      <c r="AB81" s="359"/>
      <c r="AC81" s="359"/>
      <c r="AD81" s="359"/>
    </row>
    <row r="82" spans="2:30">
      <c r="B82" s="331" t="s">
        <v>14</v>
      </c>
      <c r="C82" s="359">
        <f t="shared" ref="C82:AC82" si="15">C64-C10</f>
        <v>-9.1483401503630324E-3</v>
      </c>
      <c r="D82" s="359">
        <f t="shared" si="15"/>
        <v>-8.6898453335626513E-3</v>
      </c>
      <c r="E82" s="359">
        <f t="shared" si="15"/>
        <v>-8.0574958541369535E-3</v>
      </c>
      <c r="F82" s="359">
        <f t="shared" si="15"/>
        <v>-7.1270132108620654E-3</v>
      </c>
      <c r="G82" s="359">
        <f t="shared" si="15"/>
        <v>-6.0191813063645849E-3</v>
      </c>
      <c r="H82" s="359">
        <f t="shared" si="15"/>
        <v>-6.4382850549979942E-3</v>
      </c>
      <c r="I82" s="359">
        <f t="shared" si="15"/>
        <v>-5.8785986642823085E-3</v>
      </c>
      <c r="J82" s="359">
        <f t="shared" si="15"/>
        <v>-4.9772065443389746E-3</v>
      </c>
      <c r="K82" s="359">
        <f t="shared" si="15"/>
        <v>-5.7630808646736975E-3</v>
      </c>
      <c r="L82" s="359">
        <f t="shared" si="15"/>
        <v>-6.2568401826093023E-3</v>
      </c>
      <c r="M82" s="359">
        <f t="shared" si="15"/>
        <v>-6.5976953500305191E-3</v>
      </c>
      <c r="N82" s="359">
        <f t="shared" si="15"/>
        <v>-7.0542335170937776E-3</v>
      </c>
      <c r="O82" s="359">
        <f t="shared" si="15"/>
        <v>-6.0907908119599563E-3</v>
      </c>
      <c r="P82" s="359">
        <f t="shared" si="15"/>
        <v>-5.1719192585296669E-3</v>
      </c>
      <c r="Q82" s="359">
        <f t="shared" si="15"/>
        <v>-1.8997514543230842E-3</v>
      </c>
      <c r="R82" s="359">
        <f t="shared" si="15"/>
        <v>1.0808678949173478E-3</v>
      </c>
      <c r="S82" s="359">
        <f t="shared" si="15"/>
        <v>2.6296495345878856E-3</v>
      </c>
      <c r="T82" s="359">
        <f t="shared" si="15"/>
        <v>2.1068205692266195E-3</v>
      </c>
      <c r="U82" s="359">
        <f t="shared" si="15"/>
        <v>-1.8433316483945639E-4</v>
      </c>
      <c r="V82" s="359">
        <f t="shared" si="15"/>
        <v>-1.8217781262583888E-3</v>
      </c>
      <c r="W82" s="359">
        <f t="shared" si="15"/>
        <v>-2.1245880643930848E-3</v>
      </c>
      <c r="X82" s="359">
        <f t="shared" si="15"/>
        <v>7.9370147379875799E-4</v>
      </c>
      <c r="Y82" s="359">
        <f t="shared" si="15"/>
        <v>9.577462209410248E-4</v>
      </c>
      <c r="Z82" s="359">
        <f t="shared" si="15"/>
        <v>-8.592183443838497E-4</v>
      </c>
      <c r="AA82" s="359">
        <f t="shared" si="15"/>
        <v>-2.686797170497135E-3</v>
      </c>
      <c r="AB82" s="359">
        <f t="shared" si="15"/>
        <v>-2.0093000633890634E-3</v>
      </c>
      <c r="AC82" s="359">
        <f t="shared" si="15"/>
        <v>-6.1049706509919144E-4</v>
      </c>
      <c r="AD82" s="359"/>
    </row>
    <row r="83" spans="2:30">
      <c r="B83" s="331" t="s">
        <v>17</v>
      </c>
      <c r="C83" s="359">
        <f t="shared" ref="C83:AC83" si="16">C65-C11</f>
        <v>9.1483401503630324E-3</v>
      </c>
      <c r="D83" s="359">
        <f t="shared" si="16"/>
        <v>8.6898453335626027E-3</v>
      </c>
      <c r="E83" s="359">
        <f t="shared" si="16"/>
        <v>8.0574958541369535E-3</v>
      </c>
      <c r="F83" s="359">
        <f t="shared" si="16"/>
        <v>7.1270132108620654E-3</v>
      </c>
      <c r="G83" s="359">
        <f t="shared" si="16"/>
        <v>6.0191813063645849E-3</v>
      </c>
      <c r="H83" s="359">
        <f t="shared" si="16"/>
        <v>6.4382850549979595E-3</v>
      </c>
      <c r="I83" s="359">
        <f t="shared" si="16"/>
        <v>5.8785986642822738E-3</v>
      </c>
      <c r="J83" s="359">
        <f t="shared" si="16"/>
        <v>4.9772065443389399E-3</v>
      </c>
      <c r="K83" s="359">
        <f t="shared" si="16"/>
        <v>5.7630808646736212E-3</v>
      </c>
      <c r="L83" s="359">
        <f t="shared" si="16"/>
        <v>6.2568401826092329E-3</v>
      </c>
      <c r="M83" s="359">
        <f t="shared" si="16"/>
        <v>6.5976953500305052E-3</v>
      </c>
      <c r="N83" s="359">
        <f t="shared" si="16"/>
        <v>7.0542335170937706E-3</v>
      </c>
      <c r="O83" s="359">
        <f t="shared" si="16"/>
        <v>6.09079081195988E-3</v>
      </c>
      <c r="P83" s="359">
        <f t="shared" si="16"/>
        <v>5.1719192585295906E-3</v>
      </c>
      <c r="Q83" s="359">
        <f t="shared" si="16"/>
        <v>1.8997514543230079E-3</v>
      </c>
      <c r="R83" s="359">
        <f t="shared" si="16"/>
        <v>-1.0808678949174241E-3</v>
      </c>
      <c r="S83" s="359">
        <f t="shared" si="16"/>
        <v>-2.629649534587962E-3</v>
      </c>
      <c r="T83" s="359">
        <f t="shared" si="16"/>
        <v>-2.1068205692266959E-3</v>
      </c>
      <c r="U83" s="359">
        <f t="shared" si="16"/>
        <v>1.8433316483938006E-4</v>
      </c>
      <c r="V83" s="359">
        <f t="shared" si="16"/>
        <v>1.8217781262583124E-3</v>
      </c>
      <c r="W83" s="359">
        <f t="shared" si="16"/>
        <v>2.1245880643930085E-3</v>
      </c>
      <c r="X83" s="359">
        <f t="shared" si="16"/>
        <v>-7.9370147379883432E-4</v>
      </c>
      <c r="Y83" s="359">
        <f t="shared" si="16"/>
        <v>-9.5774622094110112E-4</v>
      </c>
      <c r="Z83" s="359">
        <f t="shared" si="16"/>
        <v>8.5921834438377337E-4</v>
      </c>
      <c r="AA83" s="359">
        <f t="shared" si="16"/>
        <v>2.6867971704970586E-3</v>
      </c>
      <c r="AB83" s="359">
        <f t="shared" si="16"/>
        <v>2.0093000633889871E-3</v>
      </c>
      <c r="AC83" s="359">
        <f t="shared" si="16"/>
        <v>6.1049706509919144E-4</v>
      </c>
      <c r="AD83" s="359"/>
    </row>
    <row r="84" spans="2:30" ht="13">
      <c r="B84" s="335" t="s">
        <v>266</v>
      </c>
      <c r="C84" s="359"/>
      <c r="D84" s="359"/>
      <c r="E84" s="359"/>
      <c r="F84" s="359"/>
      <c r="G84" s="359"/>
      <c r="H84" s="359"/>
      <c r="I84" s="359"/>
      <c r="J84" s="359"/>
      <c r="K84" s="359"/>
      <c r="L84" s="359"/>
      <c r="M84" s="359"/>
      <c r="N84" s="359"/>
      <c r="O84" s="359"/>
      <c r="P84" s="359"/>
      <c r="Q84" s="359"/>
      <c r="R84" s="359"/>
      <c r="S84" s="359"/>
      <c r="T84" s="359"/>
      <c r="U84" s="359"/>
      <c r="V84" s="359"/>
      <c r="W84" s="359"/>
      <c r="X84" s="359"/>
      <c r="Y84" s="359"/>
      <c r="Z84" s="359"/>
      <c r="AA84" s="359"/>
      <c r="AB84" s="359"/>
      <c r="AC84" s="359"/>
      <c r="AD84" s="359"/>
    </row>
    <row r="85" spans="2:30">
      <c r="B85" s="331" t="s">
        <v>15</v>
      </c>
      <c r="C85" s="359">
        <f t="shared" ref="C85:AC85" si="17">C67-C13</f>
        <v>-0.13721084429768182</v>
      </c>
      <c r="D85" s="359">
        <f t="shared" si="17"/>
        <v>-0.13255820343659971</v>
      </c>
      <c r="E85" s="359">
        <f t="shared" si="17"/>
        <v>-0.12158820209210985</v>
      </c>
      <c r="F85" s="359">
        <f t="shared" si="17"/>
        <v>-0.1089827042315982</v>
      </c>
      <c r="G85" s="359">
        <f t="shared" si="17"/>
        <v>-9.6303222123795634E-2</v>
      </c>
      <c r="H85" s="359">
        <f t="shared" si="17"/>
        <v>-8.6481420029773562E-2</v>
      </c>
      <c r="I85" s="359">
        <f t="shared" si="17"/>
        <v>-7.8230385347468026E-2</v>
      </c>
      <c r="J85" s="359">
        <f t="shared" si="17"/>
        <v>-6.864454317371553E-2</v>
      </c>
      <c r="K85" s="359">
        <f t="shared" si="17"/>
        <v>-6.1884771924818123E-2</v>
      </c>
      <c r="L85" s="359">
        <f t="shared" si="17"/>
        <v>-5.4615846792197581E-2</v>
      </c>
      <c r="M85" s="359">
        <f t="shared" si="17"/>
        <v>-4.6332357434533872E-2</v>
      </c>
      <c r="N85" s="359">
        <f t="shared" si="17"/>
        <v>-4.5357139454485697E-2</v>
      </c>
      <c r="O85" s="359">
        <f t="shared" si="17"/>
        <v>-4.2209871133326478E-2</v>
      </c>
      <c r="P85" s="359">
        <f t="shared" si="17"/>
        <v>-4.865764248098324E-2</v>
      </c>
      <c r="Q85" s="359">
        <f t="shared" si="17"/>
        <v>-4.104051044248113E-2</v>
      </c>
      <c r="R85" s="359">
        <f t="shared" si="17"/>
        <v>-3.6037676587500948E-2</v>
      </c>
      <c r="S85" s="359">
        <f t="shared" si="17"/>
        <v>-3.8427750549444577E-2</v>
      </c>
      <c r="T85" s="359">
        <f t="shared" si="17"/>
        <v>-3.864605137244792E-2</v>
      </c>
      <c r="U85" s="359">
        <f t="shared" si="17"/>
        <v>-4.4001919476920739E-2</v>
      </c>
      <c r="V85" s="359">
        <f t="shared" si="17"/>
        <v>-3.9471696992376744E-2</v>
      </c>
      <c r="W85" s="359">
        <f t="shared" si="17"/>
        <v>-4.5771210817141535E-2</v>
      </c>
      <c r="X85" s="359">
        <f t="shared" si="17"/>
        <v>-4.6786370415871963E-2</v>
      </c>
      <c r="Y85" s="359">
        <f t="shared" si="17"/>
        <v>-5.1854293838751744E-2</v>
      </c>
      <c r="Z85" s="359">
        <f t="shared" si="17"/>
        <v>-5.9828419549109481E-2</v>
      </c>
      <c r="AA85" s="359">
        <f t="shared" si="17"/>
        <v>-6.7222990881425276E-2</v>
      </c>
      <c r="AB85" s="359">
        <f t="shared" si="17"/>
        <v>-6.7284290170844085E-2</v>
      </c>
      <c r="AC85" s="359">
        <f t="shared" si="17"/>
        <v>-6.7884663014760871E-2</v>
      </c>
      <c r="AD85" s="359"/>
    </row>
    <row r="86" spans="2:30">
      <c r="B86" s="331" t="s">
        <v>18</v>
      </c>
      <c r="C86" s="359">
        <f t="shared" ref="C86:AC86" si="18">C68-C14</f>
        <v>0.13721084429768171</v>
      </c>
      <c r="D86" s="359">
        <f t="shared" si="18"/>
        <v>0.13255820343659963</v>
      </c>
      <c r="E86" s="359">
        <f t="shared" si="18"/>
        <v>0.12158820209210985</v>
      </c>
      <c r="F86" s="359">
        <f t="shared" si="18"/>
        <v>0.10898270423159817</v>
      </c>
      <c r="G86" s="359">
        <f t="shared" si="18"/>
        <v>9.6303222123795607E-2</v>
      </c>
      <c r="H86" s="359">
        <f t="shared" si="18"/>
        <v>8.6481420029773548E-2</v>
      </c>
      <c r="I86" s="359">
        <f t="shared" si="18"/>
        <v>7.8230385347467957E-2</v>
      </c>
      <c r="J86" s="359">
        <f t="shared" si="18"/>
        <v>6.8644543173715489E-2</v>
      </c>
      <c r="K86" s="359">
        <f t="shared" si="18"/>
        <v>6.1884771924818116E-2</v>
      </c>
      <c r="L86" s="359">
        <f t="shared" si="18"/>
        <v>5.4615846792197553E-2</v>
      </c>
      <c r="M86" s="359">
        <f t="shared" si="18"/>
        <v>4.63323574345339E-2</v>
      </c>
      <c r="N86" s="359">
        <f t="shared" si="18"/>
        <v>4.5357139454485607E-2</v>
      </c>
      <c r="O86" s="359">
        <f t="shared" si="18"/>
        <v>4.2209871133326526E-2</v>
      </c>
      <c r="P86" s="359">
        <f t="shared" si="18"/>
        <v>4.8657642480983254E-2</v>
      </c>
      <c r="Q86" s="359">
        <f t="shared" si="18"/>
        <v>4.1040510442481137E-2</v>
      </c>
      <c r="R86" s="359">
        <f t="shared" si="18"/>
        <v>3.6037676587501011E-2</v>
      </c>
      <c r="S86" s="359">
        <f t="shared" si="18"/>
        <v>3.8427750549444584E-2</v>
      </c>
      <c r="T86" s="359">
        <f t="shared" si="18"/>
        <v>3.864605137244792E-2</v>
      </c>
      <c r="U86" s="359">
        <f t="shared" si="18"/>
        <v>4.400191947692067E-2</v>
      </c>
      <c r="V86" s="359">
        <f t="shared" si="18"/>
        <v>3.9471696992376737E-2</v>
      </c>
      <c r="W86" s="359">
        <f t="shared" si="18"/>
        <v>4.5771210817141528E-2</v>
      </c>
      <c r="X86" s="359">
        <f t="shared" si="18"/>
        <v>4.678637041587197E-2</v>
      </c>
      <c r="Y86" s="359">
        <f t="shared" si="18"/>
        <v>5.1854293838751842E-2</v>
      </c>
      <c r="Z86" s="359">
        <f t="shared" si="18"/>
        <v>5.9828419549109446E-2</v>
      </c>
      <c r="AA86" s="359">
        <f t="shared" si="18"/>
        <v>6.7222990881425249E-2</v>
      </c>
      <c r="AB86" s="359">
        <f t="shared" si="18"/>
        <v>6.7284290170844141E-2</v>
      </c>
      <c r="AC86" s="359">
        <f t="shared" si="18"/>
        <v>6.7884663014760926E-2</v>
      </c>
      <c r="AD86" s="359"/>
    </row>
    <row r="87" spans="2:30" ht="13">
      <c r="B87" s="335" t="s">
        <v>267</v>
      </c>
      <c r="C87" s="359"/>
      <c r="D87" s="359"/>
      <c r="E87" s="359"/>
      <c r="F87" s="359"/>
      <c r="G87" s="359"/>
      <c r="H87" s="359"/>
      <c r="I87" s="359"/>
      <c r="J87" s="359"/>
      <c r="K87" s="359"/>
      <c r="L87" s="359"/>
      <c r="M87" s="359"/>
      <c r="N87" s="359"/>
      <c r="O87" s="359"/>
      <c r="P87" s="359"/>
      <c r="Q87" s="359"/>
      <c r="R87" s="359"/>
      <c r="S87" s="359"/>
      <c r="T87" s="359"/>
      <c r="U87" s="359"/>
      <c r="V87" s="359"/>
      <c r="W87" s="359"/>
      <c r="X87" s="359"/>
      <c r="Y87" s="359"/>
      <c r="Z87" s="359"/>
      <c r="AA87" s="359"/>
      <c r="AB87" s="359"/>
      <c r="AC87" s="359"/>
      <c r="AD87" s="359"/>
    </row>
    <row r="88" spans="2:30" ht="14.15" customHeight="1">
      <c r="B88" s="331" t="s">
        <v>15</v>
      </c>
      <c r="C88" s="359">
        <f t="shared" ref="C88:AC88" si="19">C70-C16</f>
        <v>-3.1838234785914438E-2</v>
      </c>
      <c r="D88" s="359">
        <f t="shared" si="19"/>
        <v>-3.639365658848065E-2</v>
      </c>
      <c r="E88" s="359">
        <f t="shared" si="19"/>
        <v>-3.3044809269846598E-2</v>
      </c>
      <c r="F88" s="359">
        <f t="shared" si="19"/>
        <v>-2.9720346064508463E-2</v>
      </c>
      <c r="G88" s="359">
        <f t="shared" si="19"/>
        <v>-2.5119386416032313E-2</v>
      </c>
      <c r="H88" s="359">
        <f t="shared" si="19"/>
        <v>-2.4955210555846902E-2</v>
      </c>
      <c r="I88" s="359">
        <f t="shared" si="19"/>
        <v>-2.4241876461527617E-2</v>
      </c>
      <c r="J88" s="359">
        <f t="shared" si="19"/>
        <v>-2.3449705612099678E-2</v>
      </c>
      <c r="K88" s="359">
        <f t="shared" si="19"/>
        <v>-2.0690115738220521E-2</v>
      </c>
      <c r="L88" s="359">
        <f t="shared" si="19"/>
        <v>-1.6596615368976442E-2</v>
      </c>
      <c r="M88" s="359">
        <f t="shared" si="19"/>
        <v>-3.2950283468971275E-3</v>
      </c>
      <c r="N88" s="359">
        <f t="shared" si="19"/>
        <v>-2.445588488865072E-3</v>
      </c>
      <c r="O88" s="359">
        <f t="shared" si="19"/>
        <v>-7.0928526812916171E-4</v>
      </c>
      <c r="P88" s="359">
        <f t="shared" si="19"/>
        <v>1.9044066361093154E-3</v>
      </c>
      <c r="Q88" s="359">
        <f t="shared" si="19"/>
        <v>1.2391985244172801E-2</v>
      </c>
      <c r="R88" s="359">
        <f t="shared" si="19"/>
        <v>2.4094245457679603E-2</v>
      </c>
      <c r="S88" s="359">
        <f t="shared" si="19"/>
        <v>2.1895484482144997E-2</v>
      </c>
      <c r="T88" s="359">
        <f t="shared" si="19"/>
        <v>2.9502676826750035E-2</v>
      </c>
      <c r="U88" s="364">
        <f t="shared" si="19"/>
        <v>2.3735477335550689E-2</v>
      </c>
      <c r="V88" s="364">
        <f t="shared" si="19"/>
        <v>2.0729802570062225E-2</v>
      </c>
      <c r="W88" s="364">
        <f t="shared" si="19"/>
        <v>3.0919609556153554E-2</v>
      </c>
      <c r="X88" s="359">
        <f t="shared" si="19"/>
        <v>3.7542693725515844E-2</v>
      </c>
      <c r="Y88" s="359">
        <f t="shared" si="19"/>
        <v>3.6752756038603396E-2</v>
      </c>
      <c r="Z88" s="359">
        <f t="shared" si="19"/>
        <v>3.6985592758420477E-2</v>
      </c>
      <c r="AA88" s="359">
        <f t="shared" si="19"/>
        <v>3.4434239445916962E-2</v>
      </c>
      <c r="AB88" s="359">
        <f t="shared" si="19"/>
        <v>3.558084501517364E-2</v>
      </c>
      <c r="AC88" s="359">
        <f t="shared" si="19"/>
        <v>3.9962590931644504E-2</v>
      </c>
      <c r="AD88" s="359"/>
    </row>
    <row r="89" spans="2:30" ht="21.65" customHeight="1">
      <c r="B89" s="331" t="s">
        <v>18</v>
      </c>
      <c r="C89" s="359">
        <f t="shared" ref="C89:AC89" si="20">C71-C17</f>
        <v>3.1838234785914521E-2</v>
      </c>
      <c r="D89" s="359">
        <f t="shared" si="20"/>
        <v>3.6393656588480594E-2</v>
      </c>
      <c r="E89" s="359">
        <f t="shared" si="20"/>
        <v>3.3044809269846653E-2</v>
      </c>
      <c r="F89" s="359">
        <f t="shared" si="20"/>
        <v>2.9720346064508463E-2</v>
      </c>
      <c r="G89" s="359">
        <f t="shared" si="20"/>
        <v>2.5119386416032286E-2</v>
      </c>
      <c r="H89" s="359">
        <f t="shared" si="20"/>
        <v>2.4955210555846929E-2</v>
      </c>
      <c r="I89" s="359">
        <f t="shared" si="20"/>
        <v>2.4241876461527645E-2</v>
      </c>
      <c r="J89" s="359">
        <f t="shared" si="20"/>
        <v>2.3449705612099692E-2</v>
      </c>
      <c r="K89" s="359">
        <f t="shared" si="20"/>
        <v>2.0690115738220549E-2</v>
      </c>
      <c r="L89" s="359">
        <f t="shared" si="20"/>
        <v>1.6596615368976497E-2</v>
      </c>
      <c r="M89" s="359">
        <f t="shared" si="20"/>
        <v>3.2950283468970998E-3</v>
      </c>
      <c r="N89" s="359">
        <f t="shared" si="20"/>
        <v>2.4455884888651136E-3</v>
      </c>
      <c r="O89" s="359">
        <f t="shared" si="20"/>
        <v>7.0928526812918946E-4</v>
      </c>
      <c r="P89" s="359">
        <f t="shared" si="20"/>
        <v>-1.904406636109246E-3</v>
      </c>
      <c r="Q89" s="359">
        <f t="shared" si="20"/>
        <v>-1.2391985244172732E-2</v>
      </c>
      <c r="R89" s="359">
        <f t="shared" si="20"/>
        <v>-2.4094245457679575E-2</v>
      </c>
      <c r="S89" s="359">
        <f t="shared" si="20"/>
        <v>-2.1895484482144956E-2</v>
      </c>
      <c r="T89" s="359">
        <f t="shared" si="20"/>
        <v>-2.9502676826750007E-2</v>
      </c>
      <c r="U89" s="364">
        <f t="shared" si="20"/>
        <v>-2.3735477335550592E-2</v>
      </c>
      <c r="V89" s="364">
        <f t="shared" si="20"/>
        <v>-2.0729802570062184E-2</v>
      </c>
      <c r="W89" s="364">
        <f t="shared" si="20"/>
        <v>-3.0919609556153471E-2</v>
      </c>
      <c r="X89" s="359">
        <f t="shared" si="20"/>
        <v>-3.7542693725515774E-2</v>
      </c>
      <c r="Y89" s="359">
        <f t="shared" si="20"/>
        <v>-3.6752756038603396E-2</v>
      </c>
      <c r="Z89" s="359">
        <f t="shared" si="20"/>
        <v>-3.6985592758420394E-2</v>
      </c>
      <c r="AA89" s="359">
        <f t="shared" si="20"/>
        <v>-3.4434239445916948E-2</v>
      </c>
      <c r="AB89" s="359">
        <f t="shared" si="20"/>
        <v>-3.5580845015173557E-2</v>
      </c>
      <c r="AC89" s="359">
        <f t="shared" si="20"/>
        <v>-3.9962590931644559E-2</v>
      </c>
      <c r="AD89" s="359"/>
    </row>
    <row r="90" spans="2:30" ht="20.149999999999999" customHeight="1">
      <c r="B90" s="335" t="s">
        <v>253</v>
      </c>
      <c r="C90" s="358"/>
      <c r="D90" s="358"/>
      <c r="E90" s="358"/>
      <c r="F90" s="358"/>
      <c r="G90" s="358"/>
      <c r="H90" s="358"/>
      <c r="I90" s="358"/>
      <c r="J90" s="358"/>
      <c r="K90" s="358"/>
      <c r="L90" s="358"/>
      <c r="M90" s="358"/>
      <c r="N90" s="358"/>
      <c r="O90" s="358"/>
      <c r="P90" s="358"/>
      <c r="Q90" s="358"/>
      <c r="R90" s="358"/>
      <c r="S90" s="358"/>
      <c r="T90" s="358"/>
      <c r="U90" s="358"/>
      <c r="V90" s="358"/>
      <c r="W90" s="358"/>
      <c r="X90" s="358"/>
      <c r="Y90" s="358"/>
      <c r="Z90" s="358"/>
      <c r="AA90" s="358"/>
      <c r="AB90" s="358"/>
      <c r="AC90" s="358"/>
      <c r="AD90" s="358"/>
    </row>
    <row r="91" spans="2:30" ht="21" customHeight="1" thickBot="1">
      <c r="B91" s="338" t="s">
        <v>18</v>
      </c>
      <c r="C91" s="360"/>
      <c r="D91" s="360"/>
      <c r="E91" s="360"/>
      <c r="F91" s="360"/>
      <c r="G91" s="360"/>
      <c r="H91" s="360"/>
      <c r="I91" s="360"/>
      <c r="J91" s="360"/>
      <c r="K91" s="360"/>
      <c r="L91" s="360"/>
      <c r="M91" s="360"/>
      <c r="N91" s="360"/>
      <c r="O91" s="361"/>
      <c r="P91" s="361"/>
      <c r="Q91" s="361"/>
      <c r="R91" s="360"/>
      <c r="S91" s="360"/>
      <c r="T91" s="360"/>
      <c r="U91" s="360"/>
      <c r="V91" s="360"/>
      <c r="W91" s="360"/>
      <c r="X91" s="360"/>
      <c r="Y91" s="360"/>
      <c r="Z91" s="360"/>
      <c r="AA91" s="362"/>
      <c r="AB91" s="362"/>
      <c r="AC91" s="362"/>
      <c r="AD91" s="369"/>
    </row>
    <row r="92" spans="2:30" ht="6" customHeight="1"/>
    <row r="93" spans="2:30">
      <c r="C93" s="363"/>
    </row>
  </sheetData>
  <pageMargins left="0.7" right="0.7" top="0.75" bottom="0.75" header="0.3" footer="0.3"/>
  <pageSetup orientation="portrait"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theme="8"/>
  </sheetPr>
  <dimension ref="A1:L51"/>
  <sheetViews>
    <sheetView zoomScale="92" workbookViewId="0">
      <pane xSplit="2" topLeftCell="D1" activePane="topRight" state="frozen"/>
      <selection pane="topRight" activeCell="D6" sqref="D6"/>
    </sheetView>
  </sheetViews>
  <sheetFormatPr defaultRowHeight="12.5"/>
  <cols>
    <col min="2" max="7" width="30.26953125" customWidth="1"/>
    <col min="8" max="11" width="27.26953125" customWidth="1"/>
    <col min="12" max="12" width="40.7265625" customWidth="1"/>
  </cols>
  <sheetData>
    <row r="1" spans="2:12" ht="15.5">
      <c r="B1" s="4" t="s">
        <v>256</v>
      </c>
      <c r="C1" s="4"/>
      <c r="D1" s="4"/>
      <c r="E1" s="4"/>
      <c r="F1" s="4"/>
      <c r="G1" s="4"/>
      <c r="H1" s="5"/>
      <c r="I1" s="5"/>
      <c r="J1" s="5"/>
      <c r="K1" s="5"/>
    </row>
    <row r="2" spans="2:12" ht="15.5">
      <c r="B2" s="4" t="s">
        <v>295</v>
      </c>
      <c r="C2" s="4"/>
      <c r="D2" s="4"/>
      <c r="E2" s="4"/>
      <c r="F2" s="4"/>
      <c r="G2" s="4"/>
      <c r="H2" s="5"/>
      <c r="I2" s="5"/>
      <c r="J2" s="5"/>
      <c r="K2" s="5"/>
    </row>
    <row r="3" spans="2:12" ht="13" thickBot="1">
      <c r="B3" s="64" t="s">
        <v>79</v>
      </c>
      <c r="C3" s="64"/>
      <c r="D3" s="64"/>
      <c r="E3" s="64"/>
      <c r="F3" s="64"/>
      <c r="G3" s="64"/>
    </row>
    <row r="4" spans="2:12" ht="13.5" thickTop="1">
      <c r="B4" s="69" t="s">
        <v>80</v>
      </c>
      <c r="C4" s="378">
        <v>2005</v>
      </c>
      <c r="D4" s="378">
        <v>2015</v>
      </c>
      <c r="E4" s="378">
        <v>2016</v>
      </c>
      <c r="F4" s="378">
        <v>2017</v>
      </c>
      <c r="G4" s="378">
        <v>2018</v>
      </c>
      <c r="H4" s="70">
        <v>2019</v>
      </c>
      <c r="I4" s="70">
        <v>2020</v>
      </c>
      <c r="J4" s="70">
        <v>2021</v>
      </c>
      <c r="K4" s="70">
        <v>2022</v>
      </c>
    </row>
    <row r="5" spans="2:12">
      <c r="B5" s="321" t="s">
        <v>255</v>
      </c>
      <c r="C5" s="317">
        <f t="shared" ref="C5:H5" si="0">SUM(C6:C11)</f>
        <v>10083000000</v>
      </c>
      <c r="D5" s="317">
        <f t="shared" si="0"/>
        <v>10295533648.89975</v>
      </c>
      <c r="E5" s="317">
        <f t="shared" si="0"/>
        <v>10614259375.355989</v>
      </c>
      <c r="F5" s="317">
        <f t="shared" si="0"/>
        <v>10719951040.850008</v>
      </c>
      <c r="G5" s="317">
        <f t="shared" si="0"/>
        <v>10848569725.741646</v>
      </c>
      <c r="H5" s="317">
        <f t="shared" si="0"/>
        <v>10973195204.82329</v>
      </c>
      <c r="I5" s="317">
        <f>SUM(I6:I11)</f>
        <v>8713941287.8790722</v>
      </c>
      <c r="J5" s="317">
        <f>SUM(J6:J11)</f>
        <v>9894212962.2196331</v>
      </c>
      <c r="K5" s="317">
        <f>SUM(K6:K11)</f>
        <v>10188925097.865461</v>
      </c>
    </row>
    <row r="6" spans="2:12">
      <c r="B6" s="310" t="s">
        <v>250</v>
      </c>
      <c r="C6" s="317">
        <f>INDEX('FHWA Data (2010, 2015-2022)'!$B$85:$N$92,MATCH($B6,'FHWA Data (2010, 2015-2022)'!$B$85:$B$92,0),MATCH(C$4,'FHWA Data (2010, 2015-2022)'!$B$85:$N$85,0))</f>
        <v>7524804700</v>
      </c>
      <c r="D6" s="605">
        <f>(INDEX('FHWA Data (2010, 2015-2022)'!$B$85:$N$92,MATCH($B6,'FHWA Data (2010, 2015-2022)'!$B$85:$B$92,0),MATCH(D$4,'FHWA Data (2010, 2015-2022)'!$B$85:$N$85,0)))-(_xlfn.XLOOKUP($B6,'EV Calculations'!$A$58:$A$59,'EV Calculations'!F$58:F$59))</f>
        <v>7755602329.3954391</v>
      </c>
      <c r="E6" s="605">
        <f>(INDEX('FHWA Data (2010, 2015-2022)'!$B$85:$N$92,MATCH($B6,'FHWA Data (2010, 2015-2022)'!$B$85:$B$92,0),MATCH(E$4,'FHWA Data (2010, 2015-2022)'!$B$85:$N$85,0)))-(_xlfn.XLOOKUP($B6,'EV Calculations'!$A$58:$A$59,'EV Calculations'!G$58:G$59))</f>
        <v>8006671266.8472977</v>
      </c>
      <c r="F6" s="605">
        <f>(INDEX('FHWA Data (2010, 2015-2022)'!$B$85:$N$92,MATCH($B6,'FHWA Data (2010, 2015-2022)'!$B$85:$B$92,0),MATCH(F$4,'FHWA Data (2010, 2015-2022)'!$B$85:$N$85,0)))-(_xlfn.XLOOKUP($B6,'EV Calculations'!$A$58:$A$59,'EV Calculations'!H$58:H$59))</f>
        <v>7469305039.5070295</v>
      </c>
      <c r="G6" s="605">
        <f>(INDEX('FHWA Data (2010, 2015-2022)'!$B$85:$N$92,MATCH($B6,'FHWA Data (2010, 2015-2022)'!$B$85:$B$92,0),MATCH(G$4,'FHWA Data (2010, 2015-2022)'!$B$85:$N$85,0)))-(_xlfn.XLOOKUP($B6,'EV Calculations'!$A$58:$A$59,'EV Calculations'!I$58:I$59))</f>
        <v>7616212093.3527861</v>
      </c>
      <c r="H6" s="605">
        <f>(INDEX('FHWA Data (2010, 2015-2022)'!$B$85:$N$92,MATCH($B6,'FHWA Data (2010, 2015-2022)'!$B$85:$B$92,0),MATCH(H$4,'FHWA Data (2010, 2015-2022)'!$B$85:$N$85,0)))-(_xlfn.XLOOKUP($B6,'EV Calculations'!$A$58:$A$59,'EV Calculations'!J$58:J$59))</f>
        <v>7695107514.9278059</v>
      </c>
      <c r="I6" s="605">
        <f>(INDEX('FHWA Data (2010, 2015-2022)'!$B$85:$N$92,MATCH($B6,'FHWA Data (2010, 2015-2022)'!$B$85:$B$92,0),MATCH(I$4,'FHWA Data (2010, 2015-2022)'!$B$85:$N$85,0)))-(_xlfn.XLOOKUP($B6,'EV Calculations'!$A$58:$A$59,'EV Calculations'!K$58:K$59))</f>
        <v>6089792954.6534004</v>
      </c>
      <c r="J6" s="605">
        <f>(INDEX('FHWA Data (2010, 2015-2022)'!$B$85:$N$92,MATCH($B6,'FHWA Data (2010, 2015-2022)'!$B$85:$B$92,0),MATCH(J$4,'FHWA Data (2010, 2015-2022)'!$B$85:$N$85,0)))-(_xlfn.XLOOKUP($B6,'EV Calculations'!$A$58:$A$59,'EV Calculations'!L$58:L$59))</f>
        <v>6983899440.6463566</v>
      </c>
      <c r="K6" s="605">
        <f>(INDEX('FHWA Data (2010, 2015-2022)'!$B$85:$N$92,MATCH($B6,'FHWA Data (2010, 2015-2022)'!$B$85:$B$92,0),MATCH(K$4,'FHWA Data (2010, 2015-2022)'!$B$85:$N$85,0)))-(_xlfn.XLOOKUP($B6,'EV Calculations'!$A$58:$A$59,'EV Calculations'!M$58:M$59))</f>
        <v>5605082724.6689873</v>
      </c>
      <c r="L6" s="262" t="s">
        <v>234</v>
      </c>
    </row>
    <row r="7" spans="2:12">
      <c r="B7" s="85" t="s">
        <v>2</v>
      </c>
      <c r="C7" s="317">
        <f>INDEX('FHWA Data (2010, 2015-2022)'!$B$85:$N$92,MATCH($B7,'FHWA Data (2010, 2015-2022)'!$B$85:$B$92,0),MATCH(C$4,'FHWA Data (2010, 2015-2022)'!$B$85:$N$85,0))</f>
        <v>55033200</v>
      </c>
      <c r="D7" s="317">
        <f>INDEX('FHWA Data (2010, 2015-2022)'!$B$85:$N$92,MATCH($B7,'FHWA Data (2010, 2015-2022)'!$B$85:$B$92,0),MATCH(D$4,'FHWA Data (2010, 2015-2022)'!$B$85:$N$85,0))</f>
        <v>109349165.80763301</v>
      </c>
      <c r="E7" s="317">
        <f>INDEX('FHWA Data (2010, 2015-2022)'!$B$85:$N$92,MATCH($B7,'FHWA Data (2010, 2015-2022)'!$B$85:$B$92,0),MATCH(E$4,'FHWA Data (2010, 2015-2022)'!$B$85:$N$85,0))</f>
        <v>113077991.076915</v>
      </c>
      <c r="F7" s="317">
        <f>INDEX('FHWA Data (2010, 2015-2022)'!$B$85:$N$92,MATCH($B7,'FHWA Data (2010, 2015-2022)'!$B$85:$B$92,0),MATCH(F$4,'FHWA Data (2010, 2015-2022)'!$B$85:$N$85,0))</f>
        <v>81193023.059334502</v>
      </c>
      <c r="G7" s="317">
        <f>INDEX('FHWA Data (2010, 2015-2022)'!$B$85:$N$92,MATCH($B7,'FHWA Data (2010, 2015-2022)'!$B$85:$B$92,0),MATCH(G$4,'FHWA Data (2010, 2015-2022)'!$B$85:$N$85,0))</f>
        <v>115394662.082268</v>
      </c>
      <c r="H7" s="317">
        <f>INDEX('FHWA Data (2010, 2015-2022)'!$B$85:$N$92,MATCH($B7,'FHWA Data (2010, 2015-2022)'!$B$85:$B$92,0),MATCH(H$4,'FHWA Data (2010, 2015-2022)'!$B$85:$N$85,0))</f>
        <v>102408999.53037702</v>
      </c>
      <c r="I7" s="317">
        <f>INDEX('FHWA Data (2010, 2015-2022)'!$B$85:$N$92,MATCH($B7,'FHWA Data (2010, 2015-2022)'!$B$85:$B$92,0),MATCH(I$4,'FHWA Data (2010, 2015-2022)'!$B$85:$N$85,0))</f>
        <v>78588258.112000018</v>
      </c>
      <c r="J7" s="317">
        <f>INDEX('FHWA Data (2010, 2015-2022)'!$B$85:$N$92,MATCH($B7,'FHWA Data (2010, 2015-2022)'!$B$85:$B$92,0),MATCH(J$4,'FHWA Data (2010, 2015-2022)'!$B$85:$N$85,0))</f>
        <v>89690739.389000013</v>
      </c>
      <c r="K7" s="317">
        <f>INDEX('FHWA Data (2010, 2015-2022)'!$B$85:$N$92,MATCH($B7,'FHWA Data (2010, 2015-2022)'!$B$85:$B$92,0),MATCH(K$4,'FHWA Data (2010, 2015-2022)'!$B$85:$N$85,0))</f>
        <v>50463245.533999994</v>
      </c>
      <c r="L7" s="262" t="s">
        <v>294</v>
      </c>
    </row>
    <row r="8" spans="2:12">
      <c r="B8" s="310" t="s">
        <v>251</v>
      </c>
      <c r="C8" s="317">
        <f>INDEX('FHWA Data (2010, 2015-2022)'!$B$85:$N$92,MATCH($B8,'FHWA Data (2010, 2015-2022)'!$B$85:$B$92,0),MATCH(C$4,'FHWA Data (2010, 2015-2022)'!$B$85:$N$85,0))</f>
        <v>2118791700</v>
      </c>
      <c r="D8" s="605">
        <f>(INDEX('FHWA Data (2010, 2015-2022)'!$B$85:$N$92,MATCH($B8,'FHWA Data (2010, 2015-2022)'!$B$85:$B$92,0),MATCH(D$4,'FHWA Data (2010, 2015-2022)'!$B$85:$N$85,0)))-(_xlfn.XLOOKUP($B8,'EV Calculations'!$A$58:$A$59,'EV Calculations'!F$58:F$59))</f>
        <v>1947762472.6651471</v>
      </c>
      <c r="E8" s="606">
        <f>(INDEX('FHWA Data (2010, 2015-2022)'!$B$85:$N$92,MATCH($B8,'FHWA Data (2010, 2015-2022)'!$B$85:$B$92,0),MATCH(E$4,'FHWA Data (2010, 2015-2022)'!$B$85:$N$85,0)))-(_xlfn.XLOOKUP($B8,'EV Calculations'!$A$58:$A$59,'EV Calculations'!G$58:G$59))</f>
        <v>1997335639.8391852</v>
      </c>
      <c r="F8" s="606">
        <f>(INDEX('FHWA Data (2010, 2015-2022)'!$B$85:$N$92,MATCH($B8,'FHWA Data (2010, 2015-2022)'!$B$85:$B$92,0),MATCH(F$4,'FHWA Data (2010, 2015-2022)'!$B$85:$N$85,0)))-(_xlfn.XLOOKUP($B8,'EV Calculations'!$A$58:$A$59,'EV Calculations'!H$58:H$59))</f>
        <v>2758622065.3661966</v>
      </c>
      <c r="G8" s="606">
        <f>(INDEX('FHWA Data (2010, 2015-2022)'!$B$85:$N$92,MATCH($B8,'FHWA Data (2010, 2015-2022)'!$B$85:$B$92,0),MATCH(G$4,'FHWA Data (2010, 2015-2022)'!$B$85:$N$85,0)))-(_xlfn.XLOOKUP($B8,'EV Calculations'!$A$58:$A$59,'EV Calculations'!I$58:I$59))</f>
        <v>2646336075.4634051</v>
      </c>
      <c r="H8" s="606">
        <f>(INDEX('FHWA Data (2010, 2015-2022)'!$B$85:$N$92,MATCH($B8,'FHWA Data (2010, 2015-2022)'!$B$85:$B$92,0),MATCH(H$4,'FHWA Data (2010, 2015-2022)'!$B$85:$N$85,0)))-(_xlfn.XLOOKUP($B8,'EV Calculations'!$A$58:$A$59,'EV Calculations'!J$58:J$59))</f>
        <v>2703272931.0856042</v>
      </c>
      <c r="I8" s="606">
        <f>(INDEX('FHWA Data (2010, 2015-2022)'!$B$85:$N$92,MATCH($B8,'FHWA Data (2010, 2015-2022)'!$B$85:$B$92,0),MATCH(I$4,'FHWA Data (2010, 2015-2022)'!$B$85:$N$85,0)))-(_xlfn.XLOOKUP($B8,'EV Calculations'!$A$58:$A$59,'EV Calculations'!K$58:K$59))</f>
        <v>2140232314.5436721</v>
      </c>
      <c r="J8" s="606">
        <f>(INDEX('FHWA Data (2010, 2015-2022)'!$B$85:$N$92,MATCH($B8,'FHWA Data (2010, 2015-2022)'!$B$85:$B$92,0),MATCH(J$4,'FHWA Data (2010, 2015-2022)'!$B$85:$N$85,0)))-(_xlfn.XLOOKUP($B8,'EV Calculations'!$A$58:$A$59,'EV Calculations'!L$58:L$59))</f>
        <v>2368754689.6132755</v>
      </c>
      <c r="K8" s="606">
        <f>(INDEX('FHWA Data (2010, 2015-2022)'!$B$85:$N$92,MATCH($B8,'FHWA Data (2010, 2015-2022)'!$B$85:$B$92,0),MATCH(K$4,'FHWA Data (2010, 2015-2022)'!$B$85:$N$85,0)))-(_xlfn.XLOOKUP($B8,'EV Calculations'!$A$58:$A$59,'EV Calculations'!M$58:M$59))</f>
        <v>3707452247.276474</v>
      </c>
      <c r="L8" s="262" t="s">
        <v>17</v>
      </c>
    </row>
    <row r="9" spans="2:12">
      <c r="B9" s="310" t="s">
        <v>252</v>
      </c>
      <c r="C9" s="317">
        <f>INDEX('FHWA Data (2010, 2015-2022)'!$B$85:$N$92,MATCH($B9,'FHWA Data (2010, 2015-2022)'!$B$85:$B$92,0),MATCH(C$4,'FHWA Data (2010, 2015-2022)'!$B$85:$N$85,0))</f>
        <v>220509200</v>
      </c>
      <c r="D9" s="317">
        <f>INDEX('FHWA Data (2010, 2015-2022)'!$B$85:$N$92,MATCH($B9,'FHWA Data (2010, 2015-2022)'!$B$85:$B$92,0),MATCH(D$4,'FHWA Data (2010, 2015-2022)'!$B$85:$N$85,0))</f>
        <v>256169220.83732247</v>
      </c>
      <c r="E9" s="317">
        <f>INDEX('FHWA Data (2010, 2015-2022)'!$B$85:$N$92,MATCH($B9,'FHWA Data (2010, 2015-2022)'!$B$85:$B$92,0),MATCH(E$4,'FHWA Data (2010, 2015-2022)'!$B$85:$N$85,0))</f>
        <v>263976871.47701836</v>
      </c>
      <c r="F9" s="317">
        <f>INDEX('FHWA Data (2010, 2015-2022)'!$B$85:$N$92,MATCH($B9,'FHWA Data (2010, 2015-2022)'!$B$85:$B$92,0),MATCH(F$4,'FHWA Data (2010, 2015-2022)'!$B$85:$N$85,0))</f>
        <v>245846188.30521649</v>
      </c>
      <c r="G9" s="317">
        <f>INDEX('FHWA Data (2010, 2015-2022)'!$B$85:$N$92,MATCH($B9,'FHWA Data (2010, 2015-2022)'!$B$85:$B$92,0),MATCH(G$4,'FHWA Data (2010, 2015-2022)'!$B$85:$N$85,0))</f>
        <v>257411550.53679198</v>
      </c>
      <c r="H9" s="317">
        <f>INDEX('FHWA Data (2010, 2015-2022)'!$B$85:$N$92,MATCH($B9,'FHWA Data (2010, 2015-2022)'!$B$85:$B$92,0),MATCH(H$4,'FHWA Data (2010, 2015-2022)'!$B$85:$N$85,0))</f>
        <v>254627412.71443248</v>
      </c>
      <c r="I9" s="317">
        <f>INDEX('FHWA Data (2010, 2015-2022)'!$B$85:$N$92,MATCH($B9,'FHWA Data (2010, 2015-2022)'!$B$85:$B$92,0),MATCH(I$4,'FHWA Data (2010, 2015-2022)'!$B$85:$N$85,0))</f>
        <v>214545474.40499997</v>
      </c>
      <c r="J9" s="317">
        <f>INDEX('FHWA Data (2010, 2015-2022)'!$B$85:$N$92,MATCH($B9,'FHWA Data (2010, 2015-2022)'!$B$85:$B$92,0),MATCH(J$4,'FHWA Data (2010, 2015-2022)'!$B$85:$N$85,0))</f>
        <v>247591368.50899997</v>
      </c>
      <c r="K9" s="317">
        <f>INDEX('FHWA Data (2010, 2015-2022)'!$B$85:$N$92,MATCH($B9,'FHWA Data (2010, 2015-2022)'!$B$85:$B$92,0),MATCH(K$4,'FHWA Data (2010, 2015-2022)'!$B$85:$N$85,0))</f>
        <v>669003803.62300003</v>
      </c>
      <c r="L9" s="262" t="s">
        <v>294</v>
      </c>
    </row>
    <row r="10" spans="2:12">
      <c r="B10" s="310" t="s">
        <v>253</v>
      </c>
      <c r="C10" s="317">
        <f>INDEX('FHWA Data (2010, 2015-2022)'!$B$85:$N$92,MATCH($B10,'FHWA Data (2010, 2015-2022)'!$B$85:$B$92,0),MATCH(C$4,'FHWA Data (2010, 2015-2022)'!$B$85:$N$85,0))</f>
        <v>70761600</v>
      </c>
      <c r="D10" s="317">
        <f>INDEX('FHWA Data (2010, 2015-2022)'!$B$85:$N$92,MATCH($B10,'FHWA Data (2010, 2015-2022)'!$B$85:$B$92,0),MATCH(D$4,'FHWA Data (2010, 2015-2022)'!$B$85:$N$85,0))</f>
        <v>92666523.269163996</v>
      </c>
      <c r="E10" s="317">
        <f>INDEX('FHWA Data (2010, 2015-2022)'!$B$85:$N$92,MATCH($B10,'FHWA Data (2010, 2015-2022)'!$B$85:$B$92,0),MATCH(E$4,'FHWA Data (2010, 2015-2022)'!$B$85:$N$85,0))</f>
        <v>95778947.074566811</v>
      </c>
      <c r="F10" s="317">
        <f>INDEX('FHWA Data (2010, 2015-2022)'!$B$85:$N$92,MATCH($B10,'FHWA Data (2010, 2015-2022)'!$B$85:$B$92,0),MATCH(F$4,'FHWA Data (2010, 2015-2022)'!$B$85:$N$85,0))</f>
        <v>70765293.680555001</v>
      </c>
      <c r="G10" s="317">
        <f>INDEX('FHWA Data (2010, 2015-2022)'!$B$85:$N$92,MATCH($B10,'FHWA Data (2010, 2015-2022)'!$B$85:$B$92,0),MATCH(G$4,'FHWA Data (2010, 2015-2022)'!$B$85:$N$85,0))</f>
        <v>98343841.559288502</v>
      </c>
      <c r="H10" s="317">
        <f>INDEX('FHWA Data (2010, 2015-2022)'!$B$85:$N$92,MATCH($B10,'FHWA Data (2010, 2015-2022)'!$B$85:$B$92,0),MATCH(H$4,'FHWA Data (2010, 2015-2022)'!$B$85:$N$85,0))</f>
        <v>95406641.583369508</v>
      </c>
      <c r="I10" s="317">
        <f>INDEX('FHWA Data (2010, 2015-2022)'!$B$85:$N$92,MATCH($B10,'FHWA Data (2010, 2015-2022)'!$B$85:$B$92,0),MATCH(I$4,'FHWA Data (2010, 2015-2022)'!$B$85:$N$85,0))</f>
        <v>76967708.814999998</v>
      </c>
      <c r="J10" s="317">
        <f>INDEX('FHWA Data (2010, 2015-2022)'!$B$85:$N$92,MATCH($B10,'FHWA Data (2010, 2015-2022)'!$B$85:$B$92,0),MATCH(J$4,'FHWA Data (2010, 2015-2022)'!$B$85:$N$85,0))</f>
        <v>83792135.772000015</v>
      </c>
      <c r="K10" s="317">
        <f>INDEX('FHWA Data (2010, 2015-2022)'!$B$85:$N$92,MATCH($B10,'FHWA Data (2010, 2015-2022)'!$B$85:$B$92,0),MATCH(K$4,'FHWA Data (2010, 2015-2022)'!$B$85:$N$85,0))</f>
        <v>135513562.14199999</v>
      </c>
      <c r="L10" s="262" t="s">
        <v>294</v>
      </c>
    </row>
    <row r="11" spans="2:12" ht="13" thickBot="1">
      <c r="B11" s="322" t="s">
        <v>200</v>
      </c>
      <c r="C11" s="317">
        <f>INDEX('FHWA Data (2010, 2015-2022)'!$B$85:$N$92,MATCH($B11,'FHWA Data (2010, 2015-2022)'!$B$85:$B$92,0),MATCH(C$4,'FHWA Data (2010, 2015-2022)'!$B$85:$N$85,0))</f>
        <v>93099600</v>
      </c>
      <c r="D11" s="317">
        <f>INDEX('FHWA Data (2010, 2015-2022)'!$B$85:$N$92,MATCH($B11,'FHWA Data (2010, 2015-2022)'!$B$85:$B$92,0),MATCH(D$4,'FHWA Data (2010, 2015-2022)'!$B$85:$N$85,0))</f>
        <v>133983936.92504549</v>
      </c>
      <c r="E11" s="317">
        <f>INDEX('FHWA Data (2010, 2015-2022)'!$B$85:$N$92,MATCH($B11,'FHWA Data (2010, 2015-2022)'!$B$85:$B$92,0),MATCH(E$4,'FHWA Data (2010, 2015-2022)'!$B$85:$N$85,0))</f>
        <v>137418659.041008</v>
      </c>
      <c r="F11" s="317">
        <f>INDEX('FHWA Data (2010, 2015-2022)'!$B$85:$N$92,MATCH($B11,'FHWA Data (2010, 2015-2022)'!$B$85:$B$92,0),MATCH(F$4,'FHWA Data (2010, 2015-2022)'!$B$85:$N$85,0))</f>
        <v>94219430.931677505</v>
      </c>
      <c r="G11" s="317">
        <f>INDEX('FHWA Data (2010, 2015-2022)'!$B$85:$N$92,MATCH($B11,'FHWA Data (2010, 2015-2022)'!$B$85:$B$92,0),MATCH(G$4,'FHWA Data (2010, 2015-2022)'!$B$85:$N$85,0))</f>
        <v>114871502.74710649</v>
      </c>
      <c r="H11" s="317">
        <f>INDEX('FHWA Data (2010, 2015-2022)'!$B$85:$N$92,MATCH($B11,'FHWA Data (2010, 2015-2022)'!$B$85:$B$92,0),MATCH(H$4,'FHWA Data (2010, 2015-2022)'!$B$85:$N$85,0))</f>
        <v>122371704.9817</v>
      </c>
      <c r="I11" s="317">
        <f>INDEX('FHWA Data (2010, 2015-2022)'!$B$85:$N$92,MATCH($B11,'FHWA Data (2010, 2015-2022)'!$B$85:$B$92,0),MATCH(I$4,'FHWA Data (2010, 2015-2022)'!$B$85:$N$85,0))</f>
        <v>113814577.34999999</v>
      </c>
      <c r="J11" s="317">
        <f>INDEX('FHWA Data (2010, 2015-2022)'!$B$85:$N$92,MATCH($B11,'FHWA Data (2010, 2015-2022)'!$B$85:$B$92,0),MATCH(J$4,'FHWA Data (2010, 2015-2022)'!$B$85:$N$85,0))</f>
        <v>120484588.28999999</v>
      </c>
      <c r="K11" s="317">
        <f>INDEX('FHWA Data (2010, 2015-2022)'!$B$85:$N$92,MATCH($B11,'FHWA Data (2010, 2015-2022)'!$B$85:$B$92,0),MATCH(K$4,'FHWA Data (2010, 2015-2022)'!$B$85:$N$85,0))</f>
        <v>21409514.620999999</v>
      </c>
      <c r="L11" s="262" t="s">
        <v>19</v>
      </c>
    </row>
    <row r="12" spans="2:12" ht="13.5" thickTop="1">
      <c r="B12" s="324" t="s">
        <v>88</v>
      </c>
      <c r="C12" s="6"/>
      <c r="D12" s="607">
        <f>D5-('FHWA Data (2010, 2015-2022)'!G92-'EV Calculations'!F60)</f>
        <v>0</v>
      </c>
      <c r="E12" s="607">
        <f>E5-('FHWA Data (2010, 2015-2022)'!H92-'EV Calculations'!G60)</f>
        <v>0</v>
      </c>
      <c r="F12" s="607">
        <f>F5-('FHWA Data (2010, 2015-2022)'!I92-'EV Calculations'!H60)</f>
        <v>0</v>
      </c>
      <c r="G12" s="607">
        <f>G5-('FHWA Data (2010, 2015-2022)'!J92-'EV Calculations'!I60)</f>
        <v>0</v>
      </c>
      <c r="H12" s="607">
        <f>H5-('FHWA Data (2010, 2015-2022)'!K92-'EV Calculations'!J60)</f>
        <v>0</v>
      </c>
      <c r="I12" s="607">
        <f>I5-('FHWA Data (2010, 2015-2022)'!L92-'EV Calculations'!K60)</f>
        <v>0</v>
      </c>
      <c r="J12" s="607">
        <f>J5-('FHWA Data (2010, 2015-2022)'!M92-'EV Calculations'!L60)</f>
        <v>0</v>
      </c>
      <c r="K12" s="607">
        <f>K5-('FHWA Data (2010, 2015-2022)'!N92-'EV Calculations'!M60)</f>
        <v>0</v>
      </c>
    </row>
    <row r="13" spans="2:12" ht="13">
      <c r="H13" s="62"/>
      <c r="I13" s="62"/>
      <c r="J13" s="62"/>
      <c r="K13" s="62"/>
    </row>
    <row r="14" spans="2:12">
      <c r="B14" s="78"/>
      <c r="C14" s="78"/>
      <c r="D14" s="78"/>
      <c r="E14" s="78"/>
      <c r="F14" s="78"/>
      <c r="G14" s="78"/>
      <c r="H14" s="79"/>
      <c r="I14" s="79"/>
      <c r="J14" s="79"/>
      <c r="K14" s="79"/>
    </row>
    <row r="15" spans="2:12" ht="13.5" thickBot="1">
      <c r="B15" s="84" t="s">
        <v>293</v>
      </c>
      <c r="C15" s="84"/>
      <c r="D15" s="84"/>
      <c r="E15" s="84"/>
      <c r="F15" s="84"/>
      <c r="G15" s="84"/>
    </row>
    <row r="16" spans="2:12" ht="13.5" thickTop="1">
      <c r="B16" s="73"/>
      <c r="C16" s="378">
        <v>2005</v>
      </c>
      <c r="D16" s="378">
        <v>2015</v>
      </c>
      <c r="E16" s="378">
        <v>2016</v>
      </c>
      <c r="F16" s="378">
        <v>2017</v>
      </c>
      <c r="G16" s="378">
        <v>2018</v>
      </c>
      <c r="H16" s="70">
        <v>2019</v>
      </c>
      <c r="I16" s="70">
        <v>2020</v>
      </c>
      <c r="J16" s="70">
        <v>2021</v>
      </c>
      <c r="K16" s="70">
        <v>2022</v>
      </c>
      <c r="L16" s="262"/>
    </row>
    <row r="17" spans="1:12" ht="13">
      <c r="B17" s="74" t="s">
        <v>13</v>
      </c>
      <c r="C17" s="379">
        <f>INDEX('VMT Vehicle Distribution'!$B$3:$AI$17,MATCH($B17,'VMT Vehicle Distribution'!$B$3:$B$19,0),MATCH(C$4,'VMT Vehicle Distribution'!$B$3:$AI$3,0))</f>
        <v>0.99647750631448317</v>
      </c>
      <c r="D17" s="379">
        <f>INDEX('VMT Vehicle Distribution'!$B$3:$AI$17,MATCH($B17,'VMT Vehicle Distribution'!$B$3:$B$19,0),MATCH(D$4,'VMT Vehicle Distribution'!$B$3:$AI$3,0))</f>
        <v>0.99314283026368555</v>
      </c>
      <c r="E17" s="379">
        <f>INDEX('VMT Vehicle Distribution'!$B$3:$AI$17,MATCH($B17,'VMT Vehicle Distribution'!$B$3:$B$19,0),MATCH(E$4,'VMT Vehicle Distribution'!$B$3:$AI$3,0))</f>
        <v>0.99352287198316969</v>
      </c>
      <c r="F17" s="379">
        <f>INDEX('VMT Vehicle Distribution'!$B$3:$AI$17,MATCH($B17,'VMT Vehicle Distribution'!$B$3:$B$19,0),MATCH(F$4,'VMT Vehicle Distribution'!$B$3:$AI$3,0))</f>
        <v>0.99362996886020738</v>
      </c>
      <c r="G17" s="379">
        <f>INDEX('VMT Vehicle Distribution'!$B$3:$AI$17,MATCH($B17,'VMT Vehicle Distribution'!$B$3:$B$19,0),MATCH(G$4,'VMT Vehicle Distribution'!$B$3:$AI$3,0))</f>
        <v>0.99410958997963494</v>
      </c>
      <c r="H17" s="379">
        <f>INDEX('VMT Vehicle Distribution'!$B$3:$AI$17,MATCH($B17,'VMT Vehicle Distribution'!$B$3:$B$19,0),MATCH(H$4,'VMT Vehicle Distribution'!$B$3:$AI$3,0))</f>
        <v>0.99426122397382199</v>
      </c>
      <c r="I17" s="379">
        <f>INDEX('VMT Vehicle Distribution'!$B$3:$AI$17,MATCH($B17,'VMT Vehicle Distribution'!$B$3:$B$19,0),MATCH(I$4,'VMT Vehicle Distribution'!$B$3:$AI$3,0))</f>
        <v>0.99375748755001625</v>
      </c>
      <c r="J17" s="379">
        <f>INDEX('VMT Vehicle Distribution'!$B$3:$AI$17,MATCH($B17,'VMT Vehicle Distribution'!$B$3:$B$19,0),MATCH(J$4,'VMT Vehicle Distribution'!$B$3:$AI$3,0))</f>
        <v>0.99389785521430096</v>
      </c>
      <c r="K17" s="379">
        <f>INDEX('VMT Vehicle Distribution'!$B$3:$AI$17,MATCH($B17,'VMT Vehicle Distribution'!$B$3:$B$19,0),MATCH(K$4,'VMT Vehicle Distribution'!$B$3:$AI$3,0))</f>
        <v>0.99386645949178143</v>
      </c>
    </row>
    <row r="18" spans="1:12" ht="13">
      <c r="B18" s="74" t="s">
        <v>14</v>
      </c>
      <c r="C18" s="379">
        <f>INDEX('VMT Vehicle Distribution'!$B$3:$AI$17,MATCH($B18,'VMT Vehicle Distribution'!$B$3:$B$19,0),MATCH(C$4,'VMT Vehicle Distribution'!$B$3:$AI$3,0))</f>
        <v>0.95859655145992129</v>
      </c>
      <c r="D18" s="379">
        <f>INDEX('VMT Vehicle Distribution'!$B$3:$AI$17,MATCH($B18,'VMT Vehicle Distribution'!$B$3:$B$19,0),MATCH(D$4,'VMT Vehicle Distribution'!$B$3:$AI$3,0))</f>
        <v>0.9616867194182277</v>
      </c>
      <c r="E18" s="379">
        <f>INDEX('VMT Vehicle Distribution'!$B$3:$AI$17,MATCH($B18,'VMT Vehicle Distribution'!$B$3:$B$19,0),MATCH(E$4,'VMT Vehicle Distribution'!$B$3:$AI$3,0))</f>
        <v>0.96291837858076623</v>
      </c>
      <c r="F18" s="379">
        <f>INDEX('VMT Vehicle Distribution'!$B$3:$AI$17,MATCH($B18,'VMT Vehicle Distribution'!$B$3:$B$19,0),MATCH(F$4,'VMT Vehicle Distribution'!$B$3:$AI$3,0))</f>
        <v>0.9632673255345553</v>
      </c>
      <c r="G18" s="379">
        <f>INDEX('VMT Vehicle Distribution'!$B$3:$AI$17,MATCH($B18,'VMT Vehicle Distribution'!$B$3:$B$19,0),MATCH(G$4,'VMT Vehicle Distribution'!$B$3:$AI$3,0))</f>
        <v>0.9635522744110292</v>
      </c>
      <c r="H18" s="379">
        <f>INDEX('VMT Vehicle Distribution'!$B$3:$AI$17,MATCH($B18,'VMT Vehicle Distribution'!$B$3:$B$19,0),MATCH(H$4,'VMT Vehicle Distribution'!$B$3:$AI$3,0))</f>
        <v>0.96291438614862823</v>
      </c>
      <c r="I18" s="379">
        <f>INDEX('VMT Vehicle Distribution'!$B$3:$AI$17,MATCH($B18,'VMT Vehicle Distribution'!$B$3:$B$19,0),MATCH(I$4,'VMT Vehicle Distribution'!$B$3:$AI$3,0))</f>
        <v>0.95824727460997317</v>
      </c>
      <c r="J18" s="379">
        <f>INDEX('VMT Vehicle Distribution'!$B$3:$AI$17,MATCH($B18,'VMT Vehicle Distribution'!$B$3:$B$19,0),MATCH(J$4,'VMT Vehicle Distribution'!$B$3:$AI$3,0))</f>
        <v>0.95796182041946909</v>
      </c>
      <c r="K18" s="379">
        <f>INDEX('VMT Vehicle Distribution'!$B$3:$AI$17,MATCH($B18,'VMT Vehicle Distribution'!$B$3:$B$19,0),MATCH(K$4,'VMT Vehicle Distribution'!$B$3:$AI$3,0))</f>
        <v>0.95629782484327219</v>
      </c>
    </row>
    <row r="19" spans="1:12" ht="13">
      <c r="A19" t="s">
        <v>266</v>
      </c>
      <c r="B19" s="74" t="s">
        <v>15</v>
      </c>
      <c r="C19" s="379">
        <f>INDEX('VMT Vehicle Distribution'!$B$3:$AI$17,MATCH($B19,'VMT Vehicle Distribution'!$B$3:$B$19,0),MATCH(C$4,'VMT Vehicle Distribution'!$B$3:$AI$3,0))</f>
        <v>7.8284154745438872E-2</v>
      </c>
      <c r="D19" s="379">
        <f>INDEX('VMT Vehicle Distribution'!$B$3:$AI$17,MATCH($B19,'VMT Vehicle Distribution'!$B$3:$B$19,0),MATCH(D$4,'VMT Vehicle Distribution'!$B$3:$AI$3,0))</f>
        <v>0.12413631670678978</v>
      </c>
      <c r="E19" s="379">
        <f>INDEX('VMT Vehicle Distribution'!$B$3:$AI$17,MATCH($B19,'VMT Vehicle Distribution'!$B$3:$B$19,0),MATCH(E$4,'VMT Vehicle Distribution'!$B$3:$AI$3,0))</f>
        <v>0.12997787934091784</v>
      </c>
      <c r="F19" s="379">
        <f>INDEX('VMT Vehicle Distribution'!$B$3:$AI$17,MATCH($B19,'VMT Vehicle Distribution'!$B$3:$B$19,0),MATCH(F$4,'VMT Vehicle Distribution'!$B$3:$AI$3,0))</f>
        <v>0.13399651009203992</v>
      </c>
      <c r="G19" s="379">
        <f>INDEX('VMT Vehicle Distribution'!$B$3:$AI$17,MATCH($B19,'VMT Vehicle Distribution'!$B$3:$B$19,0),MATCH(G$4,'VMT Vehicle Distribution'!$B$3:$AI$3,0))</f>
        <v>0.1385726615989529</v>
      </c>
      <c r="H19" s="379">
        <f>INDEX('VMT Vehicle Distribution'!$B$3:$AI$17,MATCH($B19,'VMT Vehicle Distribution'!$B$3:$B$19,0),MATCH(H$4,'VMT Vehicle Distribution'!$B$3:$AI$3,0))</f>
        <v>0.14190498415065184</v>
      </c>
      <c r="I19" s="379">
        <f>INDEX('VMT Vehicle Distribution'!$B$3:$AI$17,MATCH($B19,'VMT Vehicle Distribution'!$B$3:$B$19,0),MATCH(I$4,'VMT Vehicle Distribution'!$B$3:$AI$3,0))</f>
        <v>0.13409741243452677</v>
      </c>
      <c r="J19" s="379">
        <f>INDEX('VMT Vehicle Distribution'!$B$3:$AI$17,MATCH($B19,'VMT Vehicle Distribution'!$B$3:$B$19,0),MATCH(J$4,'VMT Vehicle Distribution'!$B$3:$AI$3,0))</f>
        <v>0.14012145676833648</v>
      </c>
      <c r="K19" s="379">
        <f>INDEX('VMT Vehicle Distribution'!$B$3:$AI$17,MATCH($B19,'VMT Vehicle Distribution'!$B$3:$B$19,0),MATCH(K$4,'VMT Vehicle Distribution'!$B$3:$AI$3,0))</f>
        <v>0.14124781898755157</v>
      </c>
    </row>
    <row r="20" spans="1:12" ht="13">
      <c r="A20" t="s">
        <v>266</v>
      </c>
      <c r="B20" s="74" t="s">
        <v>318</v>
      </c>
      <c r="C20" s="379">
        <f>INDEX('VMT Vehicle Distribution'!$B$3:$AI$17,MATCH($B20,'VMT Vehicle Distribution'!$B$3:$B$19,0),MATCH(C$4,'VMT Vehicle Distribution'!$B$3:$AI$3,0))</f>
        <v>0.92171584525456107</v>
      </c>
      <c r="D20" s="379">
        <f>INDEX('VMT Vehicle Distribution'!$B$3:$AI$17,MATCH($B20,'VMT Vehicle Distribution'!$B$3:$B$19,0),MATCH(D$4,'VMT Vehicle Distribution'!$B$3:$AI$3,0))</f>
        <v>0.87586368329321018</v>
      </c>
      <c r="E20" s="379">
        <f>INDEX('VMT Vehicle Distribution'!$B$3:$AI$17,MATCH($B20,'VMT Vehicle Distribution'!$B$3:$B$19,0),MATCH(E$4,'VMT Vehicle Distribution'!$B$3:$AI$3,0))</f>
        <v>0.87002212065908213</v>
      </c>
      <c r="F20" s="379">
        <f>INDEX('VMT Vehicle Distribution'!$B$3:$AI$17,MATCH($B20,'VMT Vehicle Distribution'!$B$3:$B$19,0),MATCH(F$4,'VMT Vehicle Distribution'!$B$3:$AI$3,0))</f>
        <v>0.86600348990796006</v>
      </c>
      <c r="G20" s="379">
        <f>INDEX('VMT Vehicle Distribution'!$B$3:$AI$17,MATCH($B20,'VMT Vehicle Distribution'!$B$3:$B$19,0),MATCH(G$4,'VMT Vehicle Distribution'!$B$3:$AI$3,0))</f>
        <v>0.86142733840104713</v>
      </c>
      <c r="H20" s="379">
        <f>INDEX('VMT Vehicle Distribution'!$B$3:$AI$17,MATCH($B20,'VMT Vehicle Distribution'!$B$3:$B$19,0),MATCH(H$4,'VMT Vehicle Distribution'!$B$3:$AI$3,0))</f>
        <v>0.85809501584934811</v>
      </c>
      <c r="I20" s="379">
        <f>INDEX('VMT Vehicle Distribution'!$B$3:$AI$17,MATCH($B20,'VMT Vehicle Distribution'!$B$3:$B$19,0),MATCH(I$4,'VMT Vehicle Distribution'!$B$3:$AI$3,0))</f>
        <v>0.86590258756547323</v>
      </c>
      <c r="J20" s="379">
        <f>INDEX('VMT Vehicle Distribution'!$B$3:$AI$17,MATCH($B20,'VMT Vehicle Distribution'!$B$3:$B$19,0),MATCH(J$4,'VMT Vehicle Distribution'!$B$3:$AI$3,0))</f>
        <v>0.85987854323166357</v>
      </c>
      <c r="K20" s="379">
        <f>INDEX('VMT Vehicle Distribution'!$B$3:$AI$17,MATCH($B20,'VMT Vehicle Distribution'!$B$3:$B$19,0),MATCH(K$4,'VMT Vehicle Distribution'!$B$3:$AI$3,0))</f>
        <v>0.85875218101244843</v>
      </c>
    </row>
    <row r="21" spans="1:12" ht="13">
      <c r="B21" s="74" t="s">
        <v>16</v>
      </c>
      <c r="C21" s="379">
        <f>INDEX('VMT Vehicle Distribution'!$B$3:$AI$17,MATCH($B21,'VMT Vehicle Distribution'!$B$3:$B$19,0),MATCH(C$4,'VMT Vehicle Distribution'!$B$3:$AI$3,0))</f>
        <v>3.5224936855168254E-3</v>
      </c>
      <c r="D21" s="379">
        <f>INDEX('VMT Vehicle Distribution'!$B$3:$AI$17,MATCH($B21,'VMT Vehicle Distribution'!$B$3:$B$19,0),MATCH(D$4,'VMT Vehicle Distribution'!$B$3:$AI$3,0))</f>
        <v>6.8571697363144501E-3</v>
      </c>
      <c r="E21" s="379">
        <f>INDEX('VMT Vehicle Distribution'!$B$3:$AI$17,MATCH($B21,'VMT Vehicle Distribution'!$B$3:$B$19,0),MATCH(E$4,'VMT Vehicle Distribution'!$B$3:$AI$3,0))</f>
        <v>6.4771280168303136E-3</v>
      </c>
      <c r="F21" s="379">
        <f>INDEX('VMT Vehicle Distribution'!$B$3:$AI$17,MATCH($B21,'VMT Vehicle Distribution'!$B$3:$B$19,0),MATCH(F$4,'VMT Vehicle Distribution'!$B$3:$AI$3,0))</f>
        <v>6.3700311397926201E-3</v>
      </c>
      <c r="G21" s="379">
        <f>INDEX('VMT Vehicle Distribution'!$B$3:$AI$17,MATCH($B21,'VMT Vehicle Distribution'!$B$3:$B$19,0),MATCH(G$4,'VMT Vehicle Distribution'!$B$3:$AI$3,0))</f>
        <v>5.8904100203650556E-3</v>
      </c>
      <c r="H21" s="379">
        <f>INDEX('VMT Vehicle Distribution'!$B$3:$AI$17,MATCH($B21,'VMT Vehicle Distribution'!$B$3:$B$19,0),MATCH(H$4,'VMT Vehicle Distribution'!$B$3:$AI$3,0))</f>
        <v>5.7387760261780052E-3</v>
      </c>
      <c r="I21" s="379">
        <f>INDEX('VMT Vehicle Distribution'!$B$3:$AI$17,MATCH($B21,'VMT Vehicle Distribution'!$B$3:$B$19,0),MATCH(I$4,'VMT Vehicle Distribution'!$B$3:$AI$3,0))</f>
        <v>6.2425124499837503E-3</v>
      </c>
      <c r="J21" s="379">
        <f>INDEX('VMT Vehicle Distribution'!$B$3:$AI$17,MATCH($B21,'VMT Vehicle Distribution'!$B$3:$B$19,0),MATCH(J$4,'VMT Vehicle Distribution'!$B$3:$AI$3,0))</f>
        <v>6.1021447856990374E-3</v>
      </c>
      <c r="K21" s="379">
        <f>INDEX('VMT Vehicle Distribution'!$B$3:$AI$17,MATCH($B21,'VMT Vehicle Distribution'!$B$3:$B$19,0),MATCH(K$4,'VMT Vehicle Distribution'!$B$3:$AI$3,0))</f>
        <v>6.1335405082185712E-3</v>
      </c>
    </row>
    <row r="22" spans="1:12" ht="13">
      <c r="B22" s="74" t="s">
        <v>17</v>
      </c>
      <c r="C22" s="379">
        <f>INDEX('VMT Vehicle Distribution'!$B$3:$AI$17,MATCH($B22,'VMT Vehicle Distribution'!$B$3:$B$19,0),MATCH(C$4,'VMT Vehicle Distribution'!$B$3:$AI$3,0))</f>
        <v>4.1403448540078713E-2</v>
      </c>
      <c r="D22" s="379">
        <f>INDEX('VMT Vehicle Distribution'!$B$3:$AI$17,MATCH($B22,'VMT Vehicle Distribution'!$B$3:$B$19,0),MATCH(D$4,'VMT Vehicle Distribution'!$B$3:$AI$3,0))</f>
        <v>3.8313280581772302E-2</v>
      </c>
      <c r="E22" s="379">
        <f>INDEX('VMT Vehicle Distribution'!$B$3:$AI$17,MATCH($B22,'VMT Vehicle Distribution'!$B$3:$B$19,0),MATCH(E$4,'VMT Vehicle Distribution'!$B$3:$AI$3,0))</f>
        <v>3.7081621419233768E-2</v>
      </c>
      <c r="F22" s="379">
        <f>INDEX('VMT Vehicle Distribution'!$B$3:$AI$17,MATCH($B22,'VMT Vehicle Distribution'!$B$3:$B$19,0),MATCH(F$4,'VMT Vehicle Distribution'!$B$3:$AI$3,0))</f>
        <v>3.6732674465444703E-2</v>
      </c>
      <c r="G22" s="379">
        <f>INDEX('VMT Vehicle Distribution'!$B$3:$AI$17,MATCH($B22,'VMT Vehicle Distribution'!$B$3:$B$19,0),MATCH(G$4,'VMT Vehicle Distribution'!$B$3:$AI$3,0))</f>
        <v>3.6447725588970803E-2</v>
      </c>
      <c r="H22" s="379">
        <f>INDEX('VMT Vehicle Distribution'!$B$3:$AI$17,MATCH($B22,'VMT Vehicle Distribution'!$B$3:$B$19,0),MATCH(H$4,'VMT Vehicle Distribution'!$B$3:$AI$3,0))</f>
        <v>3.7085613851371768E-2</v>
      </c>
      <c r="I22" s="379">
        <f>INDEX('VMT Vehicle Distribution'!$B$3:$AI$17,MATCH($B22,'VMT Vehicle Distribution'!$B$3:$B$19,0),MATCH(I$4,'VMT Vehicle Distribution'!$B$3:$AI$3,0))</f>
        <v>4.1752725390026835E-2</v>
      </c>
      <c r="J22" s="379">
        <f>INDEX('VMT Vehicle Distribution'!$B$3:$AI$17,MATCH($B22,'VMT Vehicle Distribution'!$B$3:$B$19,0),MATCH(J$4,'VMT Vehicle Distribution'!$B$3:$AI$3,0))</f>
        <v>4.203817958053091E-2</v>
      </c>
      <c r="K22" s="379">
        <f>INDEX('VMT Vehicle Distribution'!$B$3:$AI$17,MATCH($B22,'VMT Vehicle Distribution'!$B$3:$B$19,0),MATCH(K$4,'VMT Vehicle Distribution'!$B$3:$AI$3,0))</f>
        <v>4.3702175156727807E-2</v>
      </c>
    </row>
    <row r="23" spans="1:12" ht="13">
      <c r="A23" t="s">
        <v>267</v>
      </c>
      <c r="B23" s="74" t="s">
        <v>15</v>
      </c>
      <c r="C23" s="379">
        <f>INDEX('VMT Vehicle Distribution'!$B$15:$AI$17,MATCH($B23,'VMT Vehicle Distribution'!$B$15:$B$19,0),MATCH(C$4,'VMT Vehicle Distribution'!$B$3:$AI$3,0))</f>
        <v>8.6569738445740924E-2</v>
      </c>
      <c r="D23" s="379">
        <f>INDEX('VMT Vehicle Distribution'!$B$15:$AI$17,MATCH($B23,'VMT Vehicle Distribution'!$B$15:$B$19,0),MATCH(D$4,'VMT Vehicle Distribution'!$B$3:$AI$3,0))</f>
        <v>7.5083138888246886E-2</v>
      </c>
      <c r="E23" s="379">
        <f>INDEX('VMT Vehicle Distribution'!$B$15:$AI$17,MATCH($B23,'VMT Vehicle Distribution'!$B$15:$B$19,0),MATCH(E$4,'VMT Vehicle Distribution'!$B$3:$AI$3,0))</f>
        <v>7.780121409638921E-2</v>
      </c>
      <c r="F23" s="379">
        <f>INDEX('VMT Vehicle Distribution'!$B$15:$AI$17,MATCH($B23,'VMT Vehicle Distribution'!$B$15:$B$19,0),MATCH(F$4,'VMT Vehicle Distribution'!$B$3:$AI$3,0))</f>
        <v>7.8168600943057345E-2</v>
      </c>
      <c r="G23" s="379">
        <f>INDEX('VMT Vehicle Distribution'!$B$15:$AI$17,MATCH($B23,'VMT Vehicle Distribution'!$B$15:$B$19,0),MATCH(G$4,'VMT Vehicle Distribution'!$B$3:$AI$3,0))</f>
        <v>8.0290376551467757E-2</v>
      </c>
      <c r="H23" s="379">
        <f>INDEX('VMT Vehicle Distribution'!$B$15:$AI$17,MATCH($B23,'VMT Vehicle Distribution'!$B$15:$B$19,0),MATCH(H$4,'VMT Vehicle Distribution'!$B$3:$AI$3,0))</f>
        <v>8.1949488154342359E-2</v>
      </c>
      <c r="I23" s="379">
        <f>INDEX('VMT Vehicle Distribution'!$B$15:$AI$17,MATCH($B23,'VMT Vehicle Distribution'!$B$15:$B$19,0),MATCH(I$4,'VMT Vehicle Distribution'!$B$3:$AI$3,0))</f>
        <v>7.7194947624485921E-2</v>
      </c>
      <c r="J23" s="379">
        <f>INDEX('VMT Vehicle Distribution'!$B$15:$AI$17,MATCH($B23,'VMT Vehicle Distribution'!$B$15:$B$19,0),MATCH(J$4,'VMT Vehicle Distribution'!$B$3:$AI$3,0))</f>
        <v>8.1139878630766188E-2</v>
      </c>
      <c r="K23" s="379">
        <f>INDEX('VMT Vehicle Distribution'!$B$15:$AI$17,MATCH($B23,'VMT Vehicle Distribution'!$B$15:$B$19,0),MATCH(K$4,'VMT Vehicle Distribution'!$B$3:$AI$3,0))</f>
        <v>8.2684179140239053E-2</v>
      </c>
    </row>
    <row r="24" spans="1:12" ht="13">
      <c r="A24" t="s">
        <v>267</v>
      </c>
      <c r="B24" s="74" t="s">
        <v>18</v>
      </c>
      <c r="C24" s="379">
        <f>INDEX('VMT Vehicle Distribution'!$B$15:$AI$17,MATCH($B24,'VMT Vehicle Distribution'!$B$15:$B$19,0),MATCH(C$4,'VMT Vehicle Distribution'!$B$3:$AI$3,0))</f>
        <v>0.9134302615542591</v>
      </c>
      <c r="D24" s="379">
        <f>INDEX('VMT Vehicle Distribution'!$B$15:$AI$17,MATCH($B24,'VMT Vehicle Distribution'!$B$15:$B$19,0),MATCH(D$4,'VMT Vehicle Distribution'!$B$3:$AI$3,0))</f>
        <v>0.92491686111175309</v>
      </c>
      <c r="E24" s="379">
        <f>INDEX('VMT Vehicle Distribution'!$B$15:$AI$17,MATCH($B24,'VMT Vehicle Distribution'!$B$15:$B$19,0),MATCH(E$4,'VMT Vehicle Distribution'!$B$3:$AI$3,0))</f>
        <v>0.92219878590361082</v>
      </c>
      <c r="F24" s="379">
        <f>INDEX('VMT Vehicle Distribution'!$B$15:$AI$17,MATCH($B24,'VMT Vehicle Distribution'!$B$15:$B$19,0),MATCH(F$4,'VMT Vehicle Distribution'!$B$3:$AI$3,0))</f>
        <v>0.92183139905694267</v>
      </c>
      <c r="G24" s="379">
        <f>INDEX('VMT Vehicle Distribution'!$B$15:$AI$17,MATCH($B24,'VMT Vehicle Distribution'!$B$15:$B$19,0),MATCH(G$4,'VMT Vehicle Distribution'!$B$3:$AI$3,0))</f>
        <v>0.91970962344853224</v>
      </c>
      <c r="H24" s="379">
        <f>INDEX('VMT Vehicle Distribution'!$B$15:$AI$17,MATCH($B24,'VMT Vehicle Distribution'!$B$15:$B$19,0),MATCH(H$4,'VMT Vehicle Distribution'!$B$3:$AI$3,0))</f>
        <v>0.91805051184565767</v>
      </c>
      <c r="I24" s="379">
        <f>INDEX('VMT Vehicle Distribution'!$B$15:$AI$17,MATCH($B24,'VMT Vehicle Distribution'!$B$15:$B$19,0),MATCH(I$4,'VMT Vehicle Distribution'!$B$3:$AI$3,0))</f>
        <v>0.92280505237551402</v>
      </c>
      <c r="J24" s="379">
        <f>INDEX('VMT Vehicle Distribution'!$B$15:$AI$17,MATCH($B24,'VMT Vehicle Distribution'!$B$15:$B$19,0),MATCH(J$4,'VMT Vehicle Distribution'!$B$3:$AI$3,0))</f>
        <v>0.91886012136923378</v>
      </c>
      <c r="K24" s="379">
        <f>INDEX('VMT Vehicle Distribution'!$B$15:$AI$17,MATCH($B24,'VMT Vehicle Distribution'!$B$15:$B$19,0),MATCH(K$4,'VMT Vehicle Distribution'!$B$3:$AI$3,0))</f>
        <v>0.91731582085976093</v>
      </c>
    </row>
    <row r="25" spans="1:12" ht="13">
      <c r="B25" s="74" t="s">
        <v>19</v>
      </c>
      <c r="C25" s="578"/>
      <c r="D25" s="578"/>
      <c r="E25" s="578"/>
      <c r="F25" s="578"/>
      <c r="G25" s="578"/>
      <c r="H25" s="579"/>
      <c r="I25" s="579"/>
      <c r="J25" s="579"/>
      <c r="K25" s="579"/>
      <c r="L25" s="377"/>
    </row>
    <row r="26" spans="1:12" ht="13">
      <c r="B26" s="81" t="s">
        <v>89</v>
      </c>
      <c r="C26" s="580"/>
      <c r="D26" s="580"/>
      <c r="E26" s="580"/>
      <c r="F26" s="580"/>
      <c r="G26" s="580"/>
      <c r="H26" s="581"/>
      <c r="I26" s="581"/>
      <c r="J26" s="581"/>
      <c r="K26" s="581"/>
    </row>
    <row r="27" spans="1:12">
      <c r="B27" s="82"/>
      <c r="C27" s="82"/>
      <c r="D27" s="82"/>
      <c r="E27" s="82"/>
      <c r="F27" s="82"/>
      <c r="G27" s="82"/>
      <c r="H27" s="82"/>
      <c r="I27" s="82"/>
      <c r="J27" s="82"/>
      <c r="K27" s="82"/>
    </row>
    <row r="28" spans="1:12">
      <c r="B28" s="82"/>
      <c r="C28" s="82"/>
      <c r="D28" s="82"/>
      <c r="E28" s="82"/>
      <c r="F28" s="82"/>
      <c r="G28" s="82"/>
      <c r="H28" s="82"/>
      <c r="I28" s="82"/>
      <c r="J28" s="82"/>
      <c r="K28" s="82"/>
    </row>
    <row r="29" spans="1:12" ht="13.5" thickBot="1">
      <c r="B29" s="84" t="s">
        <v>87</v>
      </c>
      <c r="C29" s="84"/>
      <c r="D29" s="84"/>
      <c r="E29" s="84"/>
      <c r="F29" s="84"/>
      <c r="G29" s="84"/>
    </row>
    <row r="30" spans="1:12" ht="13.5" thickTop="1">
      <c r="B30" s="73"/>
      <c r="C30" s="378">
        <v>2005</v>
      </c>
      <c r="D30" s="378">
        <v>2015</v>
      </c>
      <c r="E30" s="378">
        <v>2016</v>
      </c>
      <c r="F30" s="378">
        <v>2017</v>
      </c>
      <c r="G30" s="378">
        <v>2018</v>
      </c>
      <c r="H30" s="70">
        <v>2019</v>
      </c>
      <c r="I30" s="70">
        <v>2020</v>
      </c>
      <c r="J30" s="70">
        <v>2021</v>
      </c>
      <c r="K30" s="70">
        <v>2022</v>
      </c>
      <c r="L30" s="262"/>
    </row>
    <row r="31" spans="1:12" ht="13">
      <c r="B31" s="74" t="s">
        <v>13</v>
      </c>
      <c r="C31" s="484">
        <f t="shared" ref="C31:K31" si="1">C6*C17</f>
        <v>7498298622.9595022</v>
      </c>
      <c r="D31" s="309">
        <f t="shared" si="1"/>
        <v>7702420847.8154192</v>
      </c>
      <c r="E31" s="309">
        <f t="shared" si="1"/>
        <v>7954811032.0632505</v>
      </c>
      <c r="F31" s="309">
        <f t="shared" si="1"/>
        <v>7421725333.8127594</v>
      </c>
      <c r="G31" s="309">
        <f t="shared" si="1"/>
        <v>7571349481.3208752</v>
      </c>
      <c r="H31" s="309">
        <f t="shared" si="1"/>
        <v>7650947016.402276</v>
      </c>
      <c r="I31" s="309">
        <f t="shared" si="1"/>
        <v>6051777346.3161535</v>
      </c>
      <c r="J31" s="309">
        <f t="shared" si="1"/>
        <v>6941282675.0907698</v>
      </c>
      <c r="K31" s="309">
        <f t="shared" si="1"/>
        <v>5570703722.7253141</v>
      </c>
      <c r="L31" s="377"/>
    </row>
    <row r="32" spans="1:12" ht="13">
      <c r="B32" s="74" t="s">
        <v>14</v>
      </c>
      <c r="C32" s="485">
        <f t="shared" ref="C32:K32" si="2">C8*C18</f>
        <v>2031066416.8819041</v>
      </c>
      <c r="D32" s="80">
        <f t="shared" si="2"/>
        <v>1873137302.5432806</v>
      </c>
      <c r="E32" s="80">
        <f t="shared" si="2"/>
        <v>1923271195.7955256</v>
      </c>
      <c r="F32" s="80">
        <f t="shared" si="2"/>
        <v>2657290499.0659075</v>
      </c>
      <c r="G32" s="80">
        <f t="shared" si="2"/>
        <v>2549883144.368721</v>
      </c>
      <c r="H32" s="80">
        <f t="shared" si="2"/>
        <v>2603020395.0284977</v>
      </c>
      <c r="I32" s="80">
        <f t="shared" si="2"/>
        <v>2050871782.4436686</v>
      </c>
      <c r="J32" s="80">
        <f t="shared" si="2"/>
        <v>2269176554.589088</v>
      </c>
      <c r="K32" s="80">
        <f t="shared" si="2"/>
        <v>3545428519.7807932</v>
      </c>
      <c r="L32" s="377"/>
    </row>
    <row r="33" spans="2:12" ht="13">
      <c r="B33" s="74" t="s">
        <v>15</v>
      </c>
      <c r="C33" s="485">
        <f t="shared" ref="C33:K33" si="3">(C7*C19)+(C9+C10)*C23</f>
        <v>29523464.517818402</v>
      </c>
      <c r="D33" s="80">
        <f t="shared" si="3"/>
        <v>39765885.302251875</v>
      </c>
      <c r="E33" s="80">
        <f t="shared" si="3"/>
        <v>42687076.94186227</v>
      </c>
      <c r="F33" s="80">
        <f t="shared" si="3"/>
        <v>35628658.323109105</v>
      </c>
      <c r="G33" s="80">
        <f t="shared" si="3"/>
        <v>44554279.850661002</v>
      </c>
      <c r="H33" s="80">
        <f t="shared" si="3"/>
        <v>43217459.041536413</v>
      </c>
      <c r="I33" s="80">
        <f t="shared" si="3"/>
        <v>33041826.971070975</v>
      </c>
      <c r="J33" s="80">
        <f t="shared" si="3"/>
        <v>39456014.379414231</v>
      </c>
      <c r="K33" s="80">
        <f t="shared" si="3"/>
        <v>73648681.363057286</v>
      </c>
      <c r="L33" s="377"/>
    </row>
    <row r="34" spans="2:12" ht="13">
      <c r="B34" s="74" t="s">
        <v>16</v>
      </c>
      <c r="C34" s="485">
        <f t="shared" ref="C34:K34" si="4">C6*C21</f>
        <v>26506077.040497329</v>
      </c>
      <c r="D34" s="80">
        <f t="shared" si="4"/>
        <v>53181481.580020256</v>
      </c>
      <c r="E34" s="80">
        <f t="shared" si="4"/>
        <v>51860234.784046888</v>
      </c>
      <c r="F34" s="80">
        <f t="shared" si="4"/>
        <v>47579705.694269724</v>
      </c>
      <c r="G34" s="80">
        <f t="shared" si="4"/>
        <v>44862612.03191077</v>
      </c>
      <c r="H34" s="80">
        <f t="shared" si="4"/>
        <v>44160498.525529899</v>
      </c>
      <c r="I34" s="80">
        <f t="shared" si="4"/>
        <v>38015608.337247178</v>
      </c>
      <c r="J34" s="80">
        <f t="shared" si="4"/>
        <v>42616765.555586591</v>
      </c>
      <c r="K34" s="80">
        <f t="shared" si="4"/>
        <v>34379001.943673357</v>
      </c>
      <c r="L34" s="377"/>
    </row>
    <row r="35" spans="2:12" ht="13">
      <c r="B35" s="74" t="s">
        <v>17</v>
      </c>
      <c r="C35" s="484">
        <f t="shared" ref="C35:K35" si="5">C8*C22</f>
        <v>87725283.11809589</v>
      </c>
      <c r="D35" s="309">
        <f t="shared" si="5"/>
        <v>74625170.12186639</v>
      </c>
      <c r="E35" s="309">
        <f t="shared" si="5"/>
        <v>74064444.043659717</v>
      </c>
      <c r="F35" s="309">
        <f t="shared" si="5"/>
        <v>101331566.30028921</v>
      </c>
      <c r="G35" s="309">
        <f t="shared" si="5"/>
        <v>96452931.094684124</v>
      </c>
      <c r="H35" s="309">
        <f t="shared" si="5"/>
        <v>100252536.05710664</v>
      </c>
      <c r="I35" s="309">
        <f t="shared" si="5"/>
        <v>89360532.100003481</v>
      </c>
      <c r="J35" s="309">
        <f t="shared" si="5"/>
        <v>99578135.024187639</v>
      </c>
      <c r="K35" s="309">
        <f t="shared" si="5"/>
        <v>162023727.4956806</v>
      </c>
      <c r="L35" s="377"/>
    </row>
    <row r="36" spans="2:12" ht="13">
      <c r="B36" s="74" t="s">
        <v>18</v>
      </c>
      <c r="C36" s="485">
        <f t="shared" ref="C36:K36" si="6">(C9+C10)*C24</f>
        <v>266055563.0271183</v>
      </c>
      <c r="D36" s="80">
        <f t="shared" si="6"/>
        <v>322644061.48255414</v>
      </c>
      <c r="E36" s="80">
        <f t="shared" si="6"/>
        <v>331766379.09003156</v>
      </c>
      <c r="F36" s="80">
        <f t="shared" si="6"/>
        <v>291862405.39643574</v>
      </c>
      <c r="G36" s="80">
        <f t="shared" si="6"/>
        <v>327191657.70447111</v>
      </c>
      <c r="H36" s="80">
        <f t="shared" si="6"/>
        <v>321348942.71150786</v>
      </c>
      <c r="I36" s="80">
        <f t="shared" si="6"/>
        <v>269009838.3094849</v>
      </c>
      <c r="J36" s="80">
        <f t="shared" si="6"/>
        <v>304495086.96340168</v>
      </c>
      <c r="K36" s="80">
        <f t="shared" si="6"/>
        <v>737996507.77265346</v>
      </c>
      <c r="L36" s="377"/>
    </row>
    <row r="37" spans="2:12" ht="13">
      <c r="B37" s="74" t="s">
        <v>19</v>
      </c>
      <c r="C37" s="485">
        <f t="shared" ref="C37:K37" si="7">C11</f>
        <v>93099600</v>
      </c>
      <c r="D37" s="80">
        <f t="shared" si="7"/>
        <v>133983936.92504549</v>
      </c>
      <c r="E37" s="80">
        <f t="shared" si="7"/>
        <v>137418659.041008</v>
      </c>
      <c r="F37" s="80">
        <f t="shared" si="7"/>
        <v>94219430.931677505</v>
      </c>
      <c r="G37" s="80">
        <f t="shared" si="7"/>
        <v>114871502.74710649</v>
      </c>
      <c r="H37" s="80">
        <f t="shared" si="7"/>
        <v>122371704.9817</v>
      </c>
      <c r="I37" s="80">
        <f t="shared" si="7"/>
        <v>113814577.34999999</v>
      </c>
      <c r="J37" s="80">
        <f t="shared" si="7"/>
        <v>120484588.28999999</v>
      </c>
      <c r="K37" s="80">
        <f t="shared" si="7"/>
        <v>21409514.620999999</v>
      </c>
      <c r="L37" s="377"/>
    </row>
    <row r="38" spans="2:12" ht="13">
      <c r="B38" s="74" t="s">
        <v>318</v>
      </c>
      <c r="C38" s="485">
        <f t="shared" ref="C38:K38" si="8">C20*C7</f>
        <v>50724972.455063313</v>
      </c>
      <c r="D38" s="80">
        <f t="shared" si="8"/>
        <v>95774963.129313409</v>
      </c>
      <c r="E38" s="80">
        <f t="shared" si="8"/>
        <v>98380353.596606344</v>
      </c>
      <c r="F38" s="80">
        <f t="shared" si="8"/>
        <v>70313441.325561151</v>
      </c>
      <c r="G38" s="80">
        <f t="shared" si="8"/>
        <v>99404116.623216361</v>
      </c>
      <c r="H38" s="80">
        <f t="shared" si="8"/>
        <v>87876652.075134754</v>
      </c>
      <c r="I38" s="80">
        <f t="shared" si="8"/>
        <v>68049776.051444113</v>
      </c>
      <c r="J38" s="80">
        <f t="shared" si="8"/>
        <v>77123142.327184126</v>
      </c>
      <c r="K38" s="80">
        <f t="shared" si="8"/>
        <v>43335422.163289197</v>
      </c>
      <c r="L38" s="377"/>
    </row>
    <row r="39" spans="2:12" ht="13">
      <c r="B39" s="81" t="s">
        <v>89</v>
      </c>
      <c r="C39" s="77">
        <f>SUM(C31:C38)</f>
        <v>10082999999.999998</v>
      </c>
      <c r="D39" s="77">
        <f t="shared" ref="D39:I39" si="9">SUM(D31:D38)</f>
        <v>10295533648.89975</v>
      </c>
      <c r="E39" s="77">
        <f t="shared" si="9"/>
        <v>10614259375.355989</v>
      </c>
      <c r="F39" s="77">
        <f t="shared" si="9"/>
        <v>10719951040.850008</v>
      </c>
      <c r="G39" s="77">
        <f t="shared" si="9"/>
        <v>10848569725.741646</v>
      </c>
      <c r="H39" s="77">
        <f t="shared" si="9"/>
        <v>10973195204.82329</v>
      </c>
      <c r="I39" s="77">
        <f t="shared" si="9"/>
        <v>8713941287.8790722</v>
      </c>
      <c r="J39" s="77">
        <f>SUM(J31:J38)</f>
        <v>9894212962.2196312</v>
      </c>
      <c r="K39" s="77">
        <f>SUM(K31:K38)</f>
        <v>10188925097.865463</v>
      </c>
    </row>
    <row r="40" spans="2:12">
      <c r="B40" s="82" t="s">
        <v>88</v>
      </c>
      <c r="C40" s="82">
        <f t="shared" ref="C40:K40" si="10">C39-C5</f>
        <v>0</v>
      </c>
      <c r="D40" s="82">
        <f t="shared" si="10"/>
        <v>0</v>
      </c>
      <c r="E40" s="82">
        <f t="shared" si="10"/>
        <v>0</v>
      </c>
      <c r="F40" s="82">
        <f t="shared" si="10"/>
        <v>0</v>
      </c>
      <c r="G40" s="82">
        <f t="shared" si="10"/>
        <v>0</v>
      </c>
      <c r="H40" s="82">
        <f t="shared" si="10"/>
        <v>0</v>
      </c>
      <c r="I40" s="82">
        <f t="shared" si="10"/>
        <v>0</v>
      </c>
      <c r="J40" s="82">
        <f t="shared" si="10"/>
        <v>0</v>
      </c>
      <c r="K40" s="82">
        <f t="shared" si="10"/>
        <v>0</v>
      </c>
    </row>
    <row r="41" spans="2:12" ht="13" thickBot="1">
      <c r="B41" s="82"/>
      <c r="C41" s="82"/>
      <c r="D41" s="82"/>
      <c r="E41" s="82"/>
      <c r="F41" s="82"/>
      <c r="G41" s="82"/>
      <c r="H41" s="82"/>
      <c r="I41" s="82"/>
      <c r="J41" s="82"/>
      <c r="K41" s="82"/>
    </row>
    <row r="42" spans="2:12" ht="13.5" thickTop="1">
      <c r="B42" s="73"/>
      <c r="C42" s="378">
        <v>2005</v>
      </c>
      <c r="D42" s="378">
        <v>2015</v>
      </c>
      <c r="E42" s="378">
        <v>2016</v>
      </c>
      <c r="F42" s="378">
        <v>2017</v>
      </c>
      <c r="G42" s="378">
        <v>2018</v>
      </c>
      <c r="H42" s="70">
        <v>2019</v>
      </c>
      <c r="I42" s="70">
        <v>2020</v>
      </c>
      <c r="J42" s="70">
        <v>2021</v>
      </c>
      <c r="K42" s="70">
        <v>2022</v>
      </c>
    </row>
    <row r="43" spans="2:12" ht="13">
      <c r="B43" s="74" t="s">
        <v>13</v>
      </c>
      <c r="C43" s="83">
        <f t="shared" ref="C43:I49" si="11">C31/C$39</f>
        <v>0.74365750500441374</v>
      </c>
      <c r="D43" s="83">
        <f t="shared" si="11"/>
        <v>0.74813225914118131</v>
      </c>
      <c r="E43" s="83">
        <f t="shared" si="11"/>
        <v>0.74944569854139786</v>
      </c>
      <c r="F43" s="83">
        <f t="shared" si="11"/>
        <v>0.69232828634488564</v>
      </c>
      <c r="G43" s="83">
        <f t="shared" si="11"/>
        <v>0.69791222923658458</v>
      </c>
      <c r="H43" s="83">
        <f t="shared" si="11"/>
        <v>0.69723967117975694</v>
      </c>
      <c r="I43" s="83">
        <f t="shared" si="11"/>
        <v>0.69449370226238061</v>
      </c>
      <c r="J43" s="83">
        <f t="shared" ref="J43:K49" si="12">J31/J$39</f>
        <v>0.70154975454799473</v>
      </c>
      <c r="K43" s="83">
        <f t="shared" si="12"/>
        <v>0.54674106141896683</v>
      </c>
    </row>
    <row r="44" spans="2:12" ht="13">
      <c r="B44" s="74" t="s">
        <v>14</v>
      </c>
      <c r="C44" s="83">
        <f t="shared" si="11"/>
        <v>0.20143473340096246</v>
      </c>
      <c r="D44" s="83">
        <f t="shared" si="11"/>
        <v>0.18193688315937434</v>
      </c>
      <c r="E44" s="83">
        <f t="shared" si="11"/>
        <v>0.18119692837551574</v>
      </c>
      <c r="F44" s="83">
        <f t="shared" si="11"/>
        <v>0.24788270850677366</v>
      </c>
      <c r="G44" s="83">
        <f t="shared" si="11"/>
        <v>0.23504325536280796</v>
      </c>
      <c r="H44" s="83">
        <f t="shared" si="11"/>
        <v>0.23721626622338177</v>
      </c>
      <c r="I44" s="83">
        <f t="shared" si="11"/>
        <v>0.23535524450874973</v>
      </c>
      <c r="J44" s="83">
        <f t="shared" si="12"/>
        <v>0.22934381574904258</v>
      </c>
      <c r="K44" s="83">
        <f t="shared" si="12"/>
        <v>0.34796884712829479</v>
      </c>
    </row>
    <row r="45" spans="2:12" ht="13">
      <c r="B45" s="74" t="s">
        <v>15</v>
      </c>
      <c r="C45" s="83">
        <f t="shared" si="11"/>
        <v>2.9280436891617979E-3</v>
      </c>
      <c r="D45" s="83">
        <f t="shared" si="11"/>
        <v>3.8624404191521947E-3</v>
      </c>
      <c r="E45" s="83">
        <f t="shared" si="11"/>
        <v>4.0216726793931958E-3</v>
      </c>
      <c r="F45" s="83">
        <f t="shared" si="11"/>
        <v>3.323584052514855E-3</v>
      </c>
      <c r="G45" s="83">
        <f t="shared" si="11"/>
        <v>4.1069266250777694E-3</v>
      </c>
      <c r="H45" s="83">
        <f t="shared" si="11"/>
        <v>3.938457143507307E-3</v>
      </c>
      <c r="I45" s="83">
        <f t="shared" si="11"/>
        <v>3.7918349320337436E-3</v>
      </c>
      <c r="J45" s="83">
        <f t="shared" si="12"/>
        <v>3.9877870559360601E-3</v>
      </c>
      <c r="K45" s="83">
        <f t="shared" si="12"/>
        <v>7.2283072704584289E-3</v>
      </c>
    </row>
    <row r="46" spans="2:12" ht="13">
      <c r="B46" s="74" t="s">
        <v>16</v>
      </c>
      <c r="C46" s="83">
        <f t="shared" si="11"/>
        <v>2.6287887573636154E-3</v>
      </c>
      <c r="D46" s="83">
        <f t="shared" si="11"/>
        <v>5.1654905314892138E-3</v>
      </c>
      <c r="E46" s="83">
        <f t="shared" si="11"/>
        <v>4.8859023460888018E-3</v>
      </c>
      <c r="F46" s="83">
        <f t="shared" si="11"/>
        <v>4.4384256525948672E-3</v>
      </c>
      <c r="G46" s="83">
        <f t="shared" si="11"/>
        <v>4.1353480842234993E-3</v>
      </c>
      <c r="H46" s="83">
        <f t="shared" si="11"/>
        <v>4.0243974249286173E-3</v>
      </c>
      <c r="I46" s="83">
        <f t="shared" si="11"/>
        <v>4.3626192880282738E-3</v>
      </c>
      <c r="J46" s="83">
        <f t="shared" si="12"/>
        <v>4.3072415884230272E-3</v>
      </c>
      <c r="K46" s="83">
        <f t="shared" si="12"/>
        <v>3.3741539577001713E-3</v>
      </c>
    </row>
    <row r="47" spans="2:12" ht="13">
      <c r="B47" s="74" t="s">
        <v>17</v>
      </c>
      <c r="C47" s="83">
        <f t="shared" si="11"/>
        <v>8.7003156915695639E-3</v>
      </c>
      <c r="D47" s="83">
        <f t="shared" si="11"/>
        <v>7.248305203668713E-3</v>
      </c>
      <c r="E47" s="83">
        <f t="shared" si="11"/>
        <v>6.9778249639933718E-3</v>
      </c>
      <c r="F47" s="83">
        <f t="shared" si="11"/>
        <v>9.4526146541294674E-3</v>
      </c>
      <c r="G47" s="83">
        <f t="shared" si="11"/>
        <v>8.8908430819059203E-3</v>
      </c>
      <c r="H47" s="83">
        <f t="shared" si="11"/>
        <v>9.1361298314496797E-3</v>
      </c>
      <c r="I47" s="83">
        <f t="shared" si="11"/>
        <v>1.025489260804434E-2</v>
      </c>
      <c r="J47" s="83">
        <f t="shared" si="12"/>
        <v>1.0064280545043842E-2</v>
      </c>
      <c r="K47" s="83">
        <f t="shared" si="12"/>
        <v>1.590194509621274E-2</v>
      </c>
    </row>
    <row r="48" spans="2:12" ht="13">
      <c r="B48" s="74" t="s">
        <v>18</v>
      </c>
      <c r="C48" s="83">
        <f t="shared" si="11"/>
        <v>2.6386547954687926E-2</v>
      </c>
      <c r="D48" s="83">
        <f t="shared" si="11"/>
        <v>3.1338255255669439E-2</v>
      </c>
      <c r="E48" s="83">
        <f t="shared" si="11"/>
        <v>3.1256667786008809E-2</v>
      </c>
      <c r="F48" s="83">
        <f t="shared" si="11"/>
        <v>2.7226094996539586E-2</v>
      </c>
      <c r="G48" s="83">
        <f t="shared" si="11"/>
        <v>3.0159888904811659E-2</v>
      </c>
      <c r="H48" s="83">
        <f t="shared" si="11"/>
        <v>2.9284901682078732E-2</v>
      </c>
      <c r="I48" s="83">
        <f t="shared" si="11"/>
        <v>3.0871201609273233E-2</v>
      </c>
      <c r="J48" s="83">
        <f t="shared" si="12"/>
        <v>3.0775069035414451E-2</v>
      </c>
      <c r="K48" s="83">
        <f t="shared" si="12"/>
        <v>7.2431242813558477E-2</v>
      </c>
    </row>
    <row r="49" spans="2:11" ht="13">
      <c r="B49" s="74" t="s">
        <v>19</v>
      </c>
      <c r="C49" s="83">
        <f t="shared" si="11"/>
        <v>9.2333234156501062E-3</v>
      </c>
      <c r="D49" s="83">
        <f t="shared" si="11"/>
        <v>1.301379233891037E-2</v>
      </c>
      <c r="E49" s="83">
        <f t="shared" si="11"/>
        <v>1.2946608348394457E-2</v>
      </c>
      <c r="F49" s="83">
        <f t="shared" si="11"/>
        <v>8.7891661606139797E-3</v>
      </c>
      <c r="G49" s="83">
        <f t="shared" si="11"/>
        <v>1.0588631096183831E-2</v>
      </c>
      <c r="H49" s="83">
        <f t="shared" si="11"/>
        <v>1.1151875337815122E-2</v>
      </c>
      <c r="I49" s="83">
        <f t="shared" si="11"/>
        <v>1.3061205439645769E-2</v>
      </c>
      <c r="J49" s="83">
        <f t="shared" si="12"/>
        <v>1.2177278652689413E-2</v>
      </c>
      <c r="K49" s="83">
        <f t="shared" si="12"/>
        <v>2.1012535096057582E-3</v>
      </c>
    </row>
    <row r="50" spans="2:11" ht="13">
      <c r="B50" s="74" t="s">
        <v>318</v>
      </c>
      <c r="C50" s="83">
        <f>C38/C39</f>
        <v>5.0307420861909471E-3</v>
      </c>
      <c r="D50" s="83">
        <f t="shared" ref="D50:I50" si="13">D38/D39</f>
        <v>9.3025739505546243E-3</v>
      </c>
      <c r="E50" s="83">
        <f t="shared" si="13"/>
        <v>9.2686969592079317E-3</v>
      </c>
      <c r="F50" s="83">
        <f t="shared" si="13"/>
        <v>6.5591196319480438E-3</v>
      </c>
      <c r="G50" s="83">
        <f t="shared" si="13"/>
        <v>9.1628776084048038E-3</v>
      </c>
      <c r="H50" s="83">
        <f t="shared" si="13"/>
        <v>8.008301177081803E-3</v>
      </c>
      <c r="I50" s="83">
        <f t="shared" si="13"/>
        <v>7.8092993518443909E-3</v>
      </c>
      <c r="J50" s="83">
        <f>J38/J39</f>
        <v>7.7947728254560032E-3</v>
      </c>
      <c r="K50" s="83">
        <f>K38/K39</f>
        <v>4.2531888052026005E-3</v>
      </c>
    </row>
    <row r="51" spans="2:11" ht="13">
      <c r="B51" s="6"/>
      <c r="C51" s="459">
        <f>SUM(C43:C50)-1</f>
        <v>0</v>
      </c>
      <c r="D51" s="459">
        <f t="shared" ref="D51:I51" si="14">SUM(D43:D50)-1</f>
        <v>0</v>
      </c>
      <c r="E51" s="459">
        <f t="shared" si="14"/>
        <v>0</v>
      </c>
      <c r="F51" s="459">
        <f t="shared" si="14"/>
        <v>0</v>
      </c>
      <c r="G51" s="459">
        <f t="shared" si="14"/>
        <v>0</v>
      </c>
      <c r="H51" s="459">
        <f t="shared" si="14"/>
        <v>0</v>
      </c>
      <c r="I51" s="459">
        <f t="shared" si="14"/>
        <v>0</v>
      </c>
      <c r="J51" s="459">
        <f>SUM(J43:J50)-1</f>
        <v>0</v>
      </c>
      <c r="K51" s="459">
        <f>SUM(K43:K50)-1</f>
        <v>0</v>
      </c>
    </row>
  </sheetData>
  <pageMargins left="0.7" right="0.7" top="0.75" bottom="0.75" header="0.3" footer="0.3"/>
  <legacy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theme="0"/>
  </sheetPr>
  <dimension ref="A1:EB217"/>
  <sheetViews>
    <sheetView zoomScale="85" zoomScaleNormal="110" workbookViewId="0">
      <selection activeCell="Y62" sqref="Y62"/>
    </sheetView>
  </sheetViews>
  <sheetFormatPr defaultRowHeight="12.5"/>
  <cols>
    <col min="40" max="40" width="8.7265625" customWidth="1"/>
    <col min="50" max="50" width="8.7265625" customWidth="1"/>
    <col min="121" max="121" width="9" bestFit="1" customWidth="1"/>
    <col min="122" max="128" width="9.1796875" bestFit="1" customWidth="1"/>
    <col min="129" max="129" width="9" bestFit="1" customWidth="1"/>
  </cols>
  <sheetData>
    <row r="1" spans="1:119" ht="18">
      <c r="A1" s="182" t="s">
        <v>110</v>
      </c>
    </row>
    <row r="2" spans="1:119" ht="13.5" thickBot="1">
      <c r="A2" s="89" t="s">
        <v>95</v>
      </c>
      <c r="B2" s="22"/>
      <c r="C2" s="22"/>
      <c r="D2" s="22"/>
      <c r="E2" s="22"/>
      <c r="F2" s="22"/>
      <c r="G2" s="22"/>
      <c r="H2" s="22"/>
      <c r="I2" s="22"/>
      <c r="K2" s="89" t="s">
        <v>190</v>
      </c>
      <c r="L2" s="22"/>
      <c r="M2" s="22"/>
      <c r="N2" s="22"/>
      <c r="O2" s="22"/>
      <c r="P2" s="22"/>
      <c r="Q2" s="22"/>
      <c r="R2" s="22"/>
      <c r="S2" s="22"/>
      <c r="U2" s="89" t="s">
        <v>189</v>
      </c>
      <c r="V2" s="22"/>
      <c r="W2" s="22"/>
      <c r="X2" s="22"/>
      <c r="Y2" s="22"/>
      <c r="Z2" s="22"/>
      <c r="AA2" s="22"/>
      <c r="AB2" s="22"/>
      <c r="AC2" s="22"/>
      <c r="AE2" s="89" t="s">
        <v>191</v>
      </c>
      <c r="AF2" s="22"/>
      <c r="AG2" s="22"/>
      <c r="AH2" s="22"/>
      <c r="AI2" s="22"/>
      <c r="AJ2" s="22"/>
      <c r="AK2" s="22"/>
      <c r="AL2" s="22"/>
      <c r="AO2" s="89" t="s">
        <v>275</v>
      </c>
      <c r="AP2" s="22"/>
      <c r="AQ2" s="22"/>
      <c r="AR2" s="22"/>
      <c r="AS2" s="22"/>
      <c r="AT2" s="22"/>
      <c r="AU2" s="22"/>
      <c r="AV2" s="22"/>
      <c r="AY2" s="89" t="s">
        <v>284</v>
      </c>
      <c r="AZ2" s="22"/>
      <c r="BA2" s="22"/>
      <c r="BB2" s="22"/>
      <c r="BC2" s="22"/>
      <c r="BD2" s="22"/>
      <c r="BE2" s="22"/>
      <c r="BF2" s="22"/>
      <c r="BI2" s="89" t="s">
        <v>296</v>
      </c>
      <c r="BJ2" s="22"/>
      <c r="BK2" s="22"/>
      <c r="BL2" s="22"/>
      <c r="BM2" s="22"/>
      <c r="BN2" s="22"/>
      <c r="BO2" s="22"/>
      <c r="BP2" s="22"/>
      <c r="BS2" s="89" t="s">
        <v>298</v>
      </c>
      <c r="BT2" s="22"/>
      <c r="BU2" s="22"/>
      <c r="BV2" s="22"/>
      <c r="BW2" s="22"/>
      <c r="BX2" s="22"/>
      <c r="BY2" s="22"/>
      <c r="BZ2" s="22"/>
      <c r="CC2" s="408" t="s">
        <v>305</v>
      </c>
      <c r="CD2" s="409"/>
      <c r="CE2" s="409"/>
      <c r="CF2" s="409"/>
      <c r="CG2" s="409"/>
      <c r="CH2" s="409"/>
      <c r="CI2" s="409"/>
      <c r="CJ2" s="409"/>
      <c r="CK2" s="409"/>
      <c r="CM2" s="89" t="s">
        <v>309</v>
      </c>
      <c r="CN2" s="22"/>
      <c r="CO2" s="22"/>
      <c r="CP2" s="22"/>
      <c r="CQ2" s="22"/>
      <c r="CR2" s="22"/>
      <c r="CS2" s="22"/>
      <c r="CT2" s="22"/>
      <c r="CU2" s="22"/>
      <c r="CW2" s="89" t="s">
        <v>310</v>
      </c>
      <c r="CX2" s="22"/>
      <c r="CY2" s="22"/>
      <c r="CZ2" s="22"/>
      <c r="DA2" s="22"/>
      <c r="DB2" s="22"/>
      <c r="DC2" s="22"/>
      <c r="DD2" s="22"/>
      <c r="DE2" s="22"/>
      <c r="DG2" s="89" t="s">
        <v>326</v>
      </c>
      <c r="DH2" s="22"/>
      <c r="DI2" s="22"/>
      <c r="DJ2" s="22"/>
      <c r="DK2" s="22"/>
      <c r="DL2" s="22"/>
      <c r="DM2" s="22"/>
      <c r="DN2" s="22"/>
      <c r="DO2" s="22"/>
    </row>
    <row r="3" spans="1:119" ht="13">
      <c r="A3" s="27" t="s">
        <v>43</v>
      </c>
      <c r="B3" s="26" t="s">
        <v>13</v>
      </c>
      <c r="C3" s="26" t="s">
        <v>14</v>
      </c>
      <c r="D3" s="26" t="s">
        <v>15</v>
      </c>
      <c r="E3" s="27" t="s">
        <v>16</v>
      </c>
      <c r="F3" s="27" t="s">
        <v>17</v>
      </c>
      <c r="G3" s="27" t="s">
        <v>18</v>
      </c>
      <c r="H3" s="27" t="s">
        <v>19</v>
      </c>
      <c r="I3" s="27" t="s">
        <v>318</v>
      </c>
      <c r="K3" s="27" t="s">
        <v>43</v>
      </c>
      <c r="L3" s="26" t="s">
        <v>13</v>
      </c>
      <c r="M3" s="26" t="s">
        <v>14</v>
      </c>
      <c r="N3" s="26" t="s">
        <v>15</v>
      </c>
      <c r="O3" s="27" t="s">
        <v>16</v>
      </c>
      <c r="P3" s="27" t="s">
        <v>17</v>
      </c>
      <c r="Q3" s="27" t="s">
        <v>18</v>
      </c>
      <c r="R3" s="27" t="s">
        <v>19</v>
      </c>
      <c r="S3" s="27" t="s">
        <v>318</v>
      </c>
      <c r="U3" s="27" t="s">
        <v>43</v>
      </c>
      <c r="V3" s="26" t="s">
        <v>13</v>
      </c>
      <c r="W3" s="26" t="s">
        <v>14</v>
      </c>
      <c r="X3" s="26" t="s">
        <v>15</v>
      </c>
      <c r="Y3" s="27" t="s">
        <v>16</v>
      </c>
      <c r="Z3" s="27" t="s">
        <v>17</v>
      </c>
      <c r="AA3" s="27" t="s">
        <v>18</v>
      </c>
      <c r="AB3" s="27" t="s">
        <v>19</v>
      </c>
      <c r="AC3" s="27" t="s">
        <v>318</v>
      </c>
      <c r="AE3" s="27" t="s">
        <v>43</v>
      </c>
      <c r="AF3" s="26" t="s">
        <v>13</v>
      </c>
      <c r="AG3" s="26" t="s">
        <v>14</v>
      </c>
      <c r="AH3" s="26" t="s">
        <v>15</v>
      </c>
      <c r="AI3" s="27" t="s">
        <v>16</v>
      </c>
      <c r="AJ3" s="27" t="s">
        <v>17</v>
      </c>
      <c r="AK3" s="27" t="s">
        <v>18</v>
      </c>
      <c r="AL3" s="27" t="s">
        <v>19</v>
      </c>
      <c r="AM3" s="27" t="s">
        <v>318</v>
      </c>
      <c r="AO3" s="27" t="s">
        <v>43</v>
      </c>
      <c r="AP3" s="26" t="s">
        <v>13</v>
      </c>
      <c r="AQ3" s="26" t="s">
        <v>14</v>
      </c>
      <c r="AR3" s="26" t="s">
        <v>15</v>
      </c>
      <c r="AS3" s="27" t="s">
        <v>16</v>
      </c>
      <c r="AT3" s="27" t="s">
        <v>17</v>
      </c>
      <c r="AU3" s="27" t="s">
        <v>18</v>
      </c>
      <c r="AV3" s="27" t="s">
        <v>19</v>
      </c>
      <c r="AW3" s="27" t="s">
        <v>318</v>
      </c>
      <c r="AY3" s="27" t="s">
        <v>43</v>
      </c>
      <c r="AZ3" s="26" t="s">
        <v>13</v>
      </c>
      <c r="BA3" s="26" t="s">
        <v>14</v>
      </c>
      <c r="BB3" s="26" t="s">
        <v>15</v>
      </c>
      <c r="BC3" s="27" t="s">
        <v>16</v>
      </c>
      <c r="BD3" s="27" t="s">
        <v>17</v>
      </c>
      <c r="BE3" s="27" t="s">
        <v>18</v>
      </c>
      <c r="BF3" s="27" t="s">
        <v>19</v>
      </c>
      <c r="BG3" s="27" t="s">
        <v>318</v>
      </c>
      <c r="BI3" s="27" t="s">
        <v>43</v>
      </c>
      <c r="BJ3" s="26" t="s">
        <v>13</v>
      </c>
      <c r="BK3" s="26" t="s">
        <v>14</v>
      </c>
      <c r="BL3" s="26" t="s">
        <v>15</v>
      </c>
      <c r="BM3" s="27" t="s">
        <v>16</v>
      </c>
      <c r="BN3" s="27" t="s">
        <v>17</v>
      </c>
      <c r="BO3" s="27" t="s">
        <v>18</v>
      </c>
      <c r="BP3" s="27" t="s">
        <v>19</v>
      </c>
      <c r="BQ3" s="27" t="s">
        <v>318</v>
      </c>
      <c r="BS3" s="27" t="s">
        <v>43</v>
      </c>
      <c r="BT3" s="26" t="s">
        <v>13</v>
      </c>
      <c r="BU3" s="26" t="s">
        <v>14</v>
      </c>
      <c r="BV3" s="26" t="s">
        <v>15</v>
      </c>
      <c r="BW3" s="27" t="s">
        <v>16</v>
      </c>
      <c r="BX3" s="27" t="s">
        <v>17</v>
      </c>
      <c r="BY3" s="27" t="s">
        <v>18</v>
      </c>
      <c r="BZ3" s="27" t="s">
        <v>19</v>
      </c>
      <c r="CA3" s="27" t="s">
        <v>318</v>
      </c>
      <c r="CC3" s="27" t="s">
        <v>43</v>
      </c>
      <c r="CD3" s="26" t="s">
        <v>13</v>
      </c>
      <c r="CE3" s="26" t="s">
        <v>14</v>
      </c>
      <c r="CF3" s="26" t="s">
        <v>15</v>
      </c>
      <c r="CG3" s="27" t="s">
        <v>16</v>
      </c>
      <c r="CH3" s="27" t="s">
        <v>17</v>
      </c>
      <c r="CI3" s="27" t="s">
        <v>18</v>
      </c>
      <c r="CJ3" s="27" t="s">
        <v>19</v>
      </c>
      <c r="CK3" s="27" t="s">
        <v>318</v>
      </c>
      <c r="CM3" s="27" t="s">
        <v>43</v>
      </c>
      <c r="CN3" s="26" t="s">
        <v>13</v>
      </c>
      <c r="CO3" s="26" t="s">
        <v>14</v>
      </c>
      <c r="CP3" s="26" t="s">
        <v>15</v>
      </c>
      <c r="CQ3" s="27" t="s">
        <v>16</v>
      </c>
      <c r="CR3" s="27" t="s">
        <v>17</v>
      </c>
      <c r="CS3" s="27" t="s">
        <v>18</v>
      </c>
      <c r="CT3" s="27" t="s">
        <v>19</v>
      </c>
      <c r="CU3" s="27" t="s">
        <v>318</v>
      </c>
      <c r="CW3" s="27" t="s">
        <v>43</v>
      </c>
      <c r="CX3" s="26" t="s">
        <v>13</v>
      </c>
      <c r="CY3" s="26" t="s">
        <v>14</v>
      </c>
      <c r="CZ3" s="26" t="s">
        <v>15</v>
      </c>
      <c r="DA3" s="27" t="s">
        <v>16</v>
      </c>
      <c r="DB3" s="27" t="s">
        <v>17</v>
      </c>
      <c r="DC3" s="27" t="s">
        <v>18</v>
      </c>
      <c r="DD3" s="27" t="s">
        <v>19</v>
      </c>
      <c r="DE3" s="27" t="s">
        <v>318</v>
      </c>
      <c r="DG3" s="27" t="s">
        <v>43</v>
      </c>
      <c r="DH3" s="26" t="s">
        <v>13</v>
      </c>
      <c r="DI3" s="26" t="s">
        <v>14</v>
      </c>
      <c r="DJ3" s="26" t="s">
        <v>15</v>
      </c>
      <c r="DK3" s="27" t="s">
        <v>16</v>
      </c>
      <c r="DL3" s="27" t="s">
        <v>17</v>
      </c>
      <c r="DM3" s="27" t="s">
        <v>18</v>
      </c>
      <c r="DN3" s="27" t="s">
        <v>19</v>
      </c>
      <c r="DO3" s="27" t="s">
        <v>318</v>
      </c>
    </row>
    <row r="4" spans="1:119" ht="13">
      <c r="A4" s="22">
        <v>0</v>
      </c>
      <c r="B4" s="92">
        <f>B80/B$111</f>
        <v>6.446024163546045E-2</v>
      </c>
      <c r="C4" s="92">
        <f t="shared" ref="C4:H4" si="0">C80/C$111</f>
        <v>7.307900349666295E-2</v>
      </c>
      <c r="D4" s="92">
        <f t="shared" si="0"/>
        <v>6.7925343647689304E-2</v>
      </c>
      <c r="E4" s="92">
        <f t="shared" si="0"/>
        <v>6.4459871986984676E-2</v>
      </c>
      <c r="F4" s="92">
        <f t="shared" si="0"/>
        <v>7.7970308568206123E-2</v>
      </c>
      <c r="G4" s="92">
        <f t="shared" si="0"/>
        <v>6.051058678968483E-2</v>
      </c>
      <c r="H4" s="92">
        <f t="shared" si="0"/>
        <v>0.34029449874891726</v>
      </c>
      <c r="I4" s="92">
        <f t="shared" ref="I4:I34" si="1">I80/I$111</f>
        <v>5.5838268751301635E-2</v>
      </c>
      <c r="K4" s="22">
        <v>0</v>
      </c>
      <c r="L4" s="92">
        <f t="shared" ref="L4:L23" si="2">L80/L$111</f>
        <v>7.4882214461582247E-2</v>
      </c>
      <c r="M4" s="92">
        <f t="shared" ref="M4:R4" si="3">M80/M$111</f>
        <v>9.3560257390833013E-2</v>
      </c>
      <c r="N4" s="92">
        <f t="shared" si="3"/>
        <v>5.8174114163686778E-2</v>
      </c>
      <c r="O4" s="92">
        <f t="shared" si="3"/>
        <v>6.1847093332418482E-3</v>
      </c>
      <c r="P4" s="92">
        <f t="shared" si="3"/>
        <v>0.10461530939988806</v>
      </c>
      <c r="Q4" s="92">
        <f t="shared" si="3"/>
        <v>0.12437428662542624</v>
      </c>
      <c r="R4" s="92">
        <f t="shared" si="3"/>
        <v>0.33408635504645323</v>
      </c>
      <c r="S4" s="92">
        <f t="shared" ref="S4:S34" si="4">S80/S$111</f>
        <v>8.0835013938392458E-2</v>
      </c>
      <c r="U4" s="22">
        <v>0</v>
      </c>
      <c r="V4" s="92">
        <f>V80/V$111</f>
        <v>5.7932418159602442E-2</v>
      </c>
      <c r="W4" s="92">
        <f t="shared" ref="V4:AB19" si="5">W80/W$111</f>
        <v>6.010332965042265E-2</v>
      </c>
      <c r="X4" s="92">
        <f t="shared" si="5"/>
        <v>3.706908935163683E-2</v>
      </c>
      <c r="Y4" s="92">
        <f t="shared" si="5"/>
        <v>0.14700452004046655</v>
      </c>
      <c r="Z4" s="92">
        <f t="shared" si="5"/>
        <v>4.5639725116033251E-2</v>
      </c>
      <c r="AA4" s="92">
        <f t="shared" si="5"/>
        <v>3.4161081732248341E-2</v>
      </c>
      <c r="AB4" s="92">
        <f t="shared" si="5"/>
        <v>0.19435414084243513</v>
      </c>
      <c r="AC4" s="92">
        <f t="shared" ref="AC4:AC34" si="6">AC80/AC$111</f>
        <v>4.6069350079940723E-2</v>
      </c>
      <c r="AE4" s="22">
        <v>0</v>
      </c>
      <c r="AF4" s="92">
        <f t="shared" ref="AF4:AL4" si="7">AF80/AF$111</f>
        <v>9.1922968003249936E-2</v>
      </c>
      <c r="AG4" s="92">
        <f t="shared" si="7"/>
        <v>0.10516721237595657</v>
      </c>
      <c r="AH4" s="92">
        <f t="shared" si="7"/>
        <v>0.11718077430665154</v>
      </c>
      <c r="AI4" s="92">
        <f t="shared" si="7"/>
        <v>0.15633579414029314</v>
      </c>
      <c r="AJ4" s="92">
        <f t="shared" si="7"/>
        <v>0.11016696367324377</v>
      </c>
      <c r="AK4" s="92">
        <f t="shared" si="7"/>
        <v>0.10175024998357771</v>
      </c>
      <c r="AL4" s="92">
        <f t="shared" si="7"/>
        <v>0.25192328057159585</v>
      </c>
      <c r="AM4" s="92">
        <f t="shared" ref="AM4:AM34" si="8">AM80/AM$111</f>
        <v>8.3417470443805916E-2</v>
      </c>
      <c r="AO4" s="22">
        <v>0</v>
      </c>
      <c r="AP4" s="92">
        <f t="shared" ref="AP4:AV4" si="9">AP80/AP$111</f>
        <v>9.2665172660514786E-2</v>
      </c>
      <c r="AQ4" s="92">
        <f t="shared" si="9"/>
        <v>0.10574183007097845</v>
      </c>
      <c r="AR4" s="92">
        <f t="shared" si="9"/>
        <v>0.11544652208872948</v>
      </c>
      <c r="AS4" s="92">
        <f t="shared" si="9"/>
        <v>0.14432229837243696</v>
      </c>
      <c r="AT4" s="92">
        <f t="shared" si="9"/>
        <v>0.11091645453644702</v>
      </c>
      <c r="AU4" s="92">
        <f t="shared" si="9"/>
        <v>0.10180607989119417</v>
      </c>
      <c r="AV4" s="92">
        <f t="shared" si="9"/>
        <v>0.25309887957708493</v>
      </c>
      <c r="AW4" s="92">
        <f t="shared" ref="AW4:AW34" si="10">AW80/AW$111</f>
        <v>8.2505266062805435E-2</v>
      </c>
      <c r="AY4" s="22">
        <v>0</v>
      </c>
      <c r="AZ4" s="92">
        <f t="shared" ref="AZ4:BF4" si="11">AZ80/AZ$111</f>
        <v>9.1874357993621342E-2</v>
      </c>
      <c r="BA4" s="92">
        <f t="shared" si="11"/>
        <v>0.10386099735095336</v>
      </c>
      <c r="BB4" s="92">
        <f t="shared" si="11"/>
        <v>0.11162661572227811</v>
      </c>
      <c r="BC4" s="92">
        <f t="shared" si="11"/>
        <v>0.13208646866760643</v>
      </c>
      <c r="BD4" s="92">
        <f t="shared" si="11"/>
        <v>0.10712075500446284</v>
      </c>
      <c r="BE4" s="92">
        <f t="shared" si="11"/>
        <v>0.10092887442507129</v>
      </c>
      <c r="BF4" s="92">
        <f t="shared" si="11"/>
        <v>0.25306385066628972</v>
      </c>
      <c r="BG4" s="92">
        <f t="shared" ref="BG4:BG34" si="12">BG80/BG$111</f>
        <v>8.1136988104144922E-2</v>
      </c>
      <c r="BI4" s="22">
        <v>0</v>
      </c>
      <c r="BJ4" s="92">
        <f t="shared" ref="BJ4:BP4" si="13">BJ80/BJ$111</f>
        <v>8.9122329201031331E-2</v>
      </c>
      <c r="BK4" s="92">
        <f t="shared" si="13"/>
        <v>0.10111119346998224</v>
      </c>
      <c r="BL4" s="92">
        <f t="shared" si="13"/>
        <v>0.10906695030002941</v>
      </c>
      <c r="BM4" s="92">
        <f t="shared" si="13"/>
        <v>0.12079140218997093</v>
      </c>
      <c r="BN4" s="92">
        <f t="shared" si="13"/>
        <v>0.1031465427367874</v>
      </c>
      <c r="BO4" s="92">
        <f t="shared" si="13"/>
        <v>0.10149543169722273</v>
      </c>
      <c r="BP4" s="92">
        <f t="shared" si="13"/>
        <v>0.2490222380786038</v>
      </c>
      <c r="BQ4" s="92">
        <f t="shared" ref="BQ4:BQ34" si="14">BQ80/BQ$111</f>
        <v>8.2170642949917341E-2</v>
      </c>
      <c r="BS4" s="22">
        <v>0</v>
      </c>
      <c r="BT4" s="92">
        <f t="shared" ref="BT4:BZ4" si="15">BT80/BT$111</f>
        <v>7.8784478989629453E-2</v>
      </c>
      <c r="BU4" s="92">
        <f t="shared" si="15"/>
        <v>7.8640242593168305E-2</v>
      </c>
      <c r="BV4" s="92">
        <f t="shared" si="15"/>
        <v>9.5895318359180595E-2</v>
      </c>
      <c r="BW4" s="92">
        <f t="shared" si="15"/>
        <v>3.6290059789773309E-2</v>
      </c>
      <c r="BX4" s="92">
        <f t="shared" si="15"/>
        <v>0.12237768286572741</v>
      </c>
      <c r="BY4" s="92">
        <f t="shared" si="15"/>
        <v>9.7224657850376636E-2</v>
      </c>
      <c r="BZ4" s="92">
        <f t="shared" si="15"/>
        <v>0.24460379582132663</v>
      </c>
      <c r="CA4" s="92">
        <f t="shared" ref="CA4:CA34" si="16">CA80/CA$111</f>
        <v>7.9478262637971614E-2</v>
      </c>
      <c r="CC4" s="22">
        <v>0</v>
      </c>
      <c r="CD4" s="92">
        <f t="shared" ref="CD4:CJ4" si="17">CD80/CD$111</f>
        <v>7.9848709680524224E-2</v>
      </c>
      <c r="CE4" s="92">
        <f t="shared" si="17"/>
        <v>0.11944306945867091</v>
      </c>
      <c r="CF4" s="92">
        <f t="shared" si="17"/>
        <v>6.685034348920596E-2</v>
      </c>
      <c r="CG4" s="92">
        <f t="shared" si="17"/>
        <v>8.6597920261301156E-2</v>
      </c>
      <c r="CH4" s="92">
        <f t="shared" si="17"/>
        <v>0.14807223046017454</v>
      </c>
      <c r="CI4" s="92">
        <f t="shared" si="17"/>
        <v>0.1167168113090896</v>
      </c>
      <c r="CJ4" s="92">
        <f t="shared" si="17"/>
        <v>0.34033401683643377</v>
      </c>
      <c r="CK4" s="92">
        <f t="shared" ref="CK4:CK34" si="18">CK80/CK$111</f>
        <v>9.1225741035900157E-2</v>
      </c>
      <c r="CM4" s="22">
        <v>0</v>
      </c>
      <c r="CN4" s="92">
        <f t="shared" ref="CN4:CT4" si="19">CN80/CN$111</f>
        <v>7.7523817663679828E-2</v>
      </c>
      <c r="CO4" s="92">
        <f t="shared" si="19"/>
        <v>7.7282832337685153E-2</v>
      </c>
      <c r="CP4" s="92">
        <f t="shared" si="19"/>
        <v>9.1245764208397251E-2</v>
      </c>
      <c r="CQ4" s="92">
        <f t="shared" si="19"/>
        <v>6.1400599530746509E-2</v>
      </c>
      <c r="CR4" s="92">
        <f t="shared" si="19"/>
        <v>0.12993567463532962</v>
      </c>
      <c r="CS4" s="92">
        <f t="shared" si="19"/>
        <v>9.2162721149646437E-2</v>
      </c>
      <c r="CT4" s="92">
        <f t="shared" si="19"/>
        <v>0.24012319763123319</v>
      </c>
      <c r="CU4" s="92">
        <f t="shared" ref="CU4:CU34" si="20">CU80/CU$111</f>
        <v>7.5512871733721787E-2</v>
      </c>
      <c r="CW4" s="22">
        <v>0</v>
      </c>
      <c r="CX4" s="92">
        <f t="shared" ref="CX4:DD4" si="21">CX80/CX$111</f>
        <v>7.6187053309931863E-2</v>
      </c>
      <c r="CY4" s="92">
        <f t="shared" si="21"/>
        <v>7.740398348172281E-2</v>
      </c>
      <c r="CZ4" s="92">
        <f t="shared" si="21"/>
        <v>9.0173631444577129E-2</v>
      </c>
      <c r="DA4" s="92">
        <f t="shared" si="21"/>
        <v>6.9622475961973657E-2</v>
      </c>
      <c r="DB4" s="92">
        <f t="shared" si="21"/>
        <v>0.12462496541726022</v>
      </c>
      <c r="DC4" s="92">
        <f t="shared" si="21"/>
        <v>8.834000443752324E-2</v>
      </c>
      <c r="DD4" s="92">
        <f t="shared" si="21"/>
        <v>0.23583513076014812</v>
      </c>
      <c r="DE4" s="92">
        <f t="shared" ref="DE4:DE34" si="22">DE80/DE$111</f>
        <v>7.3108155226779215E-2</v>
      </c>
      <c r="DG4" s="22">
        <v>0</v>
      </c>
      <c r="DH4" s="92">
        <f t="shared" ref="DH4:DO19" si="23">DH80/DH$111</f>
        <v>7.4972676537709962E-2</v>
      </c>
      <c r="DI4" s="92">
        <f t="shared" si="23"/>
        <v>7.4625727276212805E-2</v>
      </c>
      <c r="DJ4" s="92">
        <f t="shared" si="23"/>
        <v>9.1633962455377721E-2</v>
      </c>
      <c r="DK4" s="92">
        <f t="shared" si="23"/>
        <v>8.0075712969142676E-2</v>
      </c>
      <c r="DL4" s="92">
        <f t="shared" si="23"/>
        <v>0.11800701247251938</v>
      </c>
      <c r="DM4" s="92">
        <f t="shared" si="23"/>
        <v>9.0990461747709056E-2</v>
      </c>
      <c r="DN4" s="92">
        <f t="shared" si="23"/>
        <v>0.23320460155622286</v>
      </c>
      <c r="DO4" s="92">
        <f t="shared" si="23"/>
        <v>7.594634080702295E-2</v>
      </c>
    </row>
    <row r="5" spans="1:119" ht="13">
      <c r="A5" s="22">
        <v>1</v>
      </c>
      <c r="B5" s="93">
        <f t="shared" ref="B5:H5" si="24">B81/B$111</f>
        <v>8.4711811363604742E-2</v>
      </c>
      <c r="C5" s="93">
        <f t="shared" si="24"/>
        <v>9.3955251556756256E-2</v>
      </c>
      <c r="D5" s="93">
        <f t="shared" si="24"/>
        <v>0.12283872805542934</v>
      </c>
      <c r="E5" s="93">
        <f t="shared" si="24"/>
        <v>8.4711325582119038E-2</v>
      </c>
      <c r="F5" s="93">
        <f t="shared" si="24"/>
        <v>9.5951508150952339E-2</v>
      </c>
      <c r="G5" s="93">
        <f t="shared" si="24"/>
        <v>0.1110448752732041</v>
      </c>
      <c r="H5" s="93">
        <f t="shared" si="24"/>
        <v>0.2119945359853142</v>
      </c>
      <c r="I5" s="93">
        <f t="shared" si="1"/>
        <v>0.10036211550807533</v>
      </c>
      <c r="K5" s="22">
        <v>1</v>
      </c>
      <c r="L5" s="93">
        <f t="shared" si="2"/>
        <v>7.3459545846794191E-2</v>
      </c>
      <c r="M5" s="93">
        <f t="shared" ref="M5:R14" si="25">M81/M$111</f>
        <v>9.5374772272530994E-2</v>
      </c>
      <c r="N5" s="93">
        <f t="shared" si="25"/>
        <v>8.2968543150975543E-2</v>
      </c>
      <c r="O5" s="93">
        <f t="shared" si="25"/>
        <v>0.12286095339382816</v>
      </c>
      <c r="P5" s="93">
        <f t="shared" si="25"/>
        <v>0.13378458341691998</v>
      </c>
      <c r="Q5" s="93">
        <f t="shared" si="25"/>
        <v>0.10954144655168022</v>
      </c>
      <c r="R5" s="93">
        <f t="shared" si="25"/>
        <v>0.16924615260074458</v>
      </c>
      <c r="S5" s="93">
        <f t="shared" si="4"/>
        <v>9.2113490244480484E-2</v>
      </c>
      <c r="U5" s="22">
        <v>1</v>
      </c>
      <c r="V5" s="93">
        <f t="shared" si="5"/>
        <v>5.1780061228993153E-2</v>
      </c>
      <c r="W5" s="93">
        <f t="shared" si="5"/>
        <v>4.5169576542672556E-2</v>
      </c>
      <c r="X5" s="93">
        <f t="shared" si="5"/>
        <v>3.3393025057304924E-2</v>
      </c>
      <c r="Y5" s="93">
        <f t="shared" si="5"/>
        <v>9.5678861700169565E-2</v>
      </c>
      <c r="Z5" s="93">
        <f t="shared" si="5"/>
        <v>4.1149357375187434E-2</v>
      </c>
      <c r="AA5" s="93">
        <f t="shared" si="5"/>
        <v>4.1094495547955398E-2</v>
      </c>
      <c r="AB5" s="93">
        <f t="shared" si="5"/>
        <v>0.11242913097133046</v>
      </c>
      <c r="AC5" s="93">
        <f t="shared" si="6"/>
        <v>5.1143485877390475E-2</v>
      </c>
      <c r="AE5" s="22">
        <v>1</v>
      </c>
      <c r="AF5" s="93">
        <f t="shared" ref="AF5:AL5" si="26">AF81/AF$111</f>
        <v>8.8924094307123933E-2</v>
      </c>
      <c r="AG5" s="93">
        <f t="shared" si="26"/>
        <v>9.8153085617822211E-2</v>
      </c>
      <c r="AH5" s="93">
        <f t="shared" si="26"/>
        <v>0.10769704744410546</v>
      </c>
      <c r="AI5" s="93">
        <f t="shared" si="26"/>
        <v>0.14998254426503391</v>
      </c>
      <c r="AJ5" s="93">
        <f t="shared" si="26"/>
        <v>0.10195056675981848</v>
      </c>
      <c r="AK5" s="93">
        <f t="shared" si="26"/>
        <v>9.2435861877686848E-2</v>
      </c>
      <c r="AL5" s="93">
        <f t="shared" si="26"/>
        <v>0.13083584427024533</v>
      </c>
      <c r="AM5" s="93">
        <f t="shared" si="8"/>
        <v>7.4004990195923645E-2</v>
      </c>
      <c r="AO5" s="22">
        <v>1</v>
      </c>
      <c r="AP5" s="93">
        <f t="shared" ref="AP5:AV5" si="27">AP81/AP$111</f>
        <v>8.8414111677619978E-2</v>
      </c>
      <c r="AQ5" s="93">
        <f t="shared" si="27"/>
        <v>0.10000035951110865</v>
      </c>
      <c r="AR5" s="93">
        <f t="shared" si="27"/>
        <v>0.10963992425282305</v>
      </c>
      <c r="AS5" s="93">
        <f t="shared" si="27"/>
        <v>0.13823593700038408</v>
      </c>
      <c r="AT5" s="93">
        <f t="shared" si="27"/>
        <v>0.10393641720315937</v>
      </c>
      <c r="AU5" s="93">
        <f t="shared" si="27"/>
        <v>9.7354295812799821E-2</v>
      </c>
      <c r="AV5" s="93">
        <f t="shared" si="27"/>
        <v>0.13329774682160292</v>
      </c>
      <c r="AW5" s="93">
        <f t="shared" si="10"/>
        <v>7.7143095794149588E-2</v>
      </c>
      <c r="AY5" s="22">
        <v>1</v>
      </c>
      <c r="AZ5" s="93">
        <f t="shared" ref="AZ5:BF5" si="28">AZ81/AZ$111</f>
        <v>8.8894217943619569E-2</v>
      </c>
      <c r="BA5" s="93">
        <f t="shared" si="28"/>
        <v>0.10066221892875267</v>
      </c>
      <c r="BB5" s="93">
        <f t="shared" si="28"/>
        <v>0.10943189387485013</v>
      </c>
      <c r="BC5" s="93">
        <f t="shared" si="28"/>
        <v>0.12845994759656526</v>
      </c>
      <c r="BD5" s="93">
        <f t="shared" si="28"/>
        <v>0.10510332835662713</v>
      </c>
      <c r="BE5" s="93">
        <f t="shared" si="28"/>
        <v>9.8097669327680589E-2</v>
      </c>
      <c r="BF5" s="93">
        <f t="shared" si="28"/>
        <v>0.13513039976648661</v>
      </c>
      <c r="BG5" s="93">
        <f t="shared" si="12"/>
        <v>7.7171740357118962E-2</v>
      </c>
      <c r="BI5" s="22">
        <v>1</v>
      </c>
      <c r="BJ5" s="93">
        <f t="shared" ref="BJ5:BP5" si="29">BJ81/BJ$111</f>
        <v>8.8660512181707701E-2</v>
      </c>
      <c r="BK5" s="93">
        <f t="shared" si="29"/>
        <v>9.9206946098944593E-2</v>
      </c>
      <c r="BL5" s="93">
        <f t="shared" si="29"/>
        <v>0.10530251603605435</v>
      </c>
      <c r="BM5" s="93">
        <f t="shared" si="29"/>
        <v>0.1196144079705644</v>
      </c>
      <c r="BN5" s="93">
        <f t="shared" si="29"/>
        <v>0.10120396322508909</v>
      </c>
      <c r="BO5" s="93">
        <f t="shared" si="29"/>
        <v>9.7057231666906676E-2</v>
      </c>
      <c r="BP5" s="93">
        <f t="shared" si="29"/>
        <v>0.13484511848962502</v>
      </c>
      <c r="BQ5" s="93">
        <f t="shared" si="14"/>
        <v>7.6830220458012702E-2</v>
      </c>
      <c r="BS5" s="22">
        <v>1</v>
      </c>
      <c r="BT5" s="93">
        <f t="shared" ref="BT5:BZ5" si="30">BT81/BT$111</f>
        <v>7.7287672219198272E-2</v>
      </c>
      <c r="BU5" s="93">
        <f t="shared" si="30"/>
        <v>7.7159195143557679E-2</v>
      </c>
      <c r="BV5" s="93">
        <f t="shared" si="30"/>
        <v>8.9970406282710358E-2</v>
      </c>
      <c r="BW5" s="93">
        <f t="shared" si="30"/>
        <v>1.1866864649048046E-2</v>
      </c>
      <c r="BX5" s="93">
        <f t="shared" si="30"/>
        <v>0.1004958130076657</v>
      </c>
      <c r="BY5" s="93">
        <f t="shared" si="30"/>
        <v>8.9874103528530425E-2</v>
      </c>
      <c r="BZ5" s="93">
        <f t="shared" si="30"/>
        <v>0.1306129209158475</v>
      </c>
      <c r="CA5" s="93">
        <f t="shared" si="16"/>
        <v>7.1792271047186176E-2</v>
      </c>
      <c r="CC5" s="22">
        <v>1</v>
      </c>
      <c r="CD5" s="93">
        <f t="shared" ref="CD5:CJ5" si="31">CD81/CD$111</f>
        <v>8.1946992340850913E-2</v>
      </c>
      <c r="CE5" s="93">
        <f t="shared" si="31"/>
        <v>0.11951423902862314</v>
      </c>
      <c r="CF5" s="93">
        <f t="shared" si="31"/>
        <v>8.7267529386041862E-2</v>
      </c>
      <c r="CG5" s="93">
        <f t="shared" si="31"/>
        <v>5.820830945867795E-2</v>
      </c>
      <c r="CH5" s="93">
        <f t="shared" si="31"/>
        <v>0.13166322304885611</v>
      </c>
      <c r="CI5" s="93">
        <f t="shared" si="31"/>
        <v>8.6168664516888913E-2</v>
      </c>
      <c r="CJ5" s="93">
        <f t="shared" si="31"/>
        <v>0.16082363189584489</v>
      </c>
      <c r="CK5" s="93">
        <f t="shared" si="18"/>
        <v>9.0776714764344416E-2</v>
      </c>
      <c r="CM5" s="22">
        <v>1</v>
      </c>
      <c r="CN5" s="93">
        <f t="shared" ref="CN5:CT5" si="32">CN81/CN$111</f>
        <v>7.6050961885018892E-2</v>
      </c>
      <c r="CO5" s="93">
        <f t="shared" si="32"/>
        <v>7.7134717358282687E-2</v>
      </c>
      <c r="CP5" s="93">
        <f t="shared" si="32"/>
        <v>9.2630801182167405E-2</v>
      </c>
      <c r="CQ5" s="93">
        <f t="shared" si="32"/>
        <v>3.4935757568532864E-2</v>
      </c>
      <c r="CR5" s="93">
        <f t="shared" si="32"/>
        <v>0.1120354100295137</v>
      </c>
      <c r="CS5" s="93">
        <f t="shared" si="32"/>
        <v>9.415750810270393E-2</v>
      </c>
      <c r="CT5" s="93">
        <f t="shared" si="32"/>
        <v>0.12822038234099301</v>
      </c>
      <c r="CU5" s="93">
        <f t="shared" si="20"/>
        <v>7.5646822912674896E-2</v>
      </c>
      <c r="CW5" s="22">
        <v>1</v>
      </c>
      <c r="CX5" s="93">
        <f t="shared" ref="CX5:DD5" si="33">CX81/CX$111</f>
        <v>7.4739594385585639E-2</v>
      </c>
      <c r="CY5" s="93">
        <f t="shared" si="33"/>
        <v>7.4636801183109613E-2</v>
      </c>
      <c r="CZ5" s="93">
        <f t="shared" si="33"/>
        <v>8.978196364948586E-2</v>
      </c>
      <c r="DA5" s="93">
        <f t="shared" si="33"/>
        <v>5.9762268837280044E-2</v>
      </c>
      <c r="DB5" s="93">
        <f t="shared" si="33"/>
        <v>0.11973042266518927</v>
      </c>
      <c r="DC5" s="93">
        <f t="shared" si="33"/>
        <v>8.882442371991961E-2</v>
      </c>
      <c r="DD5" s="93">
        <f t="shared" si="33"/>
        <v>0.12806506897280559</v>
      </c>
      <c r="DE5" s="93">
        <f t="shared" si="22"/>
        <v>7.2041660265021942E-2</v>
      </c>
      <c r="DG5" s="22">
        <v>1</v>
      </c>
      <c r="DH5" s="93">
        <f t="shared" ref="DH5:DN5" si="34">DH81/DH$111</f>
        <v>7.4816363209076781E-2</v>
      </c>
      <c r="DI5" s="93">
        <f t="shared" si="34"/>
        <v>7.4527791105253857E-2</v>
      </c>
      <c r="DJ5" s="93">
        <f t="shared" si="34"/>
        <v>8.7726876668055523E-2</v>
      </c>
      <c r="DK5" s="93">
        <f t="shared" si="34"/>
        <v>6.628025337019966E-2</v>
      </c>
      <c r="DL5" s="93">
        <f t="shared" si="34"/>
        <v>0.1145260348999516</v>
      </c>
      <c r="DM5" s="93">
        <f t="shared" si="34"/>
        <v>8.534021412627063E-2</v>
      </c>
      <c r="DN5" s="93">
        <f t="shared" si="34"/>
        <v>0.12667300790919156</v>
      </c>
      <c r="DO5" s="93">
        <f t="shared" si="23"/>
        <v>6.9633513375644704E-2</v>
      </c>
    </row>
    <row r="6" spans="1:119" ht="13">
      <c r="A6" s="22">
        <v>2</v>
      </c>
      <c r="B6" s="93">
        <f t="shared" ref="B6:H6" si="35">B82/B$111</f>
        <v>8.2939497526763717E-2</v>
      </c>
      <c r="C6" s="93">
        <f t="shared" si="35"/>
        <v>9.0718994845826975E-2</v>
      </c>
      <c r="D6" s="93">
        <f t="shared" si="35"/>
        <v>0.11148311821945588</v>
      </c>
      <c r="E6" s="93">
        <f t="shared" si="35"/>
        <v>8.2939021908645244E-2</v>
      </c>
      <c r="F6" s="93">
        <f t="shared" si="35"/>
        <v>8.7538414255635966E-2</v>
      </c>
      <c r="G6" s="93">
        <f t="shared" si="35"/>
        <v>0.1042814298137071</v>
      </c>
      <c r="H6" s="93">
        <f t="shared" si="35"/>
        <v>0.12889087728348941</v>
      </c>
      <c r="I6" s="93">
        <f t="shared" si="1"/>
        <v>8.9656835944123506E-2</v>
      </c>
      <c r="K6" s="22">
        <v>2</v>
      </c>
      <c r="L6" s="93">
        <f t="shared" si="2"/>
        <v>7.6717491589467016E-2</v>
      </c>
      <c r="M6" s="93">
        <f t="shared" si="25"/>
        <v>9.9149824903003655E-2</v>
      </c>
      <c r="N6" s="93">
        <f t="shared" si="25"/>
        <v>6.400298598494529E-2</v>
      </c>
      <c r="O6" s="93">
        <f t="shared" si="25"/>
        <v>9.0589138377618061E-2</v>
      </c>
      <c r="P6" s="93">
        <f t="shared" si="25"/>
        <v>0.11510064360391656</v>
      </c>
      <c r="Q6" s="93">
        <f t="shared" si="25"/>
        <v>0.10056964147170769</v>
      </c>
      <c r="R6" s="93">
        <f t="shared" si="25"/>
        <v>0.11074906913236558</v>
      </c>
      <c r="S6" s="93">
        <f t="shared" si="4"/>
        <v>8.1818382268657036E-2</v>
      </c>
      <c r="U6" s="22">
        <v>2</v>
      </c>
      <c r="V6" s="93">
        <f t="shared" si="5"/>
        <v>6.800781537323336E-2</v>
      </c>
      <c r="W6" s="93">
        <f t="shared" si="5"/>
        <v>7.7341673802894528E-2</v>
      </c>
      <c r="X6" s="93">
        <f t="shared" si="5"/>
        <v>6.6598514698352609E-2</v>
      </c>
      <c r="Y6" s="93">
        <f t="shared" si="5"/>
        <v>9.5034737801781184E-3</v>
      </c>
      <c r="Z6" s="93">
        <f t="shared" si="5"/>
        <v>9.9470184884408647E-2</v>
      </c>
      <c r="AA6" s="93">
        <f t="shared" si="5"/>
        <v>6.719062779323097E-2</v>
      </c>
      <c r="AB6" s="93">
        <f t="shared" si="5"/>
        <v>0.15180864777559641</v>
      </c>
      <c r="AC6" s="93">
        <f t="shared" si="6"/>
        <v>7.2339629761711988E-2</v>
      </c>
      <c r="AE6" s="22">
        <v>2</v>
      </c>
      <c r="AF6" s="93">
        <f t="shared" ref="AF6:AL6" si="36">AF82/AF$111</f>
        <v>8.3384906536608072E-2</v>
      </c>
      <c r="AG6" s="93">
        <f t="shared" si="36"/>
        <v>8.9879720511242114E-2</v>
      </c>
      <c r="AH6" s="93">
        <f t="shared" si="36"/>
        <v>9.6655170449221908E-2</v>
      </c>
      <c r="AI6" s="93">
        <f t="shared" si="36"/>
        <v>0.14132418089561474</v>
      </c>
      <c r="AJ6" s="93">
        <f t="shared" si="36"/>
        <v>9.4944135013527317E-2</v>
      </c>
      <c r="AK6" s="93">
        <f t="shared" si="36"/>
        <v>8.4140749877745238E-2</v>
      </c>
      <c r="AL6" s="93">
        <f t="shared" si="36"/>
        <v>9.3414914507224278E-2</v>
      </c>
      <c r="AM6" s="93">
        <f t="shared" si="8"/>
        <v>6.3807261130833889E-2</v>
      </c>
      <c r="AO6" s="22">
        <v>2</v>
      </c>
      <c r="AP6" s="93">
        <f t="shared" ref="AP6:AV6" si="37">AP82/AP$111</f>
        <v>8.5345123430662029E-2</v>
      </c>
      <c r="AQ6" s="93">
        <f t="shared" si="37"/>
        <v>9.2951128216198109E-2</v>
      </c>
      <c r="AR6" s="93">
        <f t="shared" si="37"/>
        <v>0.10051495382493805</v>
      </c>
      <c r="AS6" s="93">
        <f t="shared" si="37"/>
        <v>0.13206936129057781</v>
      </c>
      <c r="AT6" s="93">
        <f t="shared" si="37"/>
        <v>9.5712421146885426E-2</v>
      </c>
      <c r="AU6" s="93">
        <f t="shared" si="37"/>
        <v>9.0789813023973279E-2</v>
      </c>
      <c r="AV6" s="93">
        <f t="shared" si="37"/>
        <v>9.6652352299103392E-2</v>
      </c>
      <c r="AW6" s="93">
        <f t="shared" si="10"/>
        <v>6.8108491069218194E-2</v>
      </c>
      <c r="AY6" s="22">
        <v>2</v>
      </c>
      <c r="AZ6" s="93">
        <f t="shared" ref="AZ6:BF6" si="38">AZ82/AZ$111</f>
        <v>8.4616778860431091E-2</v>
      </c>
      <c r="BA6" s="93">
        <f t="shared" si="38"/>
        <v>9.4843065372702998E-2</v>
      </c>
      <c r="BB6" s="93">
        <f t="shared" si="38"/>
        <v>0.10400939277161614</v>
      </c>
      <c r="BC6" s="93">
        <f t="shared" si="38"/>
        <v>0.12249133123136388</v>
      </c>
      <c r="BD6" s="93">
        <f t="shared" si="38"/>
        <v>9.8053109165307892E-2</v>
      </c>
      <c r="BE6" s="93">
        <f t="shared" si="38"/>
        <v>9.6473046945869251E-2</v>
      </c>
      <c r="BF6" s="93">
        <f t="shared" si="38"/>
        <v>9.6638975603669228E-2</v>
      </c>
      <c r="BG6" s="93">
        <f t="shared" si="12"/>
        <v>7.2064575981025086E-2</v>
      </c>
      <c r="BI6" s="22">
        <v>2</v>
      </c>
      <c r="BJ6" s="93">
        <f t="shared" ref="BJ6:BP6" si="39">BJ82/BJ$111</f>
        <v>8.5599951746823333E-2</v>
      </c>
      <c r="BK6" s="93">
        <f t="shared" si="39"/>
        <v>9.5853656418569744E-2</v>
      </c>
      <c r="BL6" s="93">
        <f t="shared" si="39"/>
        <v>0.10500682627533535</v>
      </c>
      <c r="BM6" s="93">
        <f t="shared" si="39"/>
        <v>0.11601736951431683</v>
      </c>
      <c r="BN6" s="93">
        <f t="shared" si="39"/>
        <v>9.902093413213825E-2</v>
      </c>
      <c r="BO6" s="93">
        <f t="shared" si="39"/>
        <v>9.7095527159294245E-2</v>
      </c>
      <c r="BP6" s="93">
        <f t="shared" si="39"/>
        <v>9.9191349367313011E-2</v>
      </c>
      <c r="BQ6" s="93">
        <f t="shared" si="14"/>
        <v>7.3050124098881342E-2</v>
      </c>
      <c r="BS6" s="22">
        <v>2</v>
      </c>
      <c r="BT6" s="93">
        <f t="shared" ref="BT6:BZ6" si="40">BT82/BT$111</f>
        <v>6.5746659767420904E-2</v>
      </c>
      <c r="BU6" s="93">
        <f t="shared" si="40"/>
        <v>9.4688425654656017E-2</v>
      </c>
      <c r="BV6" s="93">
        <f t="shared" si="40"/>
        <v>9.5210693769796531E-2</v>
      </c>
      <c r="BW6" s="93">
        <f t="shared" si="40"/>
        <v>2.3237179688805985E-3</v>
      </c>
      <c r="BX6" s="93">
        <f t="shared" si="40"/>
        <v>0.10215902247478913</v>
      </c>
      <c r="BY6" s="93">
        <f t="shared" si="40"/>
        <v>9.9315650190553231E-2</v>
      </c>
      <c r="BZ6" s="93">
        <f t="shared" si="40"/>
        <v>7.6142510201440139E-2</v>
      </c>
      <c r="CA6" s="93">
        <f t="shared" si="16"/>
        <v>0.10173706968869638</v>
      </c>
      <c r="CC6" s="22">
        <v>2</v>
      </c>
      <c r="CD6" s="93">
        <f t="shared" ref="CD6:CJ6" si="41">CD82/CD$111</f>
        <v>8.7311863457113587E-2</v>
      </c>
      <c r="CE6" s="93">
        <f t="shared" si="41"/>
        <v>0.10785381958956559</v>
      </c>
      <c r="CF6" s="93">
        <f t="shared" si="41"/>
        <v>7.5222823353260984E-2</v>
      </c>
      <c r="CG6" s="93">
        <f t="shared" si="41"/>
        <v>7.7014180461148843E-2</v>
      </c>
      <c r="CH6" s="93">
        <f t="shared" si="41"/>
        <v>0.11993881324520794</v>
      </c>
      <c r="CI6" s="93">
        <f t="shared" si="41"/>
        <v>8.2269035025991963E-2</v>
      </c>
      <c r="CJ6" s="93">
        <f t="shared" si="41"/>
        <v>0.10464568913357986</v>
      </c>
      <c r="CK6" s="93">
        <f t="shared" si="18"/>
        <v>8.3037908019426343E-2</v>
      </c>
      <c r="CM6" s="22">
        <v>2</v>
      </c>
      <c r="CN6" s="93">
        <f t="shared" ref="CN6:CT6" si="42">CN82/CN$111</f>
        <v>7.4459847613180766E-2</v>
      </c>
      <c r="CO6" s="93">
        <f t="shared" si="42"/>
        <v>7.419170868366573E-2</v>
      </c>
      <c r="CP6" s="93">
        <f t="shared" si="42"/>
        <v>8.7041615153551452E-2</v>
      </c>
      <c r="CQ6" s="93">
        <f t="shared" si="42"/>
        <v>1.1794773328247132E-2</v>
      </c>
      <c r="CR6" s="93">
        <f t="shared" si="42"/>
        <v>9.0718957447932277E-2</v>
      </c>
      <c r="CS6" s="93">
        <f t="shared" si="42"/>
        <v>8.9509790320022514E-2</v>
      </c>
      <c r="CT6" s="93">
        <f t="shared" si="42"/>
        <v>9.7013035356428357E-2</v>
      </c>
      <c r="CU6" s="93">
        <f t="shared" si="20"/>
        <v>6.9486816560984363E-2</v>
      </c>
      <c r="CW6" s="22">
        <v>2</v>
      </c>
      <c r="CX6" s="93">
        <f t="shared" ref="CX6:DD6" si="43">CX82/CX$111</f>
        <v>7.3175916131547364E-2</v>
      </c>
      <c r="CY6" s="93">
        <f t="shared" si="43"/>
        <v>7.4308014079227047E-2</v>
      </c>
      <c r="CZ6" s="93">
        <f t="shared" si="43"/>
        <v>9.1285343009007938E-2</v>
      </c>
      <c r="DA6" s="93">
        <f t="shared" si="43"/>
        <v>3.3435395126378414E-2</v>
      </c>
      <c r="DB6" s="93">
        <f t="shared" si="43"/>
        <v>0.10219273285432759</v>
      </c>
      <c r="DC6" s="93">
        <f t="shared" si="43"/>
        <v>9.3481617466885547E-2</v>
      </c>
      <c r="DD6" s="93">
        <f t="shared" si="43"/>
        <v>9.528059806141044E-2</v>
      </c>
      <c r="DE6" s="93">
        <f t="shared" si="22"/>
        <v>7.3455345359585686E-2</v>
      </c>
      <c r="DG6" s="22">
        <v>2</v>
      </c>
      <c r="DH6" s="486">
        <f t="shared" ref="DH6:DN6" si="44">DH82/DH$111</f>
        <v>7.3251078821892246E-2</v>
      </c>
      <c r="DI6" s="93">
        <f t="shared" si="44"/>
        <v>7.2920182756416013E-2</v>
      </c>
      <c r="DJ6" s="93">
        <f t="shared" si="44"/>
        <v>8.7480539352034287E-2</v>
      </c>
      <c r="DK6" s="93">
        <f t="shared" si="44"/>
        <v>5.6481430793972012E-2</v>
      </c>
      <c r="DL6" s="93">
        <f t="shared" si="44"/>
        <v>0.10836149886780491</v>
      </c>
      <c r="DM6" s="93">
        <f t="shared" si="44"/>
        <v>8.8371274747140113E-2</v>
      </c>
      <c r="DN6" s="93">
        <f t="shared" si="44"/>
        <v>9.4217828511512836E-2</v>
      </c>
      <c r="DO6" s="93">
        <f t="shared" si="23"/>
        <v>6.9885694067425244E-2</v>
      </c>
    </row>
    <row r="7" spans="1:119" ht="13">
      <c r="A7" s="22">
        <v>3</v>
      </c>
      <c r="B7" s="93">
        <f t="shared" ref="B7:H7" si="45">B83/B$111</f>
        <v>8.1047432755000967E-2</v>
      </c>
      <c r="C7" s="93">
        <f t="shared" si="45"/>
        <v>8.6166948457806064E-2</v>
      </c>
      <c r="D7" s="93">
        <f t="shared" si="45"/>
        <v>0.10148003570566935</v>
      </c>
      <c r="E7" s="93">
        <f t="shared" si="45"/>
        <v>8.1046967986963758E-2</v>
      </c>
      <c r="F7" s="93">
        <f t="shared" si="45"/>
        <v>7.9233792724876864E-2</v>
      </c>
      <c r="G7" s="93">
        <f t="shared" si="45"/>
        <v>9.9162567489885167E-2</v>
      </c>
      <c r="H7" s="93">
        <f t="shared" si="45"/>
        <v>8.6043677992486467E-2</v>
      </c>
      <c r="I7" s="93">
        <f t="shared" si="1"/>
        <v>8.0667094944468692E-2</v>
      </c>
      <c r="K7" s="22">
        <v>3</v>
      </c>
      <c r="L7" s="93">
        <f t="shared" si="2"/>
        <v>7.7310097104921316E-2</v>
      </c>
      <c r="M7" s="93">
        <f t="shared" si="25"/>
        <v>9.7893163588024093E-2</v>
      </c>
      <c r="N7" s="93">
        <f t="shared" si="25"/>
        <v>8.3991423535354381E-2</v>
      </c>
      <c r="O7" s="93">
        <f t="shared" si="25"/>
        <v>5.8047583923701053E-2</v>
      </c>
      <c r="P7" s="93">
        <f t="shared" si="25"/>
        <v>0.10240977582243126</v>
      </c>
      <c r="Q7" s="93">
        <f t="shared" si="25"/>
        <v>7.4994155920052999E-2</v>
      </c>
      <c r="R7" s="93">
        <f t="shared" si="25"/>
        <v>7.9168241988899019E-2</v>
      </c>
      <c r="S7" s="93">
        <f t="shared" si="4"/>
        <v>7.7927496380719732E-2</v>
      </c>
      <c r="U7" s="22">
        <v>3</v>
      </c>
      <c r="V7" s="93">
        <f t="shared" si="5"/>
        <v>7.2497870125121669E-2</v>
      </c>
      <c r="W7" s="93">
        <f t="shared" si="5"/>
        <v>8.0265461399884719E-2</v>
      </c>
      <c r="X7" s="93">
        <f t="shared" si="5"/>
        <v>6.2864903116983117E-2</v>
      </c>
      <c r="Y7" s="93">
        <f t="shared" si="5"/>
        <v>6.6333392335552899E-3</v>
      </c>
      <c r="Z7" s="93">
        <f t="shared" si="5"/>
        <v>8.8978534981297236E-2</v>
      </c>
      <c r="AA7" s="93">
        <f t="shared" si="5"/>
        <v>0.13426948919091136</v>
      </c>
      <c r="AB7" s="93">
        <f t="shared" si="5"/>
        <v>0.11144993114302575</v>
      </c>
      <c r="AC7" s="93">
        <f t="shared" si="6"/>
        <v>7.3624673003598554E-2</v>
      </c>
      <c r="AE7" s="22">
        <v>3</v>
      </c>
      <c r="AF7" s="93">
        <f t="shared" ref="AF7:AL7" si="46">AF83/AF$111</f>
        <v>7.7887856677278766E-2</v>
      </c>
      <c r="AG7" s="93">
        <f t="shared" si="46"/>
        <v>8.4104218515343429E-2</v>
      </c>
      <c r="AH7" s="93">
        <f t="shared" si="46"/>
        <v>8.738808333763104E-2</v>
      </c>
      <c r="AI7" s="93">
        <f t="shared" si="46"/>
        <v>0.132705670802374</v>
      </c>
      <c r="AJ7" s="93">
        <f t="shared" si="46"/>
        <v>8.7959590926559125E-2</v>
      </c>
      <c r="AK7" s="93">
        <f t="shared" si="46"/>
        <v>8.0923734937120906E-2</v>
      </c>
      <c r="AL7" s="93">
        <f t="shared" si="46"/>
        <v>6.9166647429280623E-2</v>
      </c>
      <c r="AM7" s="93">
        <f t="shared" si="8"/>
        <v>5.6657478101190858E-2</v>
      </c>
      <c r="AO7" s="22">
        <v>3</v>
      </c>
      <c r="AP7" s="93">
        <f t="shared" ref="AP7:AV7" si="47">AP83/AP$111</f>
        <v>7.9823972382274413E-2</v>
      </c>
      <c r="AQ7" s="93">
        <f t="shared" si="47"/>
        <v>8.5931908283401665E-2</v>
      </c>
      <c r="AR7" s="93">
        <f t="shared" si="47"/>
        <v>9.1365864610611067E-2</v>
      </c>
      <c r="AS7" s="93">
        <f t="shared" si="47"/>
        <v>0.12372360313980039</v>
      </c>
      <c r="AT7" s="93">
        <f t="shared" si="47"/>
        <v>8.8730472500951049E-2</v>
      </c>
      <c r="AU7" s="93">
        <f t="shared" si="47"/>
        <v>8.2654973625406677E-2</v>
      </c>
      <c r="AV7" s="93">
        <f t="shared" si="47"/>
        <v>7.0647570208199478E-2</v>
      </c>
      <c r="AW7" s="93">
        <f t="shared" si="10"/>
        <v>5.9520486935535001E-2</v>
      </c>
      <c r="AY7" s="22">
        <v>3</v>
      </c>
      <c r="AZ7" s="93">
        <f t="shared" ref="AZ7:BF7" si="48">AZ83/AZ$111</f>
        <v>8.1505215943216927E-2</v>
      </c>
      <c r="BA7" s="93">
        <f t="shared" si="48"/>
        <v>8.7805877164826199E-2</v>
      </c>
      <c r="BB7" s="93">
        <f t="shared" si="48"/>
        <v>9.6837235885099751E-2</v>
      </c>
      <c r="BC7" s="93">
        <f t="shared" si="48"/>
        <v>0.11755954049328332</v>
      </c>
      <c r="BD7" s="93">
        <f t="shared" si="48"/>
        <v>9.1017102585021797E-2</v>
      </c>
      <c r="BE7" s="93">
        <f t="shared" si="48"/>
        <v>9.0084972577782613E-2</v>
      </c>
      <c r="BF7" s="93">
        <f t="shared" si="48"/>
        <v>7.4111782376145713E-2</v>
      </c>
      <c r="BG7" s="93">
        <f t="shared" si="12"/>
        <v>6.4610042210701837E-2</v>
      </c>
      <c r="BI7" s="22">
        <v>3</v>
      </c>
      <c r="BJ7" s="93">
        <f t="shared" ref="BJ7:BP7" si="49">BJ83/BJ$111</f>
        <v>8.1290936105535214E-2</v>
      </c>
      <c r="BK7" s="93">
        <f t="shared" si="49"/>
        <v>8.9986232973811045E-2</v>
      </c>
      <c r="BL7" s="93">
        <f t="shared" si="49"/>
        <v>9.9722279332440766E-2</v>
      </c>
      <c r="BM7" s="93">
        <f t="shared" si="49"/>
        <v>0.11123164275001664</v>
      </c>
      <c r="BN7" s="93">
        <f t="shared" si="49"/>
        <v>9.1972269774671919E-2</v>
      </c>
      <c r="BO7" s="93">
        <f t="shared" si="49"/>
        <v>9.5856274832915894E-2</v>
      </c>
      <c r="BP7" s="93">
        <f t="shared" si="49"/>
        <v>7.4982478119062404E-2</v>
      </c>
      <c r="BQ7" s="93">
        <f t="shared" si="14"/>
        <v>6.8107884897800383E-2</v>
      </c>
      <c r="BS7" s="22">
        <v>3</v>
      </c>
      <c r="BT7" s="93">
        <f t="shared" ref="BT7:BZ7" si="50">BT83/BT$111</f>
        <v>7.2732235651153929E-2</v>
      </c>
      <c r="BU7" s="93">
        <f t="shared" si="50"/>
        <v>8.8655240314319275E-2</v>
      </c>
      <c r="BV7" s="93">
        <f t="shared" si="50"/>
        <v>8.9392949931901208E-2</v>
      </c>
      <c r="BW7" s="93">
        <f t="shared" si="50"/>
        <v>1.2488893686631737E-2</v>
      </c>
      <c r="BX7" s="93">
        <f t="shared" si="50"/>
        <v>8.4737674444413644E-2</v>
      </c>
      <c r="BY7" s="93">
        <f t="shared" si="50"/>
        <v>9.6655566479025776E-2</v>
      </c>
      <c r="BZ7" s="93">
        <f t="shared" si="50"/>
        <v>5.8936734040451522E-2</v>
      </c>
      <c r="CA7" s="93">
        <f t="shared" si="16"/>
        <v>9.2369118676353695E-2</v>
      </c>
      <c r="CC7" s="22">
        <v>3</v>
      </c>
      <c r="CD7" s="93">
        <f t="shared" ref="CD7:CJ7" si="51">CD83/CD$111</f>
        <v>9.2237895884328513E-2</v>
      </c>
      <c r="CE7" s="93">
        <f t="shared" si="51"/>
        <v>0.10303286111610283</v>
      </c>
      <c r="CF7" s="93">
        <f t="shared" si="51"/>
        <v>7.9359334372757842E-2</v>
      </c>
      <c r="CG7" s="93">
        <f t="shared" si="51"/>
        <v>8.8803599273180073E-2</v>
      </c>
      <c r="CH7" s="93">
        <f t="shared" si="51"/>
        <v>0.10295335024449512</v>
      </c>
      <c r="CI7" s="93">
        <f t="shared" si="51"/>
        <v>7.4421566543847795E-2</v>
      </c>
      <c r="CJ7" s="93">
        <f t="shared" si="51"/>
        <v>7.4448965599284683E-2</v>
      </c>
      <c r="CK7" s="93">
        <f t="shared" si="18"/>
        <v>8.7268854338826155E-2</v>
      </c>
      <c r="CM7" s="22">
        <v>3</v>
      </c>
      <c r="CN7" s="93">
        <f t="shared" ref="CN7:CT7" si="52">CN83/CN$111</f>
        <v>6.3059728870902845E-2</v>
      </c>
      <c r="CO7" s="93">
        <f t="shared" si="52"/>
        <v>9.2371923252572236E-2</v>
      </c>
      <c r="CP7" s="93">
        <f t="shared" si="52"/>
        <v>9.3806197902007532E-2</v>
      </c>
      <c r="CQ7" s="93">
        <f t="shared" si="52"/>
        <v>2.3051407994679925E-3</v>
      </c>
      <c r="CR7" s="93">
        <f t="shared" si="52"/>
        <v>9.3445853070342116E-2</v>
      </c>
      <c r="CS7" s="93">
        <f t="shared" si="52"/>
        <v>9.9491471223721054E-2</v>
      </c>
      <c r="CT7" s="93">
        <f t="shared" si="52"/>
        <v>5.8821429724828032E-2</v>
      </c>
      <c r="CU7" s="93">
        <f t="shared" si="20"/>
        <v>9.7178481815663992E-2</v>
      </c>
      <c r="CW7" s="22">
        <v>3</v>
      </c>
      <c r="CX7" s="93">
        <f t="shared" ref="CX7:DD7" si="53">CX83/CX$111</f>
        <v>7.271855994043265E-2</v>
      </c>
      <c r="CY7" s="93">
        <f t="shared" si="53"/>
        <v>7.2513111572872158E-2</v>
      </c>
      <c r="CZ7" s="93">
        <f t="shared" si="53"/>
        <v>8.5707453375466716E-2</v>
      </c>
      <c r="DA7" s="93">
        <f t="shared" si="53"/>
        <v>1.0501922300740284E-2</v>
      </c>
      <c r="DB7" s="93">
        <f t="shared" si="53"/>
        <v>8.2698181596933415E-2</v>
      </c>
      <c r="DC7" s="93">
        <f t="shared" si="53"/>
        <v>9.0750348788086757E-2</v>
      </c>
      <c r="DD7" s="93">
        <f t="shared" si="53"/>
        <v>7.4772955495966728E-2</v>
      </c>
      <c r="DE7" s="93">
        <f t="shared" si="22"/>
        <v>6.6207133537573015E-2</v>
      </c>
      <c r="DG7" s="22">
        <v>3</v>
      </c>
      <c r="DH7" s="93">
        <f t="shared" ref="DH7:DN7" si="54">DH83/DH$111</f>
        <v>7.1580031976114164E-2</v>
      </c>
      <c r="DI7" s="93">
        <f t="shared" si="54"/>
        <v>7.1158803174211055E-2</v>
      </c>
      <c r="DJ7" s="93">
        <f t="shared" si="54"/>
        <v>8.8907096344635714E-2</v>
      </c>
      <c r="DK7" s="93">
        <f t="shared" si="54"/>
        <v>3.2880902246793985E-2</v>
      </c>
      <c r="DL7" s="93">
        <f t="shared" si="54"/>
        <v>9.372766996322697E-2</v>
      </c>
      <c r="DM7" s="93">
        <f t="shared" si="54"/>
        <v>9.3473123445828671E-2</v>
      </c>
      <c r="DN7" s="93">
        <f t="shared" si="54"/>
        <v>7.3870636944796175E-2</v>
      </c>
      <c r="DO7" s="93">
        <f t="shared" si="23"/>
        <v>6.998403068699155E-2</v>
      </c>
    </row>
    <row r="8" spans="1:119" ht="13">
      <c r="A8" s="22">
        <v>4</v>
      </c>
      <c r="B8" s="93">
        <f t="shared" ref="B8:H8" si="55">B84/B$111</f>
        <v>7.7940148988716026E-2</v>
      </c>
      <c r="C8" s="93">
        <f t="shared" si="55"/>
        <v>8.156713387261412E-2</v>
      </c>
      <c r="D8" s="93">
        <f t="shared" si="55"/>
        <v>8.777869793344234E-2</v>
      </c>
      <c r="E8" s="93">
        <f t="shared" si="55"/>
        <v>7.7939702039456382E-2</v>
      </c>
      <c r="F8" s="93">
        <f t="shared" si="55"/>
        <v>7.2297074189017055E-2</v>
      </c>
      <c r="G8" s="93">
        <f t="shared" si="55"/>
        <v>8.6309906639078907E-2</v>
      </c>
      <c r="H8" s="93">
        <f t="shared" si="55"/>
        <v>6.0104161543734692E-2</v>
      </c>
      <c r="I8" s="93">
        <f t="shared" si="1"/>
        <v>7.2274377311326132E-2</v>
      </c>
      <c r="K8" s="22">
        <v>4</v>
      </c>
      <c r="L8" s="93">
        <f t="shared" si="2"/>
        <v>7.9978379590832233E-2</v>
      </c>
      <c r="M8" s="93">
        <f t="shared" si="25"/>
        <v>8.8630438932513961E-2</v>
      </c>
      <c r="N8" s="93">
        <f t="shared" si="25"/>
        <v>6.734887474130688E-2</v>
      </c>
      <c r="O8" s="93">
        <f t="shared" si="25"/>
        <v>7.6436394668679339E-2</v>
      </c>
      <c r="P8" s="93">
        <f t="shared" si="25"/>
        <v>9.2171343696778846E-2</v>
      </c>
      <c r="Q8" s="93">
        <f t="shared" si="25"/>
        <v>6.5313004593013951E-2</v>
      </c>
      <c r="R8" s="93">
        <f t="shared" si="25"/>
        <v>5.859501368445913E-2</v>
      </c>
      <c r="S8" s="93">
        <f t="shared" si="4"/>
        <v>6.9734497848552693E-2</v>
      </c>
      <c r="U8" s="22">
        <v>4</v>
      </c>
      <c r="V8" s="93">
        <f t="shared" si="5"/>
        <v>6.8357200548161606E-2</v>
      </c>
      <c r="W8" s="93">
        <f t="shared" si="5"/>
        <v>8.0452954084532069E-2</v>
      </c>
      <c r="X8" s="93">
        <f t="shared" si="5"/>
        <v>8.3831503658615011E-2</v>
      </c>
      <c r="Y8" s="93">
        <f t="shared" si="5"/>
        <v>0.11775676697632054</v>
      </c>
      <c r="Z8" s="93">
        <f t="shared" si="5"/>
        <v>0.1124691793737745</v>
      </c>
      <c r="AA8" s="93">
        <f t="shared" si="5"/>
        <v>0.11050486208591567</v>
      </c>
      <c r="AB8" s="93">
        <f t="shared" si="5"/>
        <v>9.0812099566771998E-2</v>
      </c>
      <c r="AC8" s="93">
        <f t="shared" si="6"/>
        <v>8.0788974620436604E-2</v>
      </c>
      <c r="AE8" s="22">
        <v>4</v>
      </c>
      <c r="AF8" s="93">
        <f t="shared" ref="AF8:AL8" si="56">AF84/AF$111</f>
        <v>4.675183541144351E-2</v>
      </c>
      <c r="AG8" s="93">
        <f t="shared" si="56"/>
        <v>5.4961249605037392E-2</v>
      </c>
      <c r="AH8" s="93">
        <f t="shared" si="56"/>
        <v>4.7005155702058148E-2</v>
      </c>
      <c r="AI8" s="93">
        <f t="shared" si="56"/>
        <v>7.9979786418322318E-2</v>
      </c>
      <c r="AJ8" s="93">
        <f t="shared" si="56"/>
        <v>5.821449230307018E-2</v>
      </c>
      <c r="AK8" s="93">
        <f t="shared" si="56"/>
        <v>4.7572057310103708E-2</v>
      </c>
      <c r="AL8" s="93">
        <f t="shared" si="56"/>
        <v>4.7875807832804033E-2</v>
      </c>
      <c r="AM8" s="93">
        <f t="shared" si="8"/>
        <v>4.1447152371065672E-2</v>
      </c>
      <c r="AO8" s="22">
        <v>4</v>
      </c>
      <c r="AP8" s="93">
        <f t="shared" ref="AP8:AV8" si="57">AP84/AP$111</f>
        <v>7.4373939336168024E-2</v>
      </c>
      <c r="AQ8" s="93">
        <f t="shared" si="57"/>
        <v>7.898959246602269E-2</v>
      </c>
      <c r="AR8" s="93">
        <f t="shared" si="57"/>
        <v>7.9387694949845364E-2</v>
      </c>
      <c r="AS8" s="93">
        <f t="shared" si="57"/>
        <v>0.116518496023717</v>
      </c>
      <c r="AT8" s="93">
        <f t="shared" si="57"/>
        <v>8.1814578820087053E-2</v>
      </c>
      <c r="AU8" s="93">
        <f t="shared" si="57"/>
        <v>7.2983845157660585E-2</v>
      </c>
      <c r="AV8" s="93">
        <f t="shared" si="57"/>
        <v>5.5113689701570275E-2</v>
      </c>
      <c r="AW8" s="93">
        <f t="shared" si="10"/>
        <v>5.2723972880139976E-2</v>
      </c>
      <c r="AY8" s="22">
        <v>4</v>
      </c>
      <c r="AZ8" s="93">
        <f t="shared" ref="AZ8:BF8" si="58">AZ84/AZ$111</f>
        <v>7.6043574796235636E-2</v>
      </c>
      <c r="BA8" s="93">
        <f t="shared" si="58"/>
        <v>7.9685620252444592E-2</v>
      </c>
      <c r="BB8" s="93">
        <f t="shared" si="58"/>
        <v>8.15584634272042E-2</v>
      </c>
      <c r="BC8" s="93">
        <f t="shared" si="58"/>
        <v>0.10945529388227089</v>
      </c>
      <c r="BD8" s="93">
        <f t="shared" si="58"/>
        <v>8.290682128153587E-2</v>
      </c>
      <c r="BE8" s="93">
        <f t="shared" si="58"/>
        <v>7.6738572408153141E-2</v>
      </c>
      <c r="BF8" s="93">
        <f t="shared" si="58"/>
        <v>5.7109918759876185E-2</v>
      </c>
      <c r="BG8" s="93">
        <f t="shared" si="12"/>
        <v>5.5196738582749309E-2</v>
      </c>
      <c r="BI8" s="22">
        <v>4</v>
      </c>
      <c r="BJ8" s="93">
        <f t="shared" ref="BJ8:BP8" si="59">BJ84/BJ$111</f>
        <v>7.8141946328089074E-2</v>
      </c>
      <c r="BK8" s="93">
        <f t="shared" si="59"/>
        <v>8.2972461915827952E-2</v>
      </c>
      <c r="BL8" s="93">
        <f t="shared" si="59"/>
        <v>8.6175084639543945E-2</v>
      </c>
      <c r="BM8" s="93">
        <f t="shared" si="59"/>
        <v>0.10536555602586513</v>
      </c>
      <c r="BN8" s="93">
        <f t="shared" si="59"/>
        <v>8.4982612384830625E-2</v>
      </c>
      <c r="BO8" s="93">
        <f t="shared" si="59"/>
        <v>8.2251728357113182E-2</v>
      </c>
      <c r="BP8" s="93">
        <f t="shared" si="59"/>
        <v>5.9808268540235528E-2</v>
      </c>
      <c r="BQ8" s="93">
        <f t="shared" si="14"/>
        <v>5.9837131841934336E-2</v>
      </c>
      <c r="BS8" s="22">
        <v>4</v>
      </c>
      <c r="BT8" s="93">
        <f t="shared" ref="BT8:BZ8" si="60">BT84/BT$111</f>
        <v>7.4490092543387607E-2</v>
      </c>
      <c r="BU8" s="93">
        <f t="shared" si="60"/>
        <v>8.0210089111418983E-2</v>
      </c>
      <c r="BV8" s="93">
        <f t="shared" si="60"/>
        <v>8.4146217619471164E-2</v>
      </c>
      <c r="BW8" s="93">
        <f t="shared" si="60"/>
        <v>0.25470730287756371</v>
      </c>
      <c r="BX8" s="93">
        <f t="shared" si="60"/>
        <v>6.6706678787265564E-2</v>
      </c>
      <c r="BY8" s="93">
        <f t="shared" si="60"/>
        <v>9.697316967818409E-2</v>
      </c>
      <c r="BZ8" s="93">
        <f t="shared" si="60"/>
        <v>4.8675686170321489E-2</v>
      </c>
      <c r="CA8" s="93">
        <f t="shared" si="16"/>
        <v>8.3625673016792995E-2</v>
      </c>
      <c r="CC8" s="22">
        <v>4</v>
      </c>
      <c r="CD8" s="93">
        <f t="shared" ref="CD8:CJ8" si="61">CD84/CD$111</f>
        <v>8.6594917563147134E-2</v>
      </c>
      <c r="CE8" s="93">
        <f t="shared" si="61"/>
        <v>9.0575574647121182E-2</v>
      </c>
      <c r="CF8" s="93">
        <f t="shared" si="61"/>
        <v>5.9484531081942411E-2</v>
      </c>
      <c r="CG8" s="93">
        <f t="shared" si="61"/>
        <v>5.8724702548573378E-2</v>
      </c>
      <c r="CH8" s="93">
        <f t="shared" si="61"/>
        <v>0.12340755296624831</v>
      </c>
      <c r="CI8" s="93">
        <f t="shared" si="61"/>
        <v>8.4258631559012906E-2</v>
      </c>
      <c r="CJ8" s="93">
        <f t="shared" si="61"/>
        <v>5.5710406174808796E-2</v>
      </c>
      <c r="CK8" s="93">
        <f t="shared" si="18"/>
        <v>7.0975688728269343E-2</v>
      </c>
      <c r="CM8" s="22">
        <v>4</v>
      </c>
      <c r="CN8" s="93">
        <f t="shared" ref="CN8:CT8" si="62">CN84/CN$111</f>
        <v>6.9788368363380399E-2</v>
      </c>
      <c r="CO8" s="93">
        <f t="shared" si="62"/>
        <v>8.5044318830081303E-2</v>
      </c>
      <c r="CP8" s="93">
        <f t="shared" si="62"/>
        <v>8.3302301156844422E-2</v>
      </c>
      <c r="CQ8" s="93">
        <f t="shared" si="62"/>
        <v>1.1242159417618169E-2</v>
      </c>
      <c r="CR8" s="93">
        <f t="shared" si="62"/>
        <v>7.6588826523448006E-2</v>
      </c>
      <c r="CS8" s="93">
        <f t="shared" si="62"/>
        <v>8.9051691336322805E-2</v>
      </c>
      <c r="CT8" s="93">
        <f t="shared" si="62"/>
        <v>4.7423779114534027E-2</v>
      </c>
      <c r="CU8" s="93">
        <f t="shared" si="20"/>
        <v>8.8281507009555546E-2</v>
      </c>
      <c r="CW8" s="22">
        <v>4</v>
      </c>
      <c r="CX8" s="93">
        <f t="shared" ref="CX8:DD8" si="63">CX84/CX$111</f>
        <v>6.1472325204964144E-2</v>
      </c>
      <c r="CY8" s="93">
        <f t="shared" si="63"/>
        <v>8.7611283914459354E-2</v>
      </c>
      <c r="CZ8" s="93">
        <f t="shared" si="63"/>
        <v>8.7262913870689449E-2</v>
      </c>
      <c r="DA8" s="93">
        <f t="shared" si="63"/>
        <v>2.2763475199742904E-3</v>
      </c>
      <c r="DB8" s="93">
        <f t="shared" si="63"/>
        <v>8.403968131477646E-2</v>
      </c>
      <c r="DC8" s="93">
        <f t="shared" si="63"/>
        <v>9.1348049671311021E-2</v>
      </c>
      <c r="DD8" s="93">
        <f t="shared" si="63"/>
        <v>4.7366334683843866E-2</v>
      </c>
      <c r="DE8" s="93">
        <f t="shared" si="22"/>
        <v>9.4405689730426193E-2</v>
      </c>
      <c r="DG8" s="22">
        <v>4</v>
      </c>
      <c r="DH8" s="93">
        <f t="shared" ref="DH8:DN8" si="64">DH84/DH$111</f>
        <v>6.981908704053158E-2</v>
      </c>
      <c r="DI8" s="93">
        <f t="shared" si="64"/>
        <v>6.9257631561672389E-2</v>
      </c>
      <c r="DJ8" s="93">
        <f t="shared" si="64"/>
        <v>7.8766004887332333E-2</v>
      </c>
      <c r="DK8" s="93">
        <f t="shared" si="64"/>
        <v>1.0308856201662732E-2</v>
      </c>
      <c r="DL8" s="93">
        <f t="shared" si="64"/>
        <v>7.485006687257087E-2</v>
      </c>
      <c r="DM8" s="93">
        <f t="shared" si="64"/>
        <v>8.3448544776081005E-2</v>
      </c>
      <c r="DN8" s="93">
        <f t="shared" si="64"/>
        <v>6.0428512025164582E-2</v>
      </c>
      <c r="DO8" s="93">
        <f t="shared" si="23"/>
        <v>6.4254670749713888E-2</v>
      </c>
    </row>
    <row r="9" spans="1:119" ht="13">
      <c r="A9" s="22">
        <v>5</v>
      </c>
      <c r="B9" s="93">
        <f t="shared" ref="B9:H9" si="65">B85/B$111</f>
        <v>7.5874023703095289E-2</v>
      </c>
      <c r="C9" s="93">
        <f t="shared" si="65"/>
        <v>7.5839510606317564E-2</v>
      </c>
      <c r="D9" s="93">
        <f t="shared" si="65"/>
        <v>8.5581628273198485E-2</v>
      </c>
      <c r="E9" s="93">
        <f t="shared" si="65"/>
        <v>7.5873588602070191E-2</v>
      </c>
      <c r="F9" s="93">
        <f t="shared" si="65"/>
        <v>6.5511471114692993E-2</v>
      </c>
      <c r="G9" s="93">
        <f t="shared" si="65"/>
        <v>7.8946526170939307E-2</v>
      </c>
      <c r="H9" s="93">
        <f t="shared" si="65"/>
        <v>4.2505698373140811E-2</v>
      </c>
      <c r="I9" s="93">
        <f t="shared" si="1"/>
        <v>6.5024944541993493E-2</v>
      </c>
      <c r="K9" s="22">
        <v>5</v>
      </c>
      <c r="L9" s="93">
        <f t="shared" si="2"/>
        <v>8.2307263882874585E-2</v>
      </c>
      <c r="M9" s="93">
        <f t="shared" si="25"/>
        <v>8.3891367037160255E-2</v>
      </c>
      <c r="N9" s="93">
        <f t="shared" si="25"/>
        <v>7.8280060112178543E-2</v>
      </c>
      <c r="O9" s="93">
        <f t="shared" si="25"/>
        <v>8.6811821363020403E-2</v>
      </c>
      <c r="P9" s="93">
        <f t="shared" si="25"/>
        <v>7.9080774332221465E-2</v>
      </c>
      <c r="Q9" s="93">
        <f t="shared" si="25"/>
        <v>5.6197682858375585E-2</v>
      </c>
      <c r="R9" s="93">
        <f t="shared" si="25"/>
        <v>4.549055610112826E-2</v>
      </c>
      <c r="S9" s="93">
        <f t="shared" si="4"/>
        <v>7.2563981884338019E-2</v>
      </c>
      <c r="U9" s="22">
        <v>5</v>
      </c>
      <c r="V9" s="93">
        <f t="shared" si="5"/>
        <v>6.8839769852112057E-2</v>
      </c>
      <c r="W9" s="93">
        <f t="shared" si="5"/>
        <v>8.2631477872254583E-2</v>
      </c>
      <c r="X9" s="93">
        <f t="shared" si="5"/>
        <v>6.8550451697733078E-2</v>
      </c>
      <c r="Y9" s="93">
        <f t="shared" si="5"/>
        <v>8.1882241370827405E-2</v>
      </c>
      <c r="Z9" s="93">
        <f t="shared" si="5"/>
        <v>9.6089526162950814E-2</v>
      </c>
      <c r="AA9" s="93">
        <f t="shared" si="5"/>
        <v>9.6822396162528551E-2</v>
      </c>
      <c r="AB9" s="93">
        <f t="shared" si="5"/>
        <v>7.0748649343967074E-2</v>
      </c>
      <c r="AC9" s="93">
        <f t="shared" si="6"/>
        <v>7.0842552488851004E-2</v>
      </c>
      <c r="AE9" s="22">
        <v>5</v>
      </c>
      <c r="AF9" s="93">
        <f t="shared" ref="AF9:AL9" si="66">AF85/AF$111</f>
        <v>5.1201545717730355E-2</v>
      </c>
      <c r="AG9" s="93">
        <f t="shared" si="66"/>
        <v>4.6544926917755886E-2</v>
      </c>
      <c r="AH9" s="93">
        <f t="shared" si="66"/>
        <v>3.4107485177907862E-2</v>
      </c>
      <c r="AI9" s="93">
        <f t="shared" si="66"/>
        <v>7.4786187173302779E-2</v>
      </c>
      <c r="AJ9" s="93">
        <f t="shared" si="66"/>
        <v>3.3246202529506858E-2</v>
      </c>
      <c r="AK9" s="93">
        <f t="shared" si="66"/>
        <v>3.1009641702369913E-2</v>
      </c>
      <c r="AL9" s="93">
        <f t="shared" si="66"/>
        <v>3.8130331275116232E-2</v>
      </c>
      <c r="AM9" s="93">
        <f t="shared" si="8"/>
        <v>4.1033933732492679E-2</v>
      </c>
      <c r="AO9" s="22">
        <v>5</v>
      </c>
      <c r="AP9" s="93">
        <f t="shared" ref="AP9:AV9" si="67">AP85/AP$111</f>
        <v>4.5251469471321276E-2</v>
      </c>
      <c r="AQ9" s="93">
        <f t="shared" si="67"/>
        <v>5.0746165306021329E-2</v>
      </c>
      <c r="AR9" s="93">
        <f t="shared" si="67"/>
        <v>4.7751206914714205E-2</v>
      </c>
      <c r="AS9" s="93">
        <f t="shared" si="67"/>
        <v>6.9880792668945368E-2</v>
      </c>
      <c r="AT9" s="93">
        <f t="shared" si="67"/>
        <v>5.4057273324436293E-2</v>
      </c>
      <c r="AU9" s="93">
        <f t="shared" si="67"/>
        <v>4.4988652003651541E-2</v>
      </c>
      <c r="AV9" s="93">
        <f t="shared" si="67"/>
        <v>3.9199156231535651E-2</v>
      </c>
      <c r="AW9" s="93">
        <f t="shared" si="10"/>
        <v>3.8914633090889834E-2</v>
      </c>
      <c r="AY9" s="22">
        <v>5</v>
      </c>
      <c r="AZ9" s="93">
        <f t="shared" ref="AZ9:BF9" si="68">AZ85/AZ$111</f>
        <v>7.0662829398195834E-2</v>
      </c>
      <c r="BA9" s="93">
        <f t="shared" si="68"/>
        <v>7.2874229996737344E-2</v>
      </c>
      <c r="BB9" s="93">
        <f t="shared" si="68"/>
        <v>8.0372106438265173E-2</v>
      </c>
      <c r="BC9" s="93">
        <f t="shared" si="68"/>
        <v>0.1024945399271822</v>
      </c>
      <c r="BD9" s="93">
        <f t="shared" si="68"/>
        <v>7.4978400269764545E-2</v>
      </c>
      <c r="BE9" s="93">
        <f t="shared" si="68"/>
        <v>6.8779850679410115E-2</v>
      </c>
      <c r="BF9" s="93">
        <f t="shared" si="68"/>
        <v>4.5429097369993156E-2</v>
      </c>
      <c r="BG9" s="93">
        <f t="shared" si="12"/>
        <v>4.9546105338327422E-2</v>
      </c>
      <c r="BI9" s="22">
        <v>5</v>
      </c>
      <c r="BJ9" s="93">
        <f t="shared" ref="BJ9:BP9" si="69">BJ85/BJ$111</f>
        <v>7.2714421354850706E-2</v>
      </c>
      <c r="BK9" s="93">
        <f t="shared" si="69"/>
        <v>7.4955937142469065E-2</v>
      </c>
      <c r="BL9" s="93">
        <f t="shared" si="69"/>
        <v>8.227584092550895E-2</v>
      </c>
      <c r="BM9" s="93">
        <f t="shared" si="69"/>
        <v>9.749456521180877E-2</v>
      </c>
      <c r="BN9" s="93">
        <f t="shared" si="69"/>
        <v>7.5906288701881028E-2</v>
      </c>
      <c r="BO9" s="93">
        <f t="shared" si="69"/>
        <v>7.1143560190685337E-2</v>
      </c>
      <c r="BP9" s="93">
        <f t="shared" si="69"/>
        <v>4.6864048824414001E-2</v>
      </c>
      <c r="BQ9" s="93">
        <f t="shared" si="14"/>
        <v>5.1675738593532659E-2</v>
      </c>
      <c r="BS9" s="22">
        <v>5</v>
      </c>
      <c r="BT9" s="93">
        <f t="shared" ref="BT9:BZ9" si="70">BT85/BT$111</f>
        <v>7.3666463737138019E-2</v>
      </c>
      <c r="BU9" s="93">
        <f t="shared" si="70"/>
        <v>6.7249595211980401E-2</v>
      </c>
      <c r="BV9" s="93">
        <f t="shared" si="70"/>
        <v>8.263416952486996E-2</v>
      </c>
      <c r="BW9" s="93">
        <f t="shared" si="70"/>
        <v>0.15631960449152607</v>
      </c>
      <c r="BX9" s="93">
        <f t="shared" si="70"/>
        <v>4.474557350615524E-2</v>
      </c>
      <c r="BY9" s="93">
        <f t="shared" si="70"/>
        <v>8.5928194129062357E-2</v>
      </c>
      <c r="BZ9" s="93">
        <f t="shared" si="70"/>
        <v>4.0184136845762407E-2</v>
      </c>
      <c r="CA9" s="93">
        <f t="shared" si="16"/>
        <v>7.5958323376836875E-2</v>
      </c>
      <c r="CC9" s="22">
        <v>5</v>
      </c>
      <c r="CD9" s="93">
        <f t="shared" ref="CD9:CJ9" si="71">CD85/CD$111</f>
        <v>8.8678549552954372E-2</v>
      </c>
      <c r="CE9" s="93">
        <f t="shared" si="71"/>
        <v>8.3743586123631475E-2</v>
      </c>
      <c r="CF9" s="93">
        <f t="shared" si="71"/>
        <v>0.11981997911163174</v>
      </c>
      <c r="CG9" s="93">
        <f t="shared" si="71"/>
        <v>5.1451165770743941E-2</v>
      </c>
      <c r="CH9" s="93">
        <f t="shared" si="71"/>
        <v>6.4514343439934702E-2</v>
      </c>
      <c r="CI9" s="93">
        <f t="shared" si="71"/>
        <v>0.11407215029049207</v>
      </c>
      <c r="CJ9" s="93">
        <f t="shared" si="71"/>
        <v>3.9468786336419114E-2</v>
      </c>
      <c r="CK9" s="93">
        <f t="shared" si="18"/>
        <v>7.2594412769339353E-2</v>
      </c>
      <c r="CM9" s="22">
        <v>5</v>
      </c>
      <c r="CN9" s="93">
        <f t="shared" ref="CN9:CT9" si="72">CN85/CN$111</f>
        <v>7.1392831510584717E-2</v>
      </c>
      <c r="CO9" s="93">
        <f t="shared" si="72"/>
        <v>7.5484363365934157E-2</v>
      </c>
      <c r="CP9" s="93">
        <f t="shared" si="72"/>
        <v>8.7295470118046156E-2</v>
      </c>
      <c r="CQ9" s="93">
        <f t="shared" si="72"/>
        <v>0.24514872679543118</v>
      </c>
      <c r="CR9" s="93">
        <f t="shared" si="72"/>
        <v>5.92536995216741E-2</v>
      </c>
      <c r="CS9" s="93">
        <f t="shared" si="72"/>
        <v>9.1499332130030378E-2</v>
      </c>
      <c r="CT9" s="93">
        <f t="shared" si="72"/>
        <v>4.0105520266928207E-2</v>
      </c>
      <c r="CU9" s="93">
        <f t="shared" si="20"/>
        <v>7.8201217340263474E-2</v>
      </c>
      <c r="CW9" s="22">
        <v>5</v>
      </c>
      <c r="CX9" s="93">
        <f t="shared" ref="CX9:DD9" si="73">CX85/CX$111</f>
        <v>6.5596857887755766E-2</v>
      </c>
      <c r="CY9" s="93">
        <f t="shared" si="73"/>
        <v>8.0327863618192386E-2</v>
      </c>
      <c r="CZ9" s="93">
        <f t="shared" si="73"/>
        <v>8.6269753094811177E-2</v>
      </c>
      <c r="DA9" s="93">
        <f t="shared" si="73"/>
        <v>1.1080017675615221E-2</v>
      </c>
      <c r="DB9" s="93">
        <f t="shared" si="73"/>
        <v>6.8950457447820107E-2</v>
      </c>
      <c r="DC9" s="93">
        <f t="shared" si="73"/>
        <v>8.492460035926154E-2</v>
      </c>
      <c r="DD9" s="93">
        <f t="shared" si="73"/>
        <v>4.0056940444267886E-2</v>
      </c>
      <c r="DE9" s="93">
        <f t="shared" si="22"/>
        <v>8.294767133099662E-2</v>
      </c>
      <c r="DG9" s="22">
        <v>5</v>
      </c>
      <c r="DH9" s="93">
        <f t="shared" ref="DH9:DN9" si="74">DH85/DH$111</f>
        <v>5.8752210928345205E-2</v>
      </c>
      <c r="DI9" s="93">
        <f t="shared" si="74"/>
        <v>8.3749241873484634E-2</v>
      </c>
      <c r="DJ9" s="93">
        <f t="shared" si="74"/>
        <v>8.9490387917928821E-2</v>
      </c>
      <c r="DK9" s="93">
        <f t="shared" si="74"/>
        <v>2.2301283169645133E-3</v>
      </c>
      <c r="DL9" s="93">
        <f t="shared" si="74"/>
        <v>7.4940400121210213E-2</v>
      </c>
      <c r="DM9" s="93">
        <f>DM85/DM$111</f>
        <v>8.5964437576454666E-2</v>
      </c>
      <c r="DN9" s="93">
        <f t="shared" si="74"/>
        <v>3.9259918935695866E-2</v>
      </c>
      <c r="DO9" s="93">
        <f t="shared" si="23"/>
        <v>8.8762276495939166E-2</v>
      </c>
    </row>
    <row r="10" spans="1:119" ht="13">
      <c r="A10" s="22">
        <v>6</v>
      </c>
      <c r="B10" s="93">
        <f t="shared" ref="B10:H10" si="75">B86/B$111</f>
        <v>7.2677854383706469E-2</v>
      </c>
      <c r="C10" s="93">
        <f t="shared" si="75"/>
        <v>7.0212679781948228E-2</v>
      </c>
      <c r="D10" s="93">
        <f t="shared" si="75"/>
        <v>7.2086806467271711E-2</v>
      </c>
      <c r="E10" s="93">
        <f t="shared" si="75"/>
        <v>7.2677437611174844E-2</v>
      </c>
      <c r="F10" s="93">
        <f t="shared" si="75"/>
        <v>5.8913951662022804E-2</v>
      </c>
      <c r="G10" s="93">
        <f t="shared" si="75"/>
        <v>6.9137047345175437E-2</v>
      </c>
      <c r="H10" s="93">
        <f t="shared" si="75"/>
        <v>3.082892635724659E-2</v>
      </c>
      <c r="I10" s="93">
        <f t="shared" si="1"/>
        <v>5.8444611678078989E-2</v>
      </c>
      <c r="K10" s="22">
        <v>6</v>
      </c>
      <c r="L10" s="93">
        <f t="shared" si="2"/>
        <v>7.4578469520103788E-2</v>
      </c>
      <c r="M10" s="93">
        <f t="shared" si="25"/>
        <v>7.3959948588620789E-2</v>
      </c>
      <c r="N10" s="93">
        <f t="shared" si="25"/>
        <v>5.8400967383766191E-2</v>
      </c>
      <c r="O10" s="93">
        <f t="shared" si="25"/>
        <v>5.3561932861039156E-2</v>
      </c>
      <c r="P10" s="93">
        <f t="shared" si="25"/>
        <v>9.2710865119211727E-2</v>
      </c>
      <c r="Q10" s="93">
        <f t="shared" si="25"/>
        <v>6.6098167556265505E-2</v>
      </c>
      <c r="R10" s="93">
        <f t="shared" si="25"/>
        <v>3.5255484167897866E-2</v>
      </c>
      <c r="S10" s="93">
        <f t="shared" si="4"/>
        <v>6.0559434151149283E-2</v>
      </c>
      <c r="U10" s="22">
        <v>6</v>
      </c>
      <c r="V10" s="93">
        <f t="shared" si="5"/>
        <v>6.4665714977394415E-2</v>
      </c>
      <c r="W10" s="93">
        <f t="shared" si="5"/>
        <v>8.112784930044048E-2</v>
      </c>
      <c r="X10" s="93">
        <f t="shared" si="5"/>
        <v>8.1958617067309142E-2</v>
      </c>
      <c r="Y10" s="93">
        <f t="shared" si="5"/>
        <v>4.8965961599944187E-2</v>
      </c>
      <c r="Z10" s="93">
        <f t="shared" si="5"/>
        <v>8.4599705671721634E-2</v>
      </c>
      <c r="AA10" s="93">
        <f t="shared" si="5"/>
        <v>6.7239839356283693E-2</v>
      </c>
      <c r="AB10" s="93">
        <f t="shared" si="5"/>
        <v>5.4331660863236701E-2</v>
      </c>
      <c r="AC10" s="93">
        <f t="shared" si="6"/>
        <v>6.6308794682962247E-2</v>
      </c>
      <c r="AE10" s="22">
        <v>6</v>
      </c>
      <c r="AF10" s="93">
        <f t="shared" ref="AF10:AL10" si="76">AF86/AF$111</f>
        <v>4.5332779284719585E-2</v>
      </c>
      <c r="AG10" s="93">
        <f t="shared" si="76"/>
        <v>3.2985671826672155E-2</v>
      </c>
      <c r="AH10" s="93">
        <f t="shared" si="76"/>
        <v>2.8459280952235669E-2</v>
      </c>
      <c r="AI10" s="93">
        <f t="shared" si="76"/>
        <v>4.7785672268974552E-2</v>
      </c>
      <c r="AJ10" s="93">
        <f t="shared" si="76"/>
        <v>2.7904845666658157E-2</v>
      </c>
      <c r="AK10" s="93">
        <f t="shared" si="76"/>
        <v>3.5662182776313958E-2</v>
      </c>
      <c r="AL10" s="93">
        <f t="shared" si="76"/>
        <v>3.6177278558449218E-2</v>
      </c>
      <c r="AM10" s="93">
        <f t="shared" si="8"/>
        <v>4.6126628333791719E-2</v>
      </c>
      <c r="AO10" s="22">
        <v>6</v>
      </c>
      <c r="AP10" s="93">
        <f t="shared" ref="AP10:AV10" si="77">AP86/AP$111</f>
        <v>4.8370803630785254E-2</v>
      </c>
      <c r="AQ10" s="93">
        <f t="shared" si="77"/>
        <v>4.2596204781904151E-2</v>
      </c>
      <c r="AR10" s="93">
        <f t="shared" si="77"/>
        <v>2.968738860578872E-2</v>
      </c>
      <c r="AS10" s="93">
        <f t="shared" si="77"/>
        <v>6.4954702537972211E-2</v>
      </c>
      <c r="AT10" s="93">
        <f t="shared" si="77"/>
        <v>2.9915865546341829E-2</v>
      </c>
      <c r="AU10" s="93">
        <f t="shared" si="77"/>
        <v>2.8248052444879129E-2</v>
      </c>
      <c r="AV10" s="93">
        <f t="shared" si="77"/>
        <v>3.2307644166787837E-2</v>
      </c>
      <c r="AW10" s="93">
        <f t="shared" si="10"/>
        <v>3.8276264844661505E-2</v>
      </c>
      <c r="AY10" s="22">
        <v>6</v>
      </c>
      <c r="AZ10" s="93">
        <f t="shared" ref="AZ10:BF10" si="78">AZ86/AZ$111</f>
        <v>4.2508228982616837E-2</v>
      </c>
      <c r="BA10" s="93">
        <f t="shared" si="78"/>
        <v>4.6692234827073034E-2</v>
      </c>
      <c r="BB10" s="93">
        <f t="shared" si="78"/>
        <v>4.1462906688654474E-2</v>
      </c>
      <c r="BC10" s="93">
        <f t="shared" si="78"/>
        <v>6.1140498715337374E-2</v>
      </c>
      <c r="BD10" s="93">
        <f t="shared" si="78"/>
        <v>4.9121381734762271E-2</v>
      </c>
      <c r="BE10" s="93">
        <f t="shared" si="78"/>
        <v>4.0448483491388403E-2</v>
      </c>
      <c r="BF10" s="93">
        <f t="shared" si="78"/>
        <v>3.3110752105172302E-2</v>
      </c>
      <c r="BG10" s="93">
        <f t="shared" si="12"/>
        <v>3.5969842483515709E-2</v>
      </c>
      <c r="BI10" s="22">
        <v>6</v>
      </c>
      <c r="BJ10" s="93">
        <f t="shared" ref="BJ10:BP10" si="79">BJ86/BJ$111</f>
        <v>6.7399521941922308E-2</v>
      </c>
      <c r="BK10" s="93">
        <f t="shared" si="79"/>
        <v>6.717976932555221E-2</v>
      </c>
      <c r="BL10" s="93">
        <f t="shared" si="79"/>
        <v>6.905477949827124E-2</v>
      </c>
      <c r="BM10" s="93">
        <f t="shared" si="79"/>
        <v>9.0793536361148855E-2</v>
      </c>
      <c r="BN10" s="93">
        <f t="shared" si="79"/>
        <v>6.9251232837758664E-2</v>
      </c>
      <c r="BO10" s="93">
        <f t="shared" si="79"/>
        <v>6.3734729308384863E-2</v>
      </c>
      <c r="BP10" s="93">
        <f t="shared" si="79"/>
        <v>3.840215342240879E-2</v>
      </c>
      <c r="BQ10" s="93">
        <f t="shared" si="14"/>
        <v>4.6207302762849706E-2</v>
      </c>
      <c r="BS10" s="22">
        <v>6</v>
      </c>
      <c r="BT10" s="93">
        <f t="shared" ref="BT10:BZ10" si="80">BT86/BT$111</f>
        <v>6.7111822051042602E-2</v>
      </c>
      <c r="BU10" s="93">
        <f t="shared" si="80"/>
        <v>5.2563979074818377E-2</v>
      </c>
      <c r="BV10" s="93">
        <f t="shared" si="80"/>
        <v>4.7949500558259965E-2</v>
      </c>
      <c r="BW10" s="93">
        <f t="shared" si="80"/>
        <v>0.1267619018621701</v>
      </c>
      <c r="BX10" s="93">
        <f t="shared" si="80"/>
        <v>3.19308146641838E-2</v>
      </c>
      <c r="BY10" s="93">
        <f t="shared" si="80"/>
        <v>5.2533863639081989E-2</v>
      </c>
      <c r="BZ10" s="93">
        <f t="shared" si="80"/>
        <v>3.0826572111749204E-2</v>
      </c>
      <c r="CA10" s="93">
        <f t="shared" si="16"/>
        <v>4.1750979126099236E-2</v>
      </c>
      <c r="CC10" s="22">
        <v>6</v>
      </c>
      <c r="CD10" s="93">
        <f t="shared" ref="CD10:CJ10" si="81">CD86/CD$111</f>
        <v>7.6599156887982911E-2</v>
      </c>
      <c r="CE10" s="93">
        <f t="shared" si="81"/>
        <v>7.097006300284367E-2</v>
      </c>
      <c r="CF10" s="93">
        <f t="shared" si="81"/>
        <v>0.10622184716840383</v>
      </c>
      <c r="CG10" s="93">
        <f t="shared" si="81"/>
        <v>3.1943204766205928E-2</v>
      </c>
      <c r="CH10" s="93">
        <f t="shared" si="81"/>
        <v>8.9257296265031899E-2</v>
      </c>
      <c r="CI10" s="93">
        <f t="shared" si="81"/>
        <v>8.7458000157754845E-2</v>
      </c>
      <c r="CJ10" s="93">
        <f t="shared" si="81"/>
        <v>2.7363362272419693E-2</v>
      </c>
      <c r="CK10" s="93">
        <f t="shared" si="18"/>
        <v>6.7140651970118814E-2</v>
      </c>
      <c r="CM10" s="22">
        <v>6</v>
      </c>
      <c r="CN10" s="93">
        <f t="shared" ref="CN10:CT10" si="82">CN86/CN$111</f>
        <v>7.0495500398719269E-2</v>
      </c>
      <c r="CO10" s="93">
        <f t="shared" si="82"/>
        <v>6.3970630728675829E-2</v>
      </c>
      <c r="CP10" s="93">
        <f t="shared" si="82"/>
        <v>7.3101654800301813E-2</v>
      </c>
      <c r="CQ10" s="93">
        <f t="shared" si="82"/>
        <v>0.14889070633679566</v>
      </c>
      <c r="CR10" s="93">
        <f t="shared" si="82"/>
        <v>3.9382095822345663E-2</v>
      </c>
      <c r="CS10" s="93">
        <f t="shared" si="82"/>
        <v>7.9203466323993249E-2</v>
      </c>
      <c r="CT10" s="93">
        <f t="shared" si="82"/>
        <v>3.4495506719948062E-2</v>
      </c>
      <c r="CU10" s="93">
        <f t="shared" si="20"/>
        <v>7.2523043283921465E-2</v>
      </c>
      <c r="CW10" s="22">
        <v>6</v>
      </c>
      <c r="CX10" s="93">
        <f t="shared" ref="CX10:DD10" si="83">CX86/CX$111</f>
        <v>6.8217523188800533E-2</v>
      </c>
      <c r="CY10" s="93">
        <f t="shared" si="83"/>
        <v>7.093565392406509E-2</v>
      </c>
      <c r="CZ10" s="93">
        <f t="shared" si="83"/>
        <v>7.7168353948341539E-2</v>
      </c>
      <c r="DA10" s="93">
        <f t="shared" si="83"/>
        <v>0.23149245674327654</v>
      </c>
      <c r="DB10" s="93">
        <f t="shared" si="83"/>
        <v>5.2308136074341018E-2</v>
      </c>
      <c r="DC10" s="93">
        <f t="shared" si="83"/>
        <v>8.4195076499716387E-2</v>
      </c>
      <c r="DD10" s="93">
        <f t="shared" si="83"/>
        <v>3.3522540623543699E-2</v>
      </c>
      <c r="DE10" s="93">
        <f t="shared" si="22"/>
        <v>7.4971811062881671E-2</v>
      </c>
      <c r="DG10" s="22">
        <v>6</v>
      </c>
      <c r="DH10" s="93">
        <f t="shared" ref="DH10:DN10" si="84">DH86/DH$111</f>
        <v>6.2690249185315364E-2</v>
      </c>
      <c r="DI10" s="93">
        <f t="shared" si="84"/>
        <v>7.5401859168603688E-2</v>
      </c>
      <c r="DJ10" s="93">
        <f t="shared" si="84"/>
        <v>7.6910029166338198E-2</v>
      </c>
      <c r="DK10" s="93">
        <f t="shared" si="84"/>
        <v>1.0835720329451012E-2</v>
      </c>
      <c r="DL10" s="93">
        <f t="shared" si="84"/>
        <v>6.0481178776502241E-2</v>
      </c>
      <c r="DM10" s="93">
        <f t="shared" si="84"/>
        <v>7.6799683670085439E-2</v>
      </c>
      <c r="DN10" s="93">
        <f t="shared" si="84"/>
        <v>3.3720154819671624E-2</v>
      </c>
      <c r="DO10" s="93">
        <f t="shared" si="23"/>
        <v>7.9570199721354706E-2</v>
      </c>
    </row>
    <row r="11" spans="1:119" ht="13">
      <c r="A11" s="22">
        <v>7</v>
      </c>
      <c r="B11" s="93">
        <f t="shared" ref="B11:H11" si="85">B87/B$111</f>
        <v>6.9479829768142806E-2</v>
      </c>
      <c r="C11" s="93">
        <f t="shared" si="85"/>
        <v>6.3661712120399352E-2</v>
      </c>
      <c r="D11" s="93">
        <f t="shared" si="85"/>
        <v>6.0821997217017414E-2</v>
      </c>
      <c r="E11" s="93">
        <f t="shared" si="85"/>
        <v>6.9485165853672121E-2</v>
      </c>
      <c r="F11" s="93">
        <f t="shared" si="85"/>
        <v>5.2541483991124717E-2</v>
      </c>
      <c r="G11" s="93">
        <f t="shared" si="85"/>
        <v>6.7121853925404595E-2</v>
      </c>
      <c r="H11" s="93">
        <f t="shared" si="85"/>
        <v>2.2752090908999659E-2</v>
      </c>
      <c r="I11" s="93">
        <f t="shared" si="1"/>
        <v>5.1875441110012743E-2</v>
      </c>
      <c r="K11" s="22">
        <v>7</v>
      </c>
      <c r="L11" s="93">
        <f t="shared" si="2"/>
        <v>7.4442260250050463E-2</v>
      </c>
      <c r="M11" s="93">
        <f t="shared" si="25"/>
        <v>6.7430959844307872E-2</v>
      </c>
      <c r="N11" s="93">
        <f t="shared" si="25"/>
        <v>9.8742848530732938E-2</v>
      </c>
      <c r="O11" s="93">
        <f t="shared" si="25"/>
        <v>4.676612861725303E-2</v>
      </c>
      <c r="P11" s="93">
        <f t="shared" si="25"/>
        <v>4.7707336813518124E-2</v>
      </c>
      <c r="Q11" s="93">
        <f t="shared" si="25"/>
        <v>9.5734446931184644E-2</v>
      </c>
      <c r="R11" s="93">
        <f t="shared" si="25"/>
        <v>2.6269856260878816E-2</v>
      </c>
      <c r="S11" s="93">
        <f t="shared" si="4"/>
        <v>6.00300885167026E-2</v>
      </c>
      <c r="U11" s="22">
        <v>7</v>
      </c>
      <c r="V11" s="93">
        <f t="shared" si="5"/>
        <v>6.3810908529997143E-2</v>
      </c>
      <c r="W11" s="93">
        <f t="shared" si="5"/>
        <v>7.3085903656687892E-2</v>
      </c>
      <c r="X11" s="93">
        <f t="shared" si="5"/>
        <v>6.6819009816527247E-2</v>
      </c>
      <c r="Y11" s="93">
        <f t="shared" si="5"/>
        <v>6.2942332877193266E-2</v>
      </c>
      <c r="Z11" s="93">
        <f t="shared" si="5"/>
        <v>7.6627810329578647E-2</v>
      </c>
      <c r="AA11" s="93">
        <f t="shared" si="5"/>
        <v>6.2277067903733066E-2</v>
      </c>
      <c r="AB11" s="93">
        <f t="shared" si="5"/>
        <v>4.2968540410995654E-2</v>
      </c>
      <c r="AC11" s="93">
        <f t="shared" si="6"/>
        <v>5.7099995281511468E-2</v>
      </c>
      <c r="AE11" s="22">
        <v>7</v>
      </c>
      <c r="AF11" s="93">
        <f t="shared" ref="AF11:AL11" si="86">AF87/AF$111</f>
        <v>5.4701028421755511E-2</v>
      </c>
      <c r="AG11" s="93">
        <f t="shared" si="86"/>
        <v>5.4177697295623377E-2</v>
      </c>
      <c r="AH11" s="93">
        <f t="shared" si="86"/>
        <v>4.9630393864027823E-2</v>
      </c>
      <c r="AI11" s="93">
        <f t="shared" si="86"/>
        <v>3.8632171796314702E-3</v>
      </c>
      <c r="AJ11" s="93">
        <f t="shared" si="86"/>
        <v>6.6363997457652354E-2</v>
      </c>
      <c r="AK11" s="93">
        <f t="shared" si="86"/>
        <v>5.5050106197403074E-2</v>
      </c>
      <c r="AL11" s="93">
        <f t="shared" si="86"/>
        <v>5.8329586623384375E-2</v>
      </c>
      <c r="AM11" s="93">
        <f t="shared" si="8"/>
        <v>4.8823332967954818E-2</v>
      </c>
      <c r="AO11" s="22">
        <v>7</v>
      </c>
      <c r="AP11" s="93">
        <f t="shared" ref="AP11:AV11" si="87">AP87/AP$111</f>
        <v>4.2656718596010931E-2</v>
      </c>
      <c r="AQ11" s="93">
        <f t="shared" si="87"/>
        <v>3.0602054496569563E-2</v>
      </c>
      <c r="AR11" s="93">
        <f t="shared" si="87"/>
        <v>2.4447936939304724E-2</v>
      </c>
      <c r="AS11" s="93">
        <f t="shared" si="87"/>
        <v>4.1055163667979469E-2</v>
      </c>
      <c r="AT11" s="93">
        <f t="shared" si="87"/>
        <v>2.5806543355910264E-2</v>
      </c>
      <c r="AU11" s="93">
        <f t="shared" si="87"/>
        <v>3.5190199298033395E-2</v>
      </c>
      <c r="AV11" s="93">
        <f t="shared" si="87"/>
        <v>3.0413582757966923E-2</v>
      </c>
      <c r="AW11" s="93">
        <f t="shared" si="10"/>
        <v>4.1468888800925509E-2</v>
      </c>
      <c r="AY11" s="22">
        <v>7</v>
      </c>
      <c r="AZ11" s="93">
        <f t="shared" ref="AZ11:BF11" si="88">AZ87/AZ$111</f>
        <v>4.5464632631634694E-2</v>
      </c>
      <c r="BA11" s="93">
        <f t="shared" si="88"/>
        <v>3.8817201017598175E-2</v>
      </c>
      <c r="BB11" s="93">
        <f t="shared" si="88"/>
        <v>2.511643866211993E-2</v>
      </c>
      <c r="BC11" s="93">
        <f t="shared" si="88"/>
        <v>5.6444543961738196E-2</v>
      </c>
      <c r="BD11" s="93">
        <f t="shared" si="88"/>
        <v>2.6824545851678875E-2</v>
      </c>
      <c r="BE11" s="93">
        <f t="shared" si="88"/>
        <v>2.7750445845816357E-2</v>
      </c>
      <c r="BF11" s="93">
        <f t="shared" si="88"/>
        <v>2.744260536720013E-2</v>
      </c>
      <c r="BG11" s="93">
        <f t="shared" si="12"/>
        <v>3.4934136349554799E-2</v>
      </c>
      <c r="BI11" s="22">
        <v>7</v>
      </c>
      <c r="BJ11" s="93">
        <f t="shared" ref="BJ11:BP11" si="89">BJ87/BJ$111</f>
        <v>4.0072418061205824E-2</v>
      </c>
      <c r="BK11" s="93">
        <f t="shared" si="89"/>
        <v>4.1874833882329314E-2</v>
      </c>
      <c r="BL11" s="93">
        <f t="shared" si="89"/>
        <v>3.5542173247138889E-2</v>
      </c>
      <c r="BM11" s="93">
        <f t="shared" si="89"/>
        <v>5.3615184047177113E-2</v>
      </c>
      <c r="BN11" s="93">
        <f t="shared" si="89"/>
        <v>4.4261782048540463E-2</v>
      </c>
      <c r="BO11" s="93">
        <f t="shared" si="89"/>
        <v>3.9658841038614528E-2</v>
      </c>
      <c r="BP11" s="93">
        <f t="shared" si="89"/>
        <v>2.7765012397522132E-2</v>
      </c>
      <c r="BQ11" s="93">
        <f t="shared" si="14"/>
        <v>3.2605815914925645E-2</v>
      </c>
      <c r="BS11" s="22">
        <v>7</v>
      </c>
      <c r="BT11" s="93">
        <f t="shared" ref="BT11:BZ11" si="90">BT87/BT$111</f>
        <v>5.7506968650163998E-2</v>
      </c>
      <c r="BU11" s="93">
        <f t="shared" si="90"/>
        <v>4.3056755033459918E-2</v>
      </c>
      <c r="BV11" s="93">
        <f t="shared" si="90"/>
        <v>5.7115147024419527E-2</v>
      </c>
      <c r="BW11" s="93">
        <f t="shared" si="90"/>
        <v>0.10163330432040937</v>
      </c>
      <c r="BX11" s="93">
        <f t="shared" si="90"/>
        <v>3.7460810698332556E-2</v>
      </c>
      <c r="BY11" s="93">
        <f t="shared" si="90"/>
        <v>6.4290865947493739E-2</v>
      </c>
      <c r="BZ11" s="93">
        <f t="shared" si="90"/>
        <v>3.0027402532818329E-2</v>
      </c>
      <c r="CA11" s="93">
        <f t="shared" si="16"/>
        <v>3.8247934132903554E-2</v>
      </c>
      <c r="CC11" s="22">
        <v>7</v>
      </c>
      <c r="CD11" s="93">
        <f t="shared" ref="CD11:CJ11" si="91">CD87/CD$111</f>
        <v>6.192122930709907E-2</v>
      </c>
      <c r="CE11" s="93">
        <f t="shared" si="91"/>
        <v>5.5833942313182235E-2</v>
      </c>
      <c r="CF11" s="93">
        <f t="shared" si="91"/>
        <v>4.0897413666380326E-2</v>
      </c>
      <c r="CG11" s="93">
        <f t="shared" si="91"/>
        <v>3.0989256377271193E-2</v>
      </c>
      <c r="CH11" s="93">
        <f t="shared" si="91"/>
        <v>3.3536331143682076E-2</v>
      </c>
      <c r="CI11" s="93">
        <f t="shared" si="91"/>
        <v>6.0002212386476475E-2</v>
      </c>
      <c r="CJ11" s="93">
        <f t="shared" si="91"/>
        <v>2.1264600125102815E-2</v>
      </c>
      <c r="CK11" s="93">
        <f t="shared" si="18"/>
        <v>4.7126594021431718E-2</v>
      </c>
      <c r="CM11" s="22">
        <v>7</v>
      </c>
      <c r="CN11" s="93">
        <f t="shared" ref="CN11:CT11" si="92">CN87/CN$111</f>
        <v>6.2957238176815991E-2</v>
      </c>
      <c r="CO11" s="93">
        <f t="shared" si="92"/>
        <v>4.8561441436669524E-2</v>
      </c>
      <c r="CP11" s="93">
        <f t="shared" si="92"/>
        <v>4.3097820179040111E-2</v>
      </c>
      <c r="CQ11" s="93">
        <f t="shared" si="92"/>
        <v>0.12071412362799125</v>
      </c>
      <c r="CR11" s="93">
        <f t="shared" si="92"/>
        <v>2.826509277306637E-2</v>
      </c>
      <c r="CS11" s="93">
        <f t="shared" si="92"/>
        <v>5.0942843988812499E-2</v>
      </c>
      <c r="CT11" s="93">
        <f t="shared" si="92"/>
        <v>2.6543667339199731E-2</v>
      </c>
      <c r="CU11" s="93">
        <f t="shared" si="20"/>
        <v>3.8252251203428726E-2</v>
      </c>
      <c r="CW11" s="22">
        <v>7</v>
      </c>
      <c r="CX11" s="93">
        <f t="shared" ref="CX11:DD11" si="93">CX87/CX$111</f>
        <v>6.725965385979793E-2</v>
      </c>
      <c r="CY11" s="93">
        <f t="shared" si="93"/>
        <v>5.9691560691635115E-2</v>
      </c>
      <c r="CZ11" s="93">
        <f t="shared" si="93"/>
        <v>6.5408256960908615E-2</v>
      </c>
      <c r="DA11" s="93">
        <f t="shared" si="93"/>
        <v>0.13997028662185929</v>
      </c>
      <c r="DB11" s="93">
        <f t="shared" si="93"/>
        <v>3.440865147463034E-2</v>
      </c>
      <c r="DC11" s="93">
        <f t="shared" si="93"/>
        <v>7.798088970066569E-2</v>
      </c>
      <c r="DD11" s="93">
        <f t="shared" si="93"/>
        <v>2.9077145474007127E-2</v>
      </c>
      <c r="DE11" s="93">
        <f t="shared" si="22"/>
        <v>6.6388407920399101E-2</v>
      </c>
      <c r="DG11" s="22">
        <v>7</v>
      </c>
      <c r="DH11" s="93">
        <f t="shared" ref="DH11:DN11" si="94">DH87/DH$111</f>
        <v>6.4070897415972175E-2</v>
      </c>
      <c r="DI11" s="93">
        <f t="shared" si="94"/>
        <v>6.6227087493542808E-2</v>
      </c>
      <c r="DJ11" s="93">
        <f t="shared" si="94"/>
        <v>6.9737390344703304E-2</v>
      </c>
      <c r="DK11" s="93">
        <f t="shared" si="94"/>
        <v>0.21654974528249263</v>
      </c>
      <c r="DL11" s="93">
        <f t="shared" si="94"/>
        <v>4.6747298795868808E-2</v>
      </c>
      <c r="DM11" s="93">
        <f t="shared" si="94"/>
        <v>8.3345799283456493E-2</v>
      </c>
      <c r="DN11" s="93">
        <f t="shared" si="94"/>
        <v>2.9248554222319749E-2</v>
      </c>
      <c r="DO11" s="93">
        <f t="shared" si="23"/>
        <v>6.7585650609671047E-2</v>
      </c>
    </row>
    <row r="12" spans="1:119" ht="13">
      <c r="A12" s="22">
        <v>8</v>
      </c>
      <c r="B12" s="93">
        <f t="shared" ref="B12:H12" si="95">B88/B$111</f>
        <v>6.5304570058302688E-2</v>
      </c>
      <c r="C12" s="93">
        <f t="shared" si="95"/>
        <v>5.7345952588286529E-2</v>
      </c>
      <c r="D12" s="93">
        <f t="shared" si="95"/>
        <v>5.1953160739321623E-2</v>
      </c>
      <c r="E12" s="93">
        <f t="shared" si="95"/>
        <v>6.5304195568009593E-2</v>
      </c>
      <c r="F12" s="93">
        <f t="shared" si="95"/>
        <v>4.748462882548507E-2</v>
      </c>
      <c r="G12" s="93">
        <f t="shared" si="95"/>
        <v>5.611952130402021E-2</v>
      </c>
      <c r="H12" s="93">
        <f t="shared" si="95"/>
        <v>1.6846709496887095E-2</v>
      </c>
      <c r="I12" s="93">
        <f t="shared" si="1"/>
        <v>4.6368389568802654E-2</v>
      </c>
      <c r="K12" s="22">
        <v>8</v>
      </c>
      <c r="L12" s="93">
        <f t="shared" si="2"/>
        <v>6.2951009315883336E-2</v>
      </c>
      <c r="M12" s="93">
        <f t="shared" si="25"/>
        <v>5.7242156525928907E-2</v>
      </c>
      <c r="N12" s="93">
        <f t="shared" si="25"/>
        <v>8.7761582760411239E-2</v>
      </c>
      <c r="O12" s="93">
        <f t="shared" si="25"/>
        <v>2.8931484467468307E-2</v>
      </c>
      <c r="P12" s="93">
        <f t="shared" si="25"/>
        <v>6.6638755578912551E-2</v>
      </c>
      <c r="Q12" s="93">
        <f t="shared" si="25"/>
        <v>6.8685976661197773E-2</v>
      </c>
      <c r="R12" s="93">
        <f t="shared" si="25"/>
        <v>1.8094350760566077E-2</v>
      </c>
      <c r="S12" s="93">
        <f t="shared" si="4"/>
        <v>5.4369087507687992E-2</v>
      </c>
      <c r="U12" s="22">
        <v>8</v>
      </c>
      <c r="V12" s="93">
        <f t="shared" si="5"/>
        <v>6.284112811599088E-2</v>
      </c>
      <c r="W12" s="93">
        <f t="shared" si="5"/>
        <v>6.8413021123757425E-2</v>
      </c>
      <c r="X12" s="93">
        <f t="shared" si="5"/>
        <v>6.3340791861244916E-2</v>
      </c>
      <c r="Y12" s="93">
        <f t="shared" si="5"/>
        <v>6.6697402706614131E-2</v>
      </c>
      <c r="Z12" s="93">
        <f t="shared" si="5"/>
        <v>6.4020335408321458E-2</v>
      </c>
      <c r="AA12" s="93">
        <f t="shared" si="5"/>
        <v>4.6534982468958652E-2</v>
      </c>
      <c r="AB12" s="93">
        <f t="shared" si="5"/>
        <v>3.527974091617609E-2</v>
      </c>
      <c r="AC12" s="93">
        <f t="shared" si="6"/>
        <v>5.9585788215924314E-2</v>
      </c>
      <c r="AE12" s="22">
        <v>8</v>
      </c>
      <c r="AF12" s="93">
        <f t="shared" ref="AF12:AL12" si="96">AF88/AF$111</f>
        <v>5.8165189641403721E-2</v>
      </c>
      <c r="AG12" s="93">
        <f t="shared" si="96"/>
        <v>5.4275729846836325E-2</v>
      </c>
      <c r="AH12" s="93">
        <f t="shared" si="96"/>
        <v>4.1688796412726541E-2</v>
      </c>
      <c r="AI12" s="93">
        <f t="shared" si="96"/>
        <v>2.8055909364085186E-3</v>
      </c>
      <c r="AJ12" s="93">
        <f t="shared" si="96"/>
        <v>5.6977954749529901E-2</v>
      </c>
      <c r="AK12" s="93">
        <f t="shared" si="96"/>
        <v>9.7278280988840143E-2</v>
      </c>
      <c r="AL12" s="93">
        <f t="shared" si="96"/>
        <v>4.8520351871944228E-2</v>
      </c>
      <c r="AM12" s="93">
        <f t="shared" si="8"/>
        <v>4.9543325034868448E-2</v>
      </c>
      <c r="AO12" s="22">
        <v>8</v>
      </c>
      <c r="AP12" s="93">
        <f t="shared" ref="AP12:AV12" si="97">AP88/AP$111</f>
        <v>5.1635366384016612E-2</v>
      </c>
      <c r="AQ12" s="93">
        <f t="shared" si="97"/>
        <v>4.8828486159682022E-2</v>
      </c>
      <c r="AR12" s="93">
        <f t="shared" si="97"/>
        <v>4.2488079821833107E-2</v>
      </c>
      <c r="AS12" s="93">
        <f t="shared" si="97"/>
        <v>3.6980543216538222E-3</v>
      </c>
      <c r="AT12" s="93">
        <f t="shared" si="97"/>
        <v>5.8711243166675003E-2</v>
      </c>
      <c r="AU12" s="93">
        <f t="shared" si="97"/>
        <v>4.7275376328565613E-2</v>
      </c>
      <c r="AV12" s="93">
        <f t="shared" si="97"/>
        <v>5.0119920408925808E-2</v>
      </c>
      <c r="AW12" s="93">
        <f t="shared" si="10"/>
        <v>4.5591054748938688E-2</v>
      </c>
      <c r="AY12" s="22">
        <v>8</v>
      </c>
      <c r="AZ12" s="93">
        <f t="shared" ref="AZ12:BF12" si="98">AZ88/AZ$111</f>
        <v>3.9931869547881763E-2</v>
      </c>
      <c r="BA12" s="93">
        <f t="shared" si="98"/>
        <v>2.7306478295540931E-2</v>
      </c>
      <c r="BB12" s="93">
        <f t="shared" si="98"/>
        <v>2.054111493893267E-2</v>
      </c>
      <c r="BC12" s="93">
        <f t="shared" si="98"/>
        <v>3.6128383204182803E-2</v>
      </c>
      <c r="BD12" s="93">
        <f t="shared" si="98"/>
        <v>2.2875273869755481E-2</v>
      </c>
      <c r="BE12" s="93">
        <f t="shared" si="98"/>
        <v>3.0823526736712532E-2</v>
      </c>
      <c r="BF12" s="93">
        <f t="shared" si="98"/>
        <v>2.6086210748755594E-2</v>
      </c>
      <c r="BG12" s="93">
        <f t="shared" si="12"/>
        <v>3.8183428041886201E-2</v>
      </c>
      <c r="BI12" s="22">
        <v>8</v>
      </c>
      <c r="BJ12" s="93">
        <f t="shared" ref="BJ12:BP12" si="99">BJ88/BJ$111</f>
        <v>4.2890494098081211E-2</v>
      </c>
      <c r="BK12" s="93">
        <f t="shared" si="99"/>
        <v>3.4312428687641727E-2</v>
      </c>
      <c r="BL12" s="93">
        <f t="shared" si="99"/>
        <v>2.2401469472507287E-2</v>
      </c>
      <c r="BM12" s="93">
        <f t="shared" si="99"/>
        <v>5.006191940923993E-2</v>
      </c>
      <c r="BN12" s="93">
        <f t="shared" si="99"/>
        <v>2.3815029166137779E-2</v>
      </c>
      <c r="BO12" s="93">
        <f t="shared" si="99"/>
        <v>2.3565560790890741E-2</v>
      </c>
      <c r="BP12" s="93">
        <f t="shared" si="99"/>
        <v>2.361450521261993E-2</v>
      </c>
      <c r="BQ12" s="93">
        <f t="shared" si="14"/>
        <v>3.1678707567531633E-2</v>
      </c>
      <c r="BS12" s="22">
        <v>8</v>
      </c>
      <c r="BT12" s="93">
        <f t="shared" ref="BT12:BZ12" si="100">BT88/BT$111</f>
        <v>4.2029517380564867E-2</v>
      </c>
      <c r="BU12" s="93">
        <f t="shared" si="100"/>
        <v>4.1506941454267102E-2</v>
      </c>
      <c r="BV12" s="93">
        <f t="shared" si="100"/>
        <v>3.9704175151202496E-2</v>
      </c>
      <c r="BW12" s="93">
        <f t="shared" si="100"/>
        <v>6.9872833812814047E-2</v>
      </c>
      <c r="BX12" s="93">
        <f t="shared" si="100"/>
        <v>3.2926031162124982E-2</v>
      </c>
      <c r="BY12" s="93">
        <f t="shared" si="100"/>
        <v>3.9836395994559189E-2</v>
      </c>
      <c r="BZ12" s="93">
        <f t="shared" si="100"/>
        <v>1.9057448243444856E-2</v>
      </c>
      <c r="CA12" s="93">
        <f t="shared" si="16"/>
        <v>3.5151728532522582E-2</v>
      </c>
      <c r="CC12" s="22">
        <v>8</v>
      </c>
      <c r="CD12" s="93">
        <f t="shared" ref="CD12:CJ12" si="101">CD88/CD$111</f>
        <v>5.5966242810843565E-2</v>
      </c>
      <c r="CE12" s="93">
        <f t="shared" si="101"/>
        <v>4.9102795484120297E-2</v>
      </c>
      <c r="CF12" s="93">
        <f t="shared" si="101"/>
        <v>7.1075632298858216E-2</v>
      </c>
      <c r="CG12" s="93">
        <f t="shared" si="101"/>
        <v>1.1741938224308307E-2</v>
      </c>
      <c r="CH12" s="93">
        <f t="shared" si="101"/>
        <v>4.4337191391700621E-2</v>
      </c>
      <c r="CI12" s="93">
        <f t="shared" si="101"/>
        <v>5.4529240792253929E-2</v>
      </c>
      <c r="CJ12" s="93">
        <f t="shared" si="101"/>
        <v>2.3260105122179912E-2</v>
      </c>
      <c r="CK12" s="93">
        <f t="shared" si="18"/>
        <v>5.3580068843160689E-2</v>
      </c>
      <c r="CM12" s="22">
        <v>8</v>
      </c>
      <c r="CN12" s="93">
        <f t="shared" ref="CN12:CT12" si="102">CN88/CN$111</f>
        <v>5.4660150623692609E-2</v>
      </c>
      <c r="CO12" s="93">
        <f t="shared" si="102"/>
        <v>3.9365888057608552E-2</v>
      </c>
      <c r="CP12" s="93">
        <f t="shared" si="102"/>
        <v>4.9933146464399718E-2</v>
      </c>
      <c r="CQ12" s="93">
        <f t="shared" si="102"/>
        <v>9.5908570922545941E-2</v>
      </c>
      <c r="CR12" s="93">
        <f t="shared" si="102"/>
        <v>3.2487642496157799E-2</v>
      </c>
      <c r="CS12" s="93">
        <f t="shared" si="102"/>
        <v>5.5555443628294017E-2</v>
      </c>
      <c r="CT12" s="93">
        <f t="shared" si="102"/>
        <v>2.536021879137821E-2</v>
      </c>
      <c r="CU12" s="93">
        <f t="shared" si="20"/>
        <v>3.6160144593120773E-2</v>
      </c>
      <c r="CW12" s="22">
        <v>8</v>
      </c>
      <c r="CX12" s="93">
        <f t="shared" ref="CX12:DD12" si="103">CX88/CX$111</f>
        <v>5.9880800871161474E-2</v>
      </c>
      <c r="CY12" s="93">
        <f t="shared" si="103"/>
        <v>4.4755653300221028E-2</v>
      </c>
      <c r="CZ12" s="93">
        <f t="shared" si="103"/>
        <v>3.8067249634063827E-2</v>
      </c>
      <c r="DA12" s="93">
        <f t="shared" si="103"/>
        <v>0.11227110448974767</v>
      </c>
      <c r="DB12" s="93">
        <f t="shared" si="103"/>
        <v>2.4877592630376342E-2</v>
      </c>
      <c r="DC12" s="93">
        <f t="shared" si="103"/>
        <v>4.4620612784878062E-2</v>
      </c>
      <c r="DD12" s="93">
        <f t="shared" si="103"/>
        <v>2.2954859333844339E-2</v>
      </c>
      <c r="DE12" s="93">
        <f t="shared" si="22"/>
        <v>3.5273837249191253E-2</v>
      </c>
      <c r="DG12" s="22">
        <v>8</v>
      </c>
      <c r="DH12" s="93">
        <f t="shared" ref="DH12:DN12" si="104">DH88/DH$111</f>
        <v>6.3097165763293939E-2</v>
      </c>
      <c r="DI12" s="93">
        <f t="shared" si="104"/>
        <v>5.5330830102243579E-2</v>
      </c>
      <c r="DJ12" s="93">
        <f t="shared" si="104"/>
        <v>5.7612315739687586E-2</v>
      </c>
      <c r="DK12" s="93">
        <f t="shared" si="104"/>
        <v>0.13029099157772167</v>
      </c>
      <c r="DL12" s="93">
        <f t="shared" si="104"/>
        <v>3.0725894537191208E-2</v>
      </c>
      <c r="DM12" s="93">
        <f t="shared" si="104"/>
        <v>6.6602124938656193E-2</v>
      </c>
      <c r="DN12" s="93">
        <f t="shared" si="104"/>
        <v>2.5478816464575133E-2</v>
      </c>
      <c r="DO12" s="93">
        <f t="shared" si="23"/>
        <v>6.061285980894994E-2</v>
      </c>
    </row>
    <row r="13" spans="1:119" ht="13">
      <c r="A13" s="22">
        <v>9</v>
      </c>
      <c r="B13" s="93">
        <f t="shared" ref="B13:H13" si="105">B89/B$111</f>
        <v>6.0264152009475519E-2</v>
      </c>
      <c r="C13" s="93">
        <f t="shared" si="105"/>
        <v>5.0330056599903014E-2</v>
      </c>
      <c r="D13" s="93">
        <f t="shared" si="105"/>
        <v>4.1579747483017453E-2</v>
      </c>
      <c r="E13" s="93">
        <f t="shared" si="105"/>
        <v>6.0263806423555132E-2</v>
      </c>
      <c r="F13" s="93">
        <f t="shared" si="105"/>
        <v>4.2636935618408804E-2</v>
      </c>
      <c r="G13" s="93">
        <f t="shared" si="105"/>
        <v>5.3082234186677811E-2</v>
      </c>
      <c r="H13" s="93">
        <f t="shared" si="105"/>
        <v>1.2675931938691425E-2</v>
      </c>
      <c r="I13" s="93">
        <f t="shared" si="1"/>
        <v>4.2987808540474556E-2</v>
      </c>
      <c r="K13" s="22">
        <v>9</v>
      </c>
      <c r="L13" s="93">
        <f t="shared" si="2"/>
        <v>5.0061060521569022E-2</v>
      </c>
      <c r="M13" s="93">
        <f t="shared" si="25"/>
        <v>4.4802409593471308E-2</v>
      </c>
      <c r="N13" s="93">
        <f t="shared" si="25"/>
        <v>3.1805606414372925E-2</v>
      </c>
      <c r="O13" s="93">
        <f t="shared" si="25"/>
        <v>2.6753735183628658E-2</v>
      </c>
      <c r="P13" s="93">
        <f t="shared" si="25"/>
        <v>2.5282657450911988E-2</v>
      </c>
      <c r="Q13" s="93">
        <f t="shared" si="25"/>
        <v>4.6334174592249172E-2</v>
      </c>
      <c r="R13" s="93">
        <f t="shared" si="25"/>
        <v>1.4788372196671768E-2</v>
      </c>
      <c r="S13" s="93">
        <f t="shared" si="4"/>
        <v>3.8235487446011802E-2</v>
      </c>
      <c r="U13" s="22">
        <v>9</v>
      </c>
      <c r="V13" s="93">
        <f t="shared" si="5"/>
        <v>5.7714699600161977E-2</v>
      </c>
      <c r="W13" s="93">
        <f t="shared" si="5"/>
        <v>5.9922505115647701E-2</v>
      </c>
      <c r="X13" s="93">
        <f t="shared" si="5"/>
        <v>4.5558768294176773E-2</v>
      </c>
      <c r="Y13" s="93">
        <f t="shared" si="5"/>
        <v>4.3357516402519031E-2</v>
      </c>
      <c r="Z13" s="93">
        <f t="shared" si="5"/>
        <v>7.2961116825080483E-2</v>
      </c>
      <c r="AA13" s="93">
        <f t="shared" si="5"/>
        <v>6.1086280189436112E-2</v>
      </c>
      <c r="AB13" s="93">
        <f t="shared" si="5"/>
        <v>2.7560674619498151E-2</v>
      </c>
      <c r="AC13" s="93">
        <f t="shared" si="6"/>
        <v>5.0944507595385109E-2</v>
      </c>
      <c r="AE13" s="22">
        <v>9</v>
      </c>
      <c r="AF13" s="93">
        <f t="shared" ref="AF13:AL13" si="106">AF89/AF$111</f>
        <v>5.1211106420268479E-2</v>
      </c>
      <c r="AG13" s="93">
        <f t="shared" si="106"/>
        <v>5.2215787426404772E-2</v>
      </c>
      <c r="AH13" s="93">
        <f t="shared" si="106"/>
        <v>5.1559000670620185E-2</v>
      </c>
      <c r="AI13" s="93">
        <f t="shared" si="106"/>
        <v>5.0630239709485575E-2</v>
      </c>
      <c r="AJ13" s="93">
        <f t="shared" si="106"/>
        <v>6.827889885259511E-2</v>
      </c>
      <c r="AK13" s="93">
        <f t="shared" si="106"/>
        <v>8.4371099708778249E-2</v>
      </c>
      <c r="AL13" s="93">
        <f t="shared" si="106"/>
        <v>4.276709095179624E-2</v>
      </c>
      <c r="AM13" s="93">
        <f t="shared" si="8"/>
        <v>5.5408428326187691E-2</v>
      </c>
      <c r="AO13" s="22">
        <v>9</v>
      </c>
      <c r="AP13" s="93">
        <f t="shared" ref="AP13:AV13" si="107">AP89/AP$111</f>
        <v>5.391255073428898E-2</v>
      </c>
      <c r="AQ13" s="93">
        <f t="shared" si="107"/>
        <v>4.7953936310575082E-2</v>
      </c>
      <c r="AR13" s="93">
        <f t="shared" si="107"/>
        <v>3.4689908664283876E-2</v>
      </c>
      <c r="AS13" s="93">
        <f t="shared" si="107"/>
        <v>2.6813494100306383E-3</v>
      </c>
      <c r="AT13" s="93">
        <f t="shared" si="107"/>
        <v>4.9781590481234872E-2</v>
      </c>
      <c r="AU13" s="93">
        <f t="shared" si="107"/>
        <v>9.4266089692275887E-2</v>
      </c>
      <c r="AV13" s="93">
        <f t="shared" si="107"/>
        <v>4.1684076447189911E-2</v>
      </c>
      <c r="AW13" s="93">
        <f t="shared" si="10"/>
        <v>4.6267552890413795E-2</v>
      </c>
      <c r="AY13" s="22">
        <v>9</v>
      </c>
      <c r="AZ13" s="93">
        <f t="shared" ref="AZ13:BF13" si="108">AZ89/AZ$111</f>
        <v>4.7513293475378235E-2</v>
      </c>
      <c r="BA13" s="93">
        <f t="shared" si="108"/>
        <v>4.3783512755680633E-2</v>
      </c>
      <c r="BB13" s="93">
        <f t="shared" si="108"/>
        <v>3.4740017029285634E-2</v>
      </c>
      <c r="BC13" s="93">
        <f t="shared" si="108"/>
        <v>2.686730068938009E-3</v>
      </c>
      <c r="BD13" s="93">
        <f t="shared" si="108"/>
        <v>5.1668801232737697E-2</v>
      </c>
      <c r="BE13" s="93">
        <f t="shared" si="108"/>
        <v>4.5366391605004101E-2</v>
      </c>
      <c r="BF13" s="93">
        <f t="shared" si="108"/>
        <v>4.2960716824188803E-2</v>
      </c>
      <c r="BG13" s="93">
        <f t="shared" si="12"/>
        <v>4.3128955592883045E-2</v>
      </c>
      <c r="BI13" s="22">
        <v>9</v>
      </c>
      <c r="BJ13" s="93">
        <f t="shared" ref="BJ13:BP13" si="109">BJ89/BJ$111</f>
        <v>3.6528542528638804E-2</v>
      </c>
      <c r="BK13" s="93">
        <f t="shared" si="109"/>
        <v>2.4272175875542867E-2</v>
      </c>
      <c r="BL13" s="93">
        <f t="shared" si="109"/>
        <v>1.7290920773294725E-2</v>
      </c>
      <c r="BM13" s="93">
        <f t="shared" si="109"/>
        <v>3.1368997722576238E-2</v>
      </c>
      <c r="BN13" s="93">
        <f t="shared" si="109"/>
        <v>2.004727418685311E-2</v>
      </c>
      <c r="BO13" s="93">
        <f t="shared" si="109"/>
        <v>2.9455931716952918E-2</v>
      </c>
      <c r="BP13" s="93">
        <f t="shared" si="109"/>
        <v>2.2705825308522901E-2</v>
      </c>
      <c r="BQ13" s="93">
        <f t="shared" si="14"/>
        <v>3.6654467442794644E-2</v>
      </c>
      <c r="BS13" s="22">
        <v>9</v>
      </c>
      <c r="BT13" s="93">
        <f t="shared" ref="BT13:BZ13" si="110">BT89/BT$111</f>
        <v>4.1648285693253302E-2</v>
      </c>
      <c r="BU13" s="93">
        <f t="shared" si="110"/>
        <v>3.1740515711629697E-2</v>
      </c>
      <c r="BV13" s="93">
        <f t="shared" si="110"/>
        <v>1.8009419940860437E-2</v>
      </c>
      <c r="BW13" s="93">
        <f t="shared" si="110"/>
        <v>6.1841814895532095E-2</v>
      </c>
      <c r="BX13" s="93">
        <f t="shared" si="110"/>
        <v>1.328364323006344E-2</v>
      </c>
      <c r="BY13" s="93">
        <f t="shared" si="110"/>
        <v>2.2841904917594569E-2</v>
      </c>
      <c r="BZ13" s="93">
        <f t="shared" si="110"/>
        <v>1.335043224131941E-2</v>
      </c>
      <c r="CA13" s="93">
        <f t="shared" si="16"/>
        <v>3.685471310885035E-2</v>
      </c>
      <c r="CC13" s="22">
        <v>9</v>
      </c>
      <c r="CD13" s="93">
        <f t="shared" ref="CD13:CJ13" si="111">CD89/CD$111</f>
        <v>4.6376527172692306E-2</v>
      </c>
      <c r="CE13" s="93">
        <f t="shared" si="111"/>
        <v>3.5429387199532557E-2</v>
      </c>
      <c r="CF13" s="93">
        <f t="shared" si="111"/>
        <v>4.0414142086887719E-2</v>
      </c>
      <c r="CG13" s="93">
        <f t="shared" si="111"/>
        <v>1.2612934579422631E-2</v>
      </c>
      <c r="CH13" s="93">
        <f t="shared" si="111"/>
        <v>3.0213568173520024E-2</v>
      </c>
      <c r="CI13" s="93">
        <f t="shared" si="111"/>
        <v>5.0578448372458007E-2</v>
      </c>
      <c r="CJ13" s="93">
        <f t="shared" si="111"/>
        <v>2.2283139134027585E-2</v>
      </c>
      <c r="CK13" s="93">
        <f t="shared" si="18"/>
        <v>4.5409958520164342E-2</v>
      </c>
      <c r="CM13" s="22">
        <v>9</v>
      </c>
      <c r="CN13" s="93">
        <f t="shared" ref="CN13:CT13" si="112">CN89/CN$111</f>
        <v>3.9632452603205401E-2</v>
      </c>
      <c r="CO13" s="93">
        <f t="shared" si="112"/>
        <v>3.7871823160523531E-2</v>
      </c>
      <c r="CP13" s="93">
        <f t="shared" si="112"/>
        <v>3.2448416840927717E-2</v>
      </c>
      <c r="CQ13" s="93">
        <f t="shared" si="112"/>
        <v>6.5677098921721702E-2</v>
      </c>
      <c r="CR13" s="93">
        <f t="shared" si="112"/>
        <v>2.8229988057955627E-2</v>
      </c>
      <c r="CS13" s="93">
        <f t="shared" si="112"/>
        <v>3.7476581825725219E-2</v>
      </c>
      <c r="CT13" s="93">
        <f t="shared" si="112"/>
        <v>1.6285271865964786E-2</v>
      </c>
      <c r="CU13" s="93">
        <f t="shared" si="20"/>
        <v>3.2874129906584275E-2</v>
      </c>
      <c r="CW13" s="22">
        <v>9</v>
      </c>
      <c r="CX13" s="93">
        <f t="shared" ref="CX13:DD13" si="113">CX89/CX$111</f>
        <v>5.0781042245636794E-2</v>
      </c>
      <c r="CY13" s="93">
        <f t="shared" si="113"/>
        <v>3.6906024933622418E-2</v>
      </c>
      <c r="CZ13" s="93">
        <f t="shared" si="113"/>
        <v>4.1933965003948477E-2</v>
      </c>
      <c r="DA13" s="93">
        <f t="shared" si="113"/>
        <v>8.9960467793467044E-2</v>
      </c>
      <c r="DB13" s="93">
        <f t="shared" si="113"/>
        <v>2.7922307217053473E-2</v>
      </c>
      <c r="DC13" s="93">
        <f t="shared" si="113"/>
        <v>5.3117939070283046E-2</v>
      </c>
      <c r="DD13" s="93">
        <f t="shared" si="113"/>
        <v>2.218028933690866E-2</v>
      </c>
      <c r="DE13" s="93">
        <f t="shared" si="22"/>
        <v>3.398413724261734E-2</v>
      </c>
      <c r="DG13" s="22">
        <v>9</v>
      </c>
      <c r="DH13" s="93">
        <f t="shared" ref="DH13:DN13" si="114">DH89/DH$111</f>
        <v>5.5916522229207323E-2</v>
      </c>
      <c r="DI13" s="93">
        <f t="shared" si="114"/>
        <v>4.094680242898055E-2</v>
      </c>
      <c r="DJ13" s="93">
        <f t="shared" si="114"/>
        <v>3.0730580173646684E-2</v>
      </c>
      <c r="DK13" s="93">
        <f t="shared" si="114"/>
        <v>0.10431076880606933</v>
      </c>
      <c r="DL13" s="93">
        <f t="shared" si="114"/>
        <v>2.1677146923487975E-2</v>
      </c>
      <c r="DM13" s="93">
        <f t="shared" si="114"/>
        <v>4.2285600232926358E-2</v>
      </c>
      <c r="DN13" s="93">
        <f t="shared" si="114"/>
        <v>2.0079937225114391E-2</v>
      </c>
      <c r="DO13" s="93">
        <f t="shared" si="23"/>
        <v>3.3062838378385452E-2</v>
      </c>
    </row>
    <row r="14" spans="1:119" ht="13">
      <c r="A14" s="22">
        <v>10</v>
      </c>
      <c r="B14" s="93">
        <f t="shared" ref="B14:H14" si="115">B90/B$111</f>
        <v>5.4477483240139846E-2</v>
      </c>
      <c r="C14" s="93">
        <f t="shared" si="115"/>
        <v>4.3674199871103159E-2</v>
      </c>
      <c r="D14" s="93">
        <f t="shared" si="115"/>
        <v>3.6451382999500466E-2</v>
      </c>
      <c r="E14" s="93">
        <f t="shared" si="115"/>
        <v>5.4477170837981044E-2</v>
      </c>
      <c r="F14" s="93">
        <f t="shared" si="115"/>
        <v>3.8010564948882192E-2</v>
      </c>
      <c r="G14" s="93">
        <f t="shared" si="115"/>
        <v>4.0627447568079844E-2</v>
      </c>
      <c r="H14" s="93">
        <f t="shared" si="115"/>
        <v>9.4588979431658154E-3</v>
      </c>
      <c r="I14" s="93">
        <f t="shared" si="1"/>
        <v>3.820907022646812E-2</v>
      </c>
      <c r="K14" s="22">
        <v>10</v>
      </c>
      <c r="L14" s="93">
        <f t="shared" si="2"/>
        <v>4.547970412646591E-2</v>
      </c>
      <c r="M14" s="93">
        <f t="shared" si="25"/>
        <v>3.9429006611429424E-2</v>
      </c>
      <c r="N14" s="93">
        <f t="shared" si="25"/>
        <v>5.8304809876985123E-2</v>
      </c>
      <c r="O14" s="93">
        <f t="shared" si="25"/>
        <v>1.0564544487709488E-2</v>
      </c>
      <c r="P14" s="93">
        <f t="shared" si="25"/>
        <v>3.2075204757826124E-2</v>
      </c>
      <c r="Q14" s="93">
        <f t="shared" si="25"/>
        <v>3.8122400526784894E-2</v>
      </c>
      <c r="R14" s="93">
        <f t="shared" si="25"/>
        <v>1.6398611755809946E-2</v>
      </c>
      <c r="S14" s="93">
        <f t="shared" si="4"/>
        <v>4.3091288847414623E-2</v>
      </c>
      <c r="U14" s="22">
        <v>10</v>
      </c>
      <c r="V14" s="93">
        <f t="shared" si="5"/>
        <v>5.9619446882384498E-2</v>
      </c>
      <c r="W14" s="93">
        <f t="shared" si="5"/>
        <v>5.4700480828519991E-2</v>
      </c>
      <c r="X14" s="93">
        <f t="shared" si="5"/>
        <v>8.3311374886645931E-2</v>
      </c>
      <c r="Y14" s="93">
        <f t="shared" si="5"/>
        <v>3.7559029172383136E-2</v>
      </c>
      <c r="Z14" s="93">
        <f t="shared" si="5"/>
        <v>3.8207890685678335E-2</v>
      </c>
      <c r="AA14" s="93">
        <f t="shared" si="5"/>
        <v>7.434291746689127E-2</v>
      </c>
      <c r="AB14" s="93">
        <f t="shared" si="5"/>
        <v>2.0857609830657244E-2</v>
      </c>
      <c r="AC14" s="93">
        <f t="shared" si="6"/>
        <v>5.0624452139330728E-2</v>
      </c>
      <c r="AE14" s="22">
        <v>10</v>
      </c>
      <c r="AF14" s="93">
        <f t="shared" ref="AF14:AL14" si="116">AF90/AF$111</f>
        <v>4.943228459803576E-2</v>
      </c>
      <c r="AG14" s="93">
        <f t="shared" si="116"/>
        <v>5.1076690093771353E-2</v>
      </c>
      <c r="AH14" s="93">
        <f t="shared" si="116"/>
        <v>4.0111655425610709E-2</v>
      </c>
      <c r="AI14" s="93">
        <f t="shared" si="116"/>
        <v>3.3162867586692839E-2</v>
      </c>
      <c r="AJ14" s="93">
        <f t="shared" si="116"/>
        <v>5.5396513764342535E-2</v>
      </c>
      <c r="AK14" s="93">
        <f t="shared" si="116"/>
        <v>6.3633228474041834E-2</v>
      </c>
      <c r="AL14" s="93">
        <f t="shared" si="116"/>
        <v>3.54337993910726E-2</v>
      </c>
      <c r="AM14" s="93">
        <f t="shared" si="8"/>
        <v>4.8946953932736403E-2</v>
      </c>
      <c r="AO14" s="22">
        <v>10</v>
      </c>
      <c r="AP14" s="93">
        <f t="shared" ref="AP14:AV14" si="117">AP90/AP$111</f>
        <v>4.7221385324113692E-2</v>
      </c>
      <c r="AQ14" s="93">
        <f t="shared" si="117"/>
        <v>4.5099574417001943E-2</v>
      </c>
      <c r="AR14" s="93">
        <f t="shared" si="117"/>
        <v>4.6703103768595863E-2</v>
      </c>
      <c r="AS14" s="93">
        <f t="shared" si="117"/>
        <v>4.313687544509897E-2</v>
      </c>
      <c r="AT14" s="93">
        <f t="shared" si="117"/>
        <v>5.8823169635266494E-2</v>
      </c>
      <c r="AU14" s="93">
        <f t="shared" si="117"/>
        <v>6.5983348969226849E-2</v>
      </c>
      <c r="AV14" s="93">
        <f t="shared" si="117"/>
        <v>3.7409277403608096E-2</v>
      </c>
      <c r="AW14" s="93">
        <f t="shared" si="10"/>
        <v>5.0236975621690633E-2</v>
      </c>
      <c r="AY14" s="22">
        <v>10</v>
      </c>
      <c r="AZ14" s="93">
        <f t="shared" ref="AZ14:BF14" si="118">AZ90/AZ$111</f>
        <v>4.9684825100685517E-2</v>
      </c>
      <c r="BA14" s="93">
        <f t="shared" si="118"/>
        <v>4.2035249189330187E-2</v>
      </c>
      <c r="BB14" s="93">
        <f t="shared" si="118"/>
        <v>3.1263083086057748E-2</v>
      </c>
      <c r="BC14" s="93">
        <f t="shared" si="118"/>
        <v>1.7289375253344065E-3</v>
      </c>
      <c r="BD14" s="93">
        <f t="shared" si="118"/>
        <v>4.317531431456742E-2</v>
      </c>
      <c r="BE14" s="93">
        <f t="shared" si="118"/>
        <v>7.3485832329595394E-2</v>
      </c>
      <c r="BF14" s="93">
        <f t="shared" si="118"/>
        <v>3.6197516086251241E-2</v>
      </c>
      <c r="BG14" s="93">
        <f t="shared" si="12"/>
        <v>4.2214728761382617E-2</v>
      </c>
      <c r="BI14" s="22">
        <v>10</v>
      </c>
      <c r="BJ14" s="93">
        <f t="shared" ref="BJ14:BP14" si="119">BJ90/BJ$111</f>
        <v>4.3836409545877912E-2</v>
      </c>
      <c r="BK14" s="93">
        <f t="shared" si="119"/>
        <v>3.8216911143289671E-2</v>
      </c>
      <c r="BL14" s="93">
        <f t="shared" si="119"/>
        <v>3.1197579832110255E-2</v>
      </c>
      <c r="BM14" s="93">
        <f t="shared" si="119"/>
        <v>2.595376552419898E-3</v>
      </c>
      <c r="BN14" s="93">
        <f t="shared" si="119"/>
        <v>4.4909181491786097E-2</v>
      </c>
      <c r="BO14" s="93">
        <f t="shared" si="119"/>
        <v>3.5776180465833363E-2</v>
      </c>
      <c r="BP14" s="93">
        <f t="shared" si="119"/>
        <v>3.7843538727267173E-2</v>
      </c>
      <c r="BQ14" s="93">
        <f t="shared" si="14"/>
        <v>3.9025915935717387E-2</v>
      </c>
      <c r="BS14" s="22">
        <v>10</v>
      </c>
      <c r="BT14" s="93">
        <f t="shared" ref="BT14:BZ14" si="120">BT90/BT$111</f>
        <v>3.627951903731521E-2</v>
      </c>
      <c r="BU14" s="93">
        <f t="shared" si="120"/>
        <v>2.2609093253576618E-2</v>
      </c>
      <c r="BV14" s="93">
        <f t="shared" si="120"/>
        <v>2.4867818933920927E-2</v>
      </c>
      <c r="BW14" s="93">
        <f t="shared" si="120"/>
        <v>3.8571336187319318E-2</v>
      </c>
      <c r="BX14" s="93">
        <f t="shared" si="120"/>
        <v>1.2753231026339457E-2</v>
      </c>
      <c r="BY14" s="93">
        <f t="shared" si="120"/>
        <v>2.3215684967196878E-2</v>
      </c>
      <c r="BZ14" s="93">
        <f t="shared" si="120"/>
        <v>2.7913456363723072E-2</v>
      </c>
      <c r="CA14" s="93">
        <f t="shared" si="16"/>
        <v>4.0925066560238074E-2</v>
      </c>
      <c r="CC14" s="22">
        <v>10</v>
      </c>
      <c r="CD14" s="93">
        <f t="shared" ref="CD14:CJ14" si="121">CD90/CD$111</f>
        <v>4.4765634842088335E-2</v>
      </c>
      <c r="CE14" s="93">
        <f t="shared" si="121"/>
        <v>3.314252972345217E-2</v>
      </c>
      <c r="CF14" s="93">
        <f t="shared" si="121"/>
        <v>5.3086077669663841E-2</v>
      </c>
      <c r="CG14" s="93">
        <f t="shared" si="121"/>
        <v>9.7398586412834939E-3</v>
      </c>
      <c r="CH14" s="93">
        <f t="shared" si="121"/>
        <v>2.4741391576424725E-2</v>
      </c>
      <c r="CI14" s="93">
        <f t="shared" si="121"/>
        <v>5.0126514139285601E-2</v>
      </c>
      <c r="CJ14" s="93">
        <f t="shared" si="121"/>
        <v>1.3627636209205674E-2</v>
      </c>
      <c r="CK14" s="93">
        <f t="shared" si="18"/>
        <v>4.2465936597860313E-2</v>
      </c>
      <c r="CM14" s="22">
        <v>10</v>
      </c>
      <c r="CN14" s="93">
        <f t="shared" ref="CN14:CT14" si="122">CN90/CN$111</f>
        <v>3.9236734599899722E-2</v>
      </c>
      <c r="CO14" s="93">
        <f t="shared" si="122"/>
        <v>2.8498074055691398E-2</v>
      </c>
      <c r="CP14" s="93">
        <f t="shared" si="122"/>
        <v>1.6888232982762784E-2</v>
      </c>
      <c r="CQ14" s="93">
        <f t="shared" si="122"/>
        <v>5.7802052675430447E-2</v>
      </c>
      <c r="CR14" s="93">
        <f t="shared" si="122"/>
        <v>1.161547390077153E-2</v>
      </c>
      <c r="CS14" s="93">
        <f t="shared" si="122"/>
        <v>1.7619790209561875E-2</v>
      </c>
      <c r="CT14" s="93">
        <f t="shared" si="122"/>
        <v>1.1840009654560509E-2</v>
      </c>
      <c r="CU14" s="93">
        <f t="shared" si="20"/>
        <v>3.3314860535318486E-2</v>
      </c>
      <c r="CW14" s="22">
        <v>10</v>
      </c>
      <c r="CX14" s="93">
        <f t="shared" ref="CX14:DD14" si="123">CX90/CX$111</f>
        <v>3.725304063969697E-2</v>
      </c>
      <c r="CY14" s="93">
        <f t="shared" si="123"/>
        <v>3.4448144845783214E-2</v>
      </c>
      <c r="CZ14" s="93">
        <f t="shared" si="123"/>
        <v>2.9803209221927258E-2</v>
      </c>
      <c r="DA14" s="93">
        <f t="shared" si="123"/>
        <v>6.0407432241032497E-2</v>
      </c>
      <c r="DB14" s="93">
        <f t="shared" si="123"/>
        <v>2.3935158218921615E-2</v>
      </c>
      <c r="DC14" s="93">
        <f t="shared" si="123"/>
        <v>2.9500121070357072E-2</v>
      </c>
      <c r="DD14" s="93">
        <f t="shared" si="123"/>
        <v>1.4608177931248743E-2</v>
      </c>
      <c r="DE14" s="93">
        <f t="shared" si="22"/>
        <v>2.9606608017238221E-2</v>
      </c>
      <c r="DG14" s="22">
        <v>10</v>
      </c>
      <c r="DH14" s="93">
        <f t="shared" ref="DH14:DN14" si="124">DH90/DH$111</f>
        <v>4.8086156608387963E-2</v>
      </c>
      <c r="DI14" s="93">
        <f t="shared" si="124"/>
        <v>3.3415036733830346E-2</v>
      </c>
      <c r="DJ14" s="93">
        <f t="shared" si="124"/>
        <v>3.8020405175617382E-2</v>
      </c>
      <c r="DK14" s="93">
        <f t="shared" si="124"/>
        <v>8.2639761923001154E-2</v>
      </c>
      <c r="DL14" s="93">
        <f t="shared" si="124"/>
        <v>2.4595508879530149E-2</v>
      </c>
      <c r="DM14" s="93">
        <f t="shared" si="124"/>
        <v>4.1314730774915688E-2</v>
      </c>
      <c r="DN14" s="93">
        <f t="shared" si="124"/>
        <v>1.9592390167431001E-2</v>
      </c>
      <c r="DO14" s="93">
        <f t="shared" si="23"/>
        <v>3.0634147609551837E-2</v>
      </c>
    </row>
    <row r="15" spans="1:119" ht="13">
      <c r="A15" s="22">
        <v>11</v>
      </c>
      <c r="B15" s="93">
        <f t="shared" ref="B15:H15" si="125">B91/B$111</f>
        <v>4.805739949038388E-2</v>
      </c>
      <c r="C15" s="93">
        <f t="shared" si="125"/>
        <v>3.7401570847115644E-2</v>
      </c>
      <c r="D15" s="93">
        <f t="shared" si="125"/>
        <v>2.8970923465487401E-2</v>
      </c>
      <c r="E15" s="93">
        <f t="shared" si="125"/>
        <v>4.8057123904316858E-2</v>
      </c>
      <c r="F15" s="93">
        <f t="shared" si="125"/>
        <v>3.3624487320123748E-2</v>
      </c>
      <c r="G15" s="93">
        <f t="shared" si="125"/>
        <v>2.9491294134397029E-2</v>
      </c>
      <c r="H15" s="93">
        <f t="shared" si="125"/>
        <v>3.7603993427926495E-2</v>
      </c>
      <c r="I15" s="93">
        <f t="shared" si="1"/>
        <v>3.224781955181364E-2</v>
      </c>
      <c r="K15" s="22">
        <v>11</v>
      </c>
      <c r="L15" s="93">
        <f t="shared" si="2"/>
        <v>3.8355457387959667E-2</v>
      </c>
      <c r="M15" s="93">
        <f t="shared" ref="M15:R23" si="126">M91/M$111</f>
        <v>2.8339393518358749E-2</v>
      </c>
      <c r="N15" s="93">
        <f t="shared" si="126"/>
        <v>3.1946271110006946E-2</v>
      </c>
      <c r="O15" s="93">
        <f t="shared" si="126"/>
        <v>1.131383261574352E-2</v>
      </c>
      <c r="P15" s="93">
        <f t="shared" si="126"/>
        <v>2.3261579339718657E-2</v>
      </c>
      <c r="Q15" s="93">
        <f t="shared" si="126"/>
        <v>2.7672890972555913E-2</v>
      </c>
      <c r="R15" s="93">
        <f t="shared" si="126"/>
        <v>1.5926545667770377E-2</v>
      </c>
      <c r="S15" s="93">
        <f t="shared" si="4"/>
        <v>3.5043515025987959E-2</v>
      </c>
      <c r="U15" s="22">
        <v>11</v>
      </c>
      <c r="V15" s="93">
        <f t="shared" si="5"/>
        <v>4.9926998672443455E-2</v>
      </c>
      <c r="W15" s="93">
        <f t="shared" si="5"/>
        <v>4.6094252807918693E-2</v>
      </c>
      <c r="X15" s="93">
        <f t="shared" si="5"/>
        <v>6.8658055430463369E-2</v>
      </c>
      <c r="Y15" s="93">
        <f t="shared" si="5"/>
        <v>2.2754666614917218E-2</v>
      </c>
      <c r="Z15" s="93">
        <f t="shared" si="5"/>
        <v>5.405164486647774E-2</v>
      </c>
      <c r="AA15" s="93">
        <f t="shared" si="5"/>
        <v>4.6836956509892169E-2</v>
      </c>
      <c r="AB15" s="93">
        <f t="shared" si="5"/>
        <v>1.4878884640836245E-2</v>
      </c>
      <c r="AC15" s="93">
        <f t="shared" si="6"/>
        <v>4.2637367471281815E-2</v>
      </c>
      <c r="AE15" s="22">
        <v>11</v>
      </c>
      <c r="AF15" s="93">
        <f t="shared" ref="AF15:AL15" si="127">AF91/AF$111</f>
        <v>4.3907614931374073E-2</v>
      </c>
      <c r="AG15" s="93">
        <f t="shared" si="127"/>
        <v>4.7135246525902619E-2</v>
      </c>
      <c r="AH15" s="93">
        <f t="shared" si="127"/>
        <v>4.1862684239417615E-2</v>
      </c>
      <c r="AI15" s="93">
        <f t="shared" si="127"/>
        <v>1.9346294681500592E-2</v>
      </c>
      <c r="AJ15" s="93">
        <f t="shared" si="127"/>
        <v>4.6894348498844468E-2</v>
      </c>
      <c r="AK15" s="93">
        <f t="shared" si="127"/>
        <v>3.4501456108722781E-2</v>
      </c>
      <c r="AL15" s="93">
        <f t="shared" si="127"/>
        <v>2.8306439467641067E-2</v>
      </c>
      <c r="AM15" s="93">
        <f t="shared" si="8"/>
        <v>4.2837054450365841E-2</v>
      </c>
      <c r="AO15" s="22">
        <v>11</v>
      </c>
      <c r="AP15" s="93">
        <f t="shared" ref="AP15:AV15" si="128">AP91/AP$111</f>
        <v>4.4584650182605157E-2</v>
      </c>
      <c r="AQ15" s="93">
        <f t="shared" si="128"/>
        <v>4.4120531882617442E-2</v>
      </c>
      <c r="AR15" s="93">
        <f t="shared" si="128"/>
        <v>3.196342173223253E-2</v>
      </c>
      <c r="AS15" s="93">
        <f t="shared" si="128"/>
        <v>2.8272165829669196E-2</v>
      </c>
      <c r="AT15" s="93">
        <f t="shared" si="128"/>
        <v>4.7563703285989849E-2</v>
      </c>
      <c r="AU15" s="93">
        <f t="shared" si="128"/>
        <v>4.7238424183820404E-2</v>
      </c>
      <c r="AV15" s="93">
        <f t="shared" si="128"/>
        <v>3.0713613865486655E-2</v>
      </c>
      <c r="AW15" s="93">
        <f t="shared" si="10"/>
        <v>4.2169986874817891E-2</v>
      </c>
      <c r="AY15" s="22">
        <v>11</v>
      </c>
      <c r="AZ15" s="93">
        <f t="shared" ref="AZ15:BF15" si="129">AZ91/AZ$111</f>
        <v>4.3283239927977467E-2</v>
      </c>
      <c r="BA15" s="93">
        <f t="shared" si="129"/>
        <v>3.9388300449272655E-2</v>
      </c>
      <c r="BB15" s="93">
        <f t="shared" si="129"/>
        <v>3.7884544667236598E-2</v>
      </c>
      <c r="BC15" s="93">
        <f t="shared" si="129"/>
        <v>3.6660928806903623E-2</v>
      </c>
      <c r="BD15" s="93">
        <f t="shared" si="129"/>
        <v>5.1059798491155606E-2</v>
      </c>
      <c r="BE15" s="93">
        <f t="shared" si="129"/>
        <v>4.9429860784549556E-2</v>
      </c>
      <c r="BF15" s="93">
        <f t="shared" si="129"/>
        <v>3.241543882586654E-2</v>
      </c>
      <c r="BG15" s="93">
        <f t="shared" si="12"/>
        <v>4.3102724564865566E-2</v>
      </c>
      <c r="BI15" s="22">
        <v>11</v>
      </c>
      <c r="BJ15" s="93">
        <f t="shared" ref="BJ15:BP15" si="130">BJ91/BJ$111</f>
        <v>4.5006444636486218E-2</v>
      </c>
      <c r="BK15" s="93">
        <f t="shared" si="130"/>
        <v>3.6624274936103839E-2</v>
      </c>
      <c r="BL15" s="93">
        <f t="shared" si="130"/>
        <v>2.4942883364579862E-2</v>
      </c>
      <c r="BM15" s="93">
        <f t="shared" si="130"/>
        <v>1.6676718578675183E-3</v>
      </c>
      <c r="BN15" s="93">
        <f t="shared" si="130"/>
        <v>3.6889417969451312E-2</v>
      </c>
      <c r="BO15" s="93">
        <f t="shared" si="130"/>
        <v>5.433955637511468E-2</v>
      </c>
      <c r="BP15" s="93">
        <f t="shared" si="130"/>
        <v>3.1645522479772557E-2</v>
      </c>
      <c r="BQ15" s="93">
        <f t="shared" si="14"/>
        <v>3.6520830203530641E-2</v>
      </c>
      <c r="BS15" s="22">
        <v>11</v>
      </c>
      <c r="BT15" s="93">
        <f t="shared" ref="BT15:BZ15" si="131">BT91/BT$111</f>
        <v>4.3472949923690975E-2</v>
      </c>
      <c r="BU15" s="93">
        <f t="shared" si="131"/>
        <v>3.5797472055685363E-2</v>
      </c>
      <c r="BV15" s="93">
        <f t="shared" si="131"/>
        <v>4.068194722479835E-2</v>
      </c>
      <c r="BW15" s="93">
        <f t="shared" si="131"/>
        <v>4.4257500226676577E-3</v>
      </c>
      <c r="BX15" s="93">
        <f t="shared" si="131"/>
        <v>3.5725138763992692E-2</v>
      </c>
      <c r="BY15" s="93">
        <f t="shared" si="131"/>
        <v>3.0364267645485242E-2</v>
      </c>
      <c r="BZ15" s="93">
        <f t="shared" si="131"/>
        <v>3.2890703235167899E-2</v>
      </c>
      <c r="CA15" s="93">
        <f t="shared" si="16"/>
        <v>3.6472235356323948E-2</v>
      </c>
      <c r="CC15" s="22">
        <v>11</v>
      </c>
      <c r="CD15" s="93">
        <f t="shared" ref="CD15:CJ15" si="132">CD91/CD$111</f>
        <v>3.4157697602835137E-2</v>
      </c>
      <c r="CE15" s="93">
        <f t="shared" si="132"/>
        <v>2.7582234769476254E-2</v>
      </c>
      <c r="CF15" s="93">
        <f t="shared" si="132"/>
        <v>3.7083751202060172E-2</v>
      </c>
      <c r="CG15" s="93">
        <f t="shared" si="132"/>
        <v>1.1734488108670281E-3</v>
      </c>
      <c r="CH15" s="93">
        <f t="shared" si="132"/>
        <v>1.3081560695138878E-2</v>
      </c>
      <c r="CI15" s="93">
        <f t="shared" si="132"/>
        <v>3.0430427306815642E-2</v>
      </c>
      <c r="CJ15" s="93">
        <f t="shared" si="132"/>
        <v>1.4822380867712091E-2</v>
      </c>
      <c r="CK15" s="93">
        <f t="shared" si="18"/>
        <v>2.6954110604093674E-2</v>
      </c>
      <c r="CM15" s="22">
        <v>11</v>
      </c>
      <c r="CN15" s="93">
        <f t="shared" ref="CN15:CT15" si="133">CN91/CN$111</f>
        <v>3.3090428596552104E-2</v>
      </c>
      <c r="CO15" s="93">
        <f t="shared" si="133"/>
        <v>1.9776537655413443E-2</v>
      </c>
      <c r="CP15" s="93">
        <f t="shared" si="133"/>
        <v>2.0772874927123888E-2</v>
      </c>
      <c r="CQ15" s="93">
        <f t="shared" si="133"/>
        <v>3.5942894291941085E-2</v>
      </c>
      <c r="CR15" s="93">
        <f t="shared" si="133"/>
        <v>1.0203797363990161E-2</v>
      </c>
      <c r="CS15" s="93">
        <f t="shared" si="133"/>
        <v>1.7283962110198163E-2</v>
      </c>
      <c r="CT15" s="93">
        <f t="shared" si="133"/>
        <v>2.4948030248689929E-2</v>
      </c>
      <c r="CU15" s="93">
        <f t="shared" si="20"/>
        <v>3.4739382859535102E-2</v>
      </c>
      <c r="CW15" s="22">
        <v>11</v>
      </c>
      <c r="CX15" s="93">
        <f t="shared" ref="CX15:DD15" si="134">CX91/CX$111</f>
        <v>3.5905684342928318E-2</v>
      </c>
      <c r="CY15" s="93">
        <f t="shared" si="134"/>
        <v>2.5466837162210345E-2</v>
      </c>
      <c r="CZ15" s="93">
        <f t="shared" si="134"/>
        <v>1.3343716605178564E-2</v>
      </c>
      <c r="DA15" s="93">
        <f t="shared" si="134"/>
        <v>5.276426311977369E-2</v>
      </c>
      <c r="DB15" s="93">
        <f t="shared" si="134"/>
        <v>1.0092585380942123E-2</v>
      </c>
      <c r="DC15" s="93">
        <f t="shared" si="134"/>
        <v>1.2861269913282191E-2</v>
      </c>
      <c r="DD15" s="93">
        <f t="shared" si="134"/>
        <v>1.0491709766712249E-2</v>
      </c>
      <c r="DE15" s="93">
        <f t="shared" si="22"/>
        <v>2.8756303084603363E-2</v>
      </c>
      <c r="DG15" s="22">
        <v>11</v>
      </c>
      <c r="DH15" s="93">
        <f t="shared" ref="DH15:DN15" si="135">DH91/DH$111</f>
        <v>3.4050850948608588E-2</v>
      </c>
      <c r="DI15" s="93">
        <f t="shared" si="135"/>
        <v>3.1080673326707803E-2</v>
      </c>
      <c r="DJ15" s="93">
        <f t="shared" si="135"/>
        <v>2.4552088377383128E-2</v>
      </c>
      <c r="DK15" s="93">
        <f t="shared" si="135"/>
        <v>5.5847163769723679E-2</v>
      </c>
      <c r="DL15" s="93">
        <f t="shared" si="135"/>
        <v>2.085084949843408E-2</v>
      </c>
      <c r="DM15" s="93">
        <f t="shared" si="135"/>
        <v>2.1330149457654005E-2</v>
      </c>
      <c r="DN15" s="93">
        <f t="shared" si="135"/>
        <v>1.2532350156126058E-2</v>
      </c>
      <c r="DO15" s="93">
        <f t="shared" si="23"/>
        <v>2.5330628916484934E-2</v>
      </c>
    </row>
    <row r="16" spans="1:119" ht="13">
      <c r="A16" s="22">
        <v>12</v>
      </c>
      <c r="B16" s="93">
        <f t="shared" ref="B16:H16" si="136">B92/B$111</f>
        <v>3.940159951829765E-2</v>
      </c>
      <c r="C16" s="93">
        <f t="shared" si="136"/>
        <v>3.067553042409038E-2</v>
      </c>
      <c r="D16" s="93">
        <f t="shared" si="136"/>
        <v>2.7495344739787809E-2</v>
      </c>
      <c r="E16" s="93">
        <f t="shared" si="136"/>
        <v>3.9401373569079412E-2</v>
      </c>
      <c r="F16" s="93">
        <f t="shared" si="136"/>
        <v>3.0386530488719886E-2</v>
      </c>
      <c r="G16" s="93">
        <f t="shared" si="136"/>
        <v>2.9696943115518303E-2</v>
      </c>
      <c r="H16" s="93">
        <f t="shared" si="136"/>
        <v>0</v>
      </c>
      <c r="I16" s="93">
        <f t="shared" si="1"/>
        <v>3.1599396470609643E-2</v>
      </c>
      <c r="K16" s="22">
        <v>12</v>
      </c>
      <c r="L16" s="93">
        <f t="shared" si="2"/>
        <v>3.6916173665261669E-2</v>
      </c>
      <c r="M16" s="93">
        <f t="shared" si="126"/>
        <v>2.6295147918779092E-2</v>
      </c>
      <c r="N16" s="93">
        <f t="shared" si="126"/>
        <v>4.5360596537623296E-2</v>
      </c>
      <c r="O16" s="93">
        <f t="shared" si="126"/>
        <v>8.7114259738923106E-3</v>
      </c>
      <c r="P16" s="93">
        <f t="shared" si="126"/>
        <v>1.7488512635632093E-2</v>
      </c>
      <c r="Q16" s="93">
        <f t="shared" si="126"/>
        <v>3.6881285091535612E-2</v>
      </c>
      <c r="R16" s="93">
        <f t="shared" si="126"/>
        <v>9.3530936094621802E-3</v>
      </c>
      <c r="S16" s="93">
        <f t="shared" si="4"/>
        <v>3.6457344828360896E-2</v>
      </c>
      <c r="U16" s="22">
        <v>12</v>
      </c>
      <c r="V16" s="93">
        <f t="shared" si="5"/>
        <v>3.898679727518841E-2</v>
      </c>
      <c r="W16" s="93">
        <f t="shared" si="5"/>
        <v>3.6322432189622736E-2</v>
      </c>
      <c r="X16" s="93">
        <f t="shared" si="5"/>
        <v>2.8646122960838752E-2</v>
      </c>
      <c r="Y16" s="93">
        <f t="shared" si="5"/>
        <v>2.0905309670502994E-2</v>
      </c>
      <c r="Z16" s="93">
        <f t="shared" si="5"/>
        <v>2.0020618718963712E-2</v>
      </c>
      <c r="AA16" s="93">
        <f t="shared" si="5"/>
        <v>3.3316261214580346E-2</v>
      </c>
      <c r="AB16" s="93">
        <f t="shared" si="5"/>
        <v>1.2125981435444352E-2</v>
      </c>
      <c r="AC16" s="93">
        <f t="shared" si="6"/>
        <v>3.031100690107388E-2</v>
      </c>
      <c r="AE16" s="22">
        <v>12</v>
      </c>
      <c r="AF16" s="93">
        <f t="shared" ref="AF16:AL16" si="137">AF92/AF$111</f>
        <v>4.3159135857671595E-2</v>
      </c>
      <c r="AG16" s="93">
        <f t="shared" si="137"/>
        <v>4.0765176320119244E-2</v>
      </c>
      <c r="AH16" s="93">
        <f t="shared" si="137"/>
        <v>3.7924556984309868E-2</v>
      </c>
      <c r="AI16" s="93">
        <f t="shared" si="137"/>
        <v>2.4287383568653648E-2</v>
      </c>
      <c r="AJ16" s="93">
        <f t="shared" si="137"/>
        <v>3.9791611051532297E-2</v>
      </c>
      <c r="AK16" s="93">
        <f t="shared" si="137"/>
        <v>3.3827777737228941E-2</v>
      </c>
      <c r="AL16" s="93">
        <f t="shared" si="137"/>
        <v>2.3146056464109811E-2</v>
      </c>
      <c r="AM16" s="93">
        <f t="shared" si="8"/>
        <v>3.9848028479068591E-2</v>
      </c>
      <c r="AO16" s="22">
        <v>12</v>
      </c>
      <c r="AP16" s="93">
        <f t="shared" ref="AP16:AV16" si="138">AP92/AP$111</f>
        <v>3.933564871720463E-2</v>
      </c>
      <c r="AQ16" s="93">
        <f t="shared" si="138"/>
        <v>4.0494080805905122E-2</v>
      </c>
      <c r="AR16" s="93">
        <f t="shared" si="138"/>
        <v>4.0565848011210978E-2</v>
      </c>
      <c r="AS16" s="93">
        <f t="shared" si="138"/>
        <v>1.6006621386277113E-2</v>
      </c>
      <c r="AT16" s="93">
        <f t="shared" si="138"/>
        <v>3.961218396063123E-2</v>
      </c>
      <c r="AU16" s="93">
        <f t="shared" si="138"/>
        <v>3.5837299998798686E-2</v>
      </c>
      <c r="AV16" s="93">
        <f t="shared" si="138"/>
        <v>2.4876444244832742E-2</v>
      </c>
      <c r="AW16" s="93">
        <f t="shared" si="10"/>
        <v>4.3012981831608108E-2</v>
      </c>
      <c r="AY16" s="22">
        <v>12</v>
      </c>
      <c r="AZ16" s="93">
        <f t="shared" ref="AZ16:BF16" si="139">AZ92/AZ$111</f>
        <v>4.0772679193028676E-2</v>
      </c>
      <c r="BA16" s="93">
        <f t="shared" si="139"/>
        <v>3.7689143663985916E-2</v>
      </c>
      <c r="BB16" s="93">
        <f t="shared" si="139"/>
        <v>3.096600084520541E-2</v>
      </c>
      <c r="BC16" s="93">
        <f t="shared" si="139"/>
        <v>2.4058112765761575E-2</v>
      </c>
      <c r="BD16" s="93">
        <f t="shared" si="139"/>
        <v>4.0433502975364286E-2</v>
      </c>
      <c r="BE16" s="93">
        <f t="shared" si="139"/>
        <v>4.9151008238310125E-2</v>
      </c>
      <c r="BF16" s="93">
        <f t="shared" si="139"/>
        <v>2.703587102435584E-2</v>
      </c>
      <c r="BG16" s="93">
        <f t="shared" si="12"/>
        <v>4.302895329417248E-2</v>
      </c>
      <c r="BI16" s="22">
        <v>12</v>
      </c>
      <c r="BJ16" s="93">
        <f t="shared" ref="BJ16:BP16" si="140">BJ92/BJ$111</f>
        <v>3.978145419094594E-2</v>
      </c>
      <c r="BK16" s="93">
        <f t="shared" si="140"/>
        <v>3.4189614036350048E-2</v>
      </c>
      <c r="BL16" s="93">
        <f t="shared" si="140"/>
        <v>3.5757010338911287E-2</v>
      </c>
      <c r="BM16" s="93">
        <f t="shared" si="140"/>
        <v>3.1299307275374534E-2</v>
      </c>
      <c r="BN16" s="93">
        <f t="shared" si="140"/>
        <v>4.3702359401986482E-2</v>
      </c>
      <c r="BO16" s="93">
        <f t="shared" si="140"/>
        <v>5.0614591689237466E-2</v>
      </c>
      <c r="BP16" s="93">
        <f t="shared" si="140"/>
        <v>2.844763955498519E-2</v>
      </c>
      <c r="BQ16" s="93">
        <f t="shared" si="14"/>
        <v>4.3812133659957599E-2</v>
      </c>
      <c r="BS16" s="22">
        <v>12</v>
      </c>
      <c r="BT16" s="93">
        <f t="shared" ref="BT16:BZ16" si="141">BT92/BT$111</f>
        <v>4.5480035800136084E-2</v>
      </c>
      <c r="BU16" s="93">
        <f t="shared" si="141"/>
        <v>3.6056019620178757E-2</v>
      </c>
      <c r="BV16" s="93">
        <f t="shared" si="141"/>
        <v>3.2144118816063487E-2</v>
      </c>
      <c r="BW16" s="93">
        <f t="shared" si="141"/>
        <v>2.5558045852498092E-3</v>
      </c>
      <c r="BX16" s="93">
        <f t="shared" si="141"/>
        <v>3.1485268413055656E-2</v>
      </c>
      <c r="BY16" s="93">
        <f t="shared" si="141"/>
        <v>5.2287536344521796E-2</v>
      </c>
      <c r="BZ16" s="93">
        <f t="shared" si="141"/>
        <v>3.8152789983173591E-2</v>
      </c>
      <c r="CA16" s="93">
        <f t="shared" si="16"/>
        <v>3.5188270992955038E-2</v>
      </c>
      <c r="CC16" s="22">
        <v>12</v>
      </c>
      <c r="CD16" s="93">
        <f t="shared" ref="CD16:CJ16" si="142">CD92/CD$111</f>
        <v>2.7684997296014324E-2</v>
      </c>
      <c r="CE16" s="93">
        <f t="shared" si="142"/>
        <v>1.9994223729704795E-2</v>
      </c>
      <c r="CF16" s="93">
        <f t="shared" si="142"/>
        <v>3.2144235058074906E-2</v>
      </c>
      <c r="CG16" s="93">
        <f t="shared" si="142"/>
        <v>4.5176611662944774E-3</v>
      </c>
      <c r="CH16" s="93">
        <f t="shared" si="142"/>
        <v>1.3299567782498193E-2</v>
      </c>
      <c r="CI16" s="93">
        <f t="shared" si="142"/>
        <v>2.6026447684159997E-2</v>
      </c>
      <c r="CJ16" s="93">
        <f t="shared" si="142"/>
        <v>1.1744378368214164E-2</v>
      </c>
      <c r="CK16" s="93">
        <f t="shared" si="18"/>
        <v>3.1437232872134055E-2</v>
      </c>
      <c r="CM16" s="22">
        <v>12</v>
      </c>
      <c r="CN16" s="93">
        <f t="shared" ref="CN16:CT16" si="143">CN92/CN$111</f>
        <v>4.0038383840012737E-2</v>
      </c>
      <c r="CO16" s="93">
        <f t="shared" si="143"/>
        <v>3.2440123170847442E-2</v>
      </c>
      <c r="CP16" s="93">
        <f t="shared" si="143"/>
        <v>3.9788148117315299E-2</v>
      </c>
      <c r="CQ16" s="93">
        <f t="shared" si="143"/>
        <v>3.4594141696507683E-3</v>
      </c>
      <c r="CR16" s="93">
        <f t="shared" si="143"/>
        <v>3.017846077740519E-2</v>
      </c>
      <c r="CS16" s="93">
        <f t="shared" si="143"/>
        <v>3.1251291746736153E-2</v>
      </c>
      <c r="CT16" s="93">
        <f t="shared" si="143"/>
        <v>2.9338900569925032E-2</v>
      </c>
      <c r="CU16" s="93">
        <f t="shared" si="20"/>
        <v>3.6118354367658534E-2</v>
      </c>
      <c r="CW16" s="22">
        <v>12</v>
      </c>
      <c r="CX16" s="93">
        <f t="shared" ref="CX16:DD16" si="144">CX92/CX$111</f>
        <v>3.0920609304458651E-2</v>
      </c>
      <c r="CY16" s="93">
        <f t="shared" si="144"/>
        <v>1.8050542994030666E-2</v>
      </c>
      <c r="CZ16" s="93">
        <f t="shared" si="144"/>
        <v>2.0191679764925176E-2</v>
      </c>
      <c r="DA16" s="93">
        <f t="shared" si="144"/>
        <v>3.3272466367280047E-2</v>
      </c>
      <c r="DB16" s="93">
        <f t="shared" si="144"/>
        <v>8.7792774648275465E-3</v>
      </c>
      <c r="DC16" s="93">
        <f t="shared" si="144"/>
        <v>1.7852001637982326E-2</v>
      </c>
      <c r="DD16" s="93">
        <f t="shared" si="144"/>
        <v>2.1821652817779546E-2</v>
      </c>
      <c r="DE16" s="93">
        <f t="shared" si="22"/>
        <v>3.5310506649411127E-2</v>
      </c>
      <c r="DG16" s="22">
        <v>12</v>
      </c>
      <c r="DH16" s="93">
        <f t="shared" ref="DH16:DN16" si="145">DH92/DH$111</f>
        <v>3.36834608487993E-2</v>
      </c>
      <c r="DI16" s="93">
        <f t="shared" si="145"/>
        <v>2.3431433276242052E-2</v>
      </c>
      <c r="DJ16" s="93">
        <f t="shared" si="145"/>
        <v>1.2709949775340363E-2</v>
      </c>
      <c r="DK16" s="93">
        <f t="shared" si="145"/>
        <v>4.8464472588013341E-2</v>
      </c>
      <c r="DL16" s="93">
        <f t="shared" si="145"/>
        <v>7.8070588824061746E-3</v>
      </c>
      <c r="DM16" s="93">
        <f t="shared" si="145"/>
        <v>1.3089487688888292E-2</v>
      </c>
      <c r="DN16" s="93">
        <f t="shared" si="145"/>
        <v>9.4072674396265595E-3</v>
      </c>
      <c r="DO16" s="93">
        <f t="shared" si="23"/>
        <v>2.8874263048006908E-2</v>
      </c>
    </row>
    <row r="17" spans="1:119" ht="13">
      <c r="A17" s="22">
        <v>13</v>
      </c>
      <c r="B17" s="93">
        <f t="shared" ref="B17:H17" si="146">B93/B$111</f>
        <v>2.9636838423521109E-2</v>
      </c>
      <c r="C17" s="93">
        <f t="shared" si="146"/>
        <v>2.5243327950006944E-2</v>
      </c>
      <c r="D17" s="93">
        <f t="shared" si="146"/>
        <v>2.0492418773962323E-2</v>
      </c>
      <c r="E17" s="93">
        <f t="shared" si="146"/>
        <v>2.9636668470510195E-2</v>
      </c>
      <c r="F17" s="93">
        <f t="shared" si="146"/>
        <v>2.7330495918950225E-2</v>
      </c>
      <c r="G17" s="93">
        <f t="shared" si="146"/>
        <v>2.4575101300304502E-2</v>
      </c>
      <c r="H17" s="93">
        <f t="shared" si="146"/>
        <v>0</v>
      </c>
      <c r="I17" s="93">
        <f t="shared" si="1"/>
        <v>2.7495392363735223E-2</v>
      </c>
      <c r="K17" s="22">
        <v>13</v>
      </c>
      <c r="L17" s="93">
        <f t="shared" si="2"/>
        <v>2.9567103747849131E-2</v>
      </c>
      <c r="M17" s="93">
        <f t="shared" si="126"/>
        <v>2.1987659688751406E-2</v>
      </c>
      <c r="N17" s="93">
        <f t="shared" si="126"/>
        <v>3.0215435987947743E-2</v>
      </c>
      <c r="O17" s="93">
        <f t="shared" si="126"/>
        <v>1.0465804415321545E-3</v>
      </c>
      <c r="P17" s="93">
        <f t="shared" si="126"/>
        <v>9.8757225887855984E-3</v>
      </c>
      <c r="Q17" s="93">
        <f t="shared" si="126"/>
        <v>2.5942303779604596E-2</v>
      </c>
      <c r="R17" s="93">
        <f t="shared" si="126"/>
        <v>8.4529239142858963E-3</v>
      </c>
      <c r="S17" s="93">
        <f t="shared" si="4"/>
        <v>2.4436168709412585E-2</v>
      </c>
      <c r="U17" s="22">
        <v>13</v>
      </c>
      <c r="V17" s="93">
        <f t="shared" si="5"/>
        <v>3.9213442384831439E-2</v>
      </c>
      <c r="W17" s="93">
        <f t="shared" si="5"/>
        <v>3.1405416922540577E-2</v>
      </c>
      <c r="X17" s="93">
        <f t="shared" si="5"/>
        <v>4.6100400187182894E-2</v>
      </c>
      <c r="Y17" s="93">
        <f t="shared" si="5"/>
        <v>8.6109917018572773E-3</v>
      </c>
      <c r="Z17" s="93">
        <f t="shared" si="5"/>
        <v>2.4712875560643301E-2</v>
      </c>
      <c r="AA17" s="93">
        <f t="shared" si="5"/>
        <v>2.9293331532652515E-2</v>
      </c>
      <c r="AB17" s="93">
        <f t="shared" si="5"/>
        <v>1.1027434104357182E-2</v>
      </c>
      <c r="AC17" s="93">
        <f t="shared" si="6"/>
        <v>3.5028411964245013E-2</v>
      </c>
      <c r="AE17" s="22">
        <v>13</v>
      </c>
      <c r="AF17" s="93">
        <f t="shared" ref="AF17:AL17" si="147">AF93/AF$111</f>
        <v>3.8888157573833626E-2</v>
      </c>
      <c r="AG17" s="93">
        <f t="shared" si="147"/>
        <v>3.647031202990008E-2</v>
      </c>
      <c r="AH17" s="93">
        <f t="shared" si="147"/>
        <v>3.1091899446394091E-2</v>
      </c>
      <c r="AI17" s="93">
        <f t="shared" si="147"/>
        <v>2.4120956287332563E-2</v>
      </c>
      <c r="AJ17" s="93">
        <f t="shared" si="147"/>
        <v>3.2363016276124257E-2</v>
      </c>
      <c r="AK17" s="93">
        <f t="shared" si="147"/>
        <v>2.3619506747731896E-2</v>
      </c>
      <c r="AL17" s="93">
        <f t="shared" si="147"/>
        <v>1.8899540904362341E-2</v>
      </c>
      <c r="AM17" s="93">
        <f t="shared" si="8"/>
        <v>3.8636832066033154E-2</v>
      </c>
      <c r="AO17" s="22">
        <v>13</v>
      </c>
      <c r="AP17" s="93">
        <f t="shared" ref="AP17:AV17" si="148">AP93/AP$111</f>
        <v>3.7805907529521669E-2</v>
      </c>
      <c r="AQ17" s="93">
        <f t="shared" si="148"/>
        <v>3.4581060923534024E-2</v>
      </c>
      <c r="AR17" s="93">
        <f t="shared" si="148"/>
        <v>2.888136004417995E-2</v>
      </c>
      <c r="AS17" s="93">
        <f t="shared" si="148"/>
        <v>1.9230166138234365E-2</v>
      </c>
      <c r="AT17" s="93">
        <f t="shared" si="148"/>
        <v>3.3827940271632689E-2</v>
      </c>
      <c r="AU17" s="93">
        <f t="shared" si="148"/>
        <v>2.8008849381414885E-2</v>
      </c>
      <c r="AV17" s="93">
        <f t="shared" si="148"/>
        <v>2.0014099621371781E-2</v>
      </c>
      <c r="AW17" s="93">
        <f t="shared" si="10"/>
        <v>3.4343182922637473E-2</v>
      </c>
      <c r="AY17" s="22">
        <v>13</v>
      </c>
      <c r="AZ17" s="93">
        <f t="shared" ref="AZ17:BF17" si="149">AZ93/AZ$111</f>
        <v>3.4927590450741161E-2</v>
      </c>
      <c r="BA17" s="93">
        <f t="shared" si="149"/>
        <v>3.4380185786803692E-2</v>
      </c>
      <c r="BB17" s="93">
        <f t="shared" si="149"/>
        <v>3.0464433425584591E-2</v>
      </c>
      <c r="BC17" s="93">
        <f t="shared" si="149"/>
        <v>1.3102753588425707E-2</v>
      </c>
      <c r="BD17" s="93">
        <f t="shared" si="149"/>
        <v>3.3004968530146291E-2</v>
      </c>
      <c r="BE17" s="93">
        <f t="shared" si="149"/>
        <v>2.9986637962895135E-2</v>
      </c>
      <c r="BF17" s="93">
        <f t="shared" si="149"/>
        <v>2.1550662719319071E-2</v>
      </c>
      <c r="BG17" s="93">
        <f t="shared" si="12"/>
        <v>3.7972349364406542E-2</v>
      </c>
      <c r="BI17" s="22">
        <v>13</v>
      </c>
      <c r="BJ17" s="93">
        <f t="shared" ref="BJ17:BP17" si="150">BJ93/BJ$111</f>
        <v>3.5685417487894722E-2</v>
      </c>
      <c r="BK17" s="93">
        <f t="shared" si="150"/>
        <v>3.185621319631024E-2</v>
      </c>
      <c r="BL17" s="93">
        <f t="shared" si="150"/>
        <v>2.2800452642941744E-2</v>
      </c>
      <c r="BM17" s="93">
        <f t="shared" si="150"/>
        <v>1.9283394149178804E-2</v>
      </c>
      <c r="BN17" s="93">
        <f t="shared" si="150"/>
        <v>3.4535466885007686E-2</v>
      </c>
      <c r="BO17" s="93">
        <f t="shared" si="150"/>
        <v>4.0139864457254579E-2</v>
      </c>
      <c r="BP17" s="93">
        <f t="shared" si="150"/>
        <v>2.3880405807507336E-2</v>
      </c>
      <c r="BQ17" s="93">
        <f t="shared" si="14"/>
        <v>3.6904202033669245E-2</v>
      </c>
      <c r="BS17" s="22">
        <v>13</v>
      </c>
      <c r="BT17" s="93">
        <f t="shared" ref="BT17:BZ17" si="151">BT93/BT$111</f>
        <v>3.8465981721297331E-2</v>
      </c>
      <c r="BU17" s="93">
        <f t="shared" si="151"/>
        <v>3.359523879999262E-2</v>
      </c>
      <c r="BV17" s="93">
        <f t="shared" si="151"/>
        <v>3.7257535312809259E-2</v>
      </c>
      <c r="BW17" s="93">
        <f t="shared" si="151"/>
        <v>3.7664965397118486E-2</v>
      </c>
      <c r="BX17" s="93">
        <f t="shared" si="151"/>
        <v>4.6422492088697982E-2</v>
      </c>
      <c r="BY17" s="93">
        <f t="shared" si="151"/>
        <v>4.263027894578475E-2</v>
      </c>
      <c r="BZ17" s="93">
        <f t="shared" si="151"/>
        <v>3.5611371114426443E-2</v>
      </c>
      <c r="CA17" s="93">
        <f t="shared" si="16"/>
        <v>3.2531792999777986E-2</v>
      </c>
      <c r="CC17" s="22">
        <v>13</v>
      </c>
      <c r="CD17" s="93">
        <f t="shared" ref="CD17:CJ17" si="152">CD93/CD$111</f>
        <v>2.4945321908876741E-2</v>
      </c>
      <c r="CE17" s="93">
        <f t="shared" si="152"/>
        <v>1.4521566737504934E-2</v>
      </c>
      <c r="CF17" s="93">
        <f t="shared" si="152"/>
        <v>2.1960821775285834E-2</v>
      </c>
      <c r="CG17" s="93">
        <f t="shared" si="152"/>
        <v>6.5129578082160113E-3</v>
      </c>
      <c r="CH17" s="93">
        <f t="shared" si="152"/>
        <v>1.1962003465262395E-2</v>
      </c>
      <c r="CI17" s="93">
        <f t="shared" si="152"/>
        <v>1.787793831833091E-2</v>
      </c>
      <c r="CJ17" s="93">
        <f t="shared" si="152"/>
        <v>8.0242325940157871E-3</v>
      </c>
      <c r="CK17" s="93">
        <f t="shared" si="18"/>
        <v>3.0724729224212977E-2</v>
      </c>
      <c r="CM17" s="22">
        <v>13</v>
      </c>
      <c r="CN17" s="93">
        <f t="shared" ref="CN17:CT17" si="153">CN93/CN$111</f>
        <v>4.023046430165806E-2</v>
      </c>
      <c r="CO17" s="93">
        <f t="shared" si="153"/>
        <v>3.1862294920628927E-2</v>
      </c>
      <c r="CP17" s="93">
        <f t="shared" si="153"/>
        <v>2.468520689224268E-2</v>
      </c>
      <c r="CQ17" s="93">
        <f t="shared" si="153"/>
        <v>2.4936596281478884E-3</v>
      </c>
      <c r="CR17" s="93">
        <f t="shared" si="153"/>
        <v>2.629512244138156E-2</v>
      </c>
      <c r="CS17" s="93">
        <f t="shared" si="153"/>
        <v>4.2465546531053437E-2</v>
      </c>
      <c r="CT17" s="93">
        <f t="shared" si="153"/>
        <v>3.3764615695799763E-2</v>
      </c>
      <c r="CU17" s="93">
        <f t="shared" si="20"/>
        <v>2.9966875552469168E-2</v>
      </c>
      <c r="CW17" s="22">
        <v>13</v>
      </c>
      <c r="CX17" s="93">
        <f t="shared" ref="CX17:DD17" si="154">CX93/CX$111</f>
        <v>3.583656159830409E-2</v>
      </c>
      <c r="CY17" s="93">
        <f t="shared" si="154"/>
        <v>2.8462271065809737E-2</v>
      </c>
      <c r="CZ17" s="93">
        <f t="shared" si="154"/>
        <v>3.0493946318296258E-2</v>
      </c>
      <c r="DA17" s="93">
        <f t="shared" si="154"/>
        <v>3.366159886387794E-3</v>
      </c>
      <c r="DB17" s="93">
        <f t="shared" si="154"/>
        <v>2.5169545017768011E-2</v>
      </c>
      <c r="DC17" s="93">
        <f t="shared" si="154"/>
        <v>2.5609878569154469E-2</v>
      </c>
      <c r="DD17" s="93">
        <f t="shared" si="154"/>
        <v>2.6032342647696702E-2</v>
      </c>
      <c r="DE17" s="93">
        <f t="shared" si="22"/>
        <v>3.0926653281095541E-2</v>
      </c>
      <c r="DG17" s="22">
        <v>13</v>
      </c>
      <c r="DH17" s="93">
        <f t="shared" ref="DH17:DN17" si="155">DH93/DH$111</f>
        <v>2.7123768427539899E-2</v>
      </c>
      <c r="DI17" s="93">
        <f t="shared" si="155"/>
        <v>1.6363433772953385E-2</v>
      </c>
      <c r="DJ17" s="93">
        <f t="shared" si="155"/>
        <v>1.5630102701546147E-2</v>
      </c>
      <c r="DK17" s="93">
        <f t="shared" si="155"/>
        <v>2.9641637829972194E-2</v>
      </c>
      <c r="DL17" s="93">
        <f t="shared" si="155"/>
        <v>7.4607552001223747E-3</v>
      </c>
      <c r="DM17" s="93">
        <f t="shared" si="155"/>
        <v>1.4797202825981163E-2</v>
      </c>
      <c r="DN17" s="93">
        <f t="shared" si="155"/>
        <v>1.9639351792952169E-2</v>
      </c>
      <c r="DO17" s="93">
        <f t="shared" si="23"/>
        <v>3.0138895414477136E-2</v>
      </c>
    </row>
    <row r="18" spans="1:119" ht="13">
      <c r="A18" s="22">
        <v>14</v>
      </c>
      <c r="B18" s="93">
        <f t="shared" ref="B18:H18" si="156">B94/B$111</f>
        <v>2.2922774561696824E-2</v>
      </c>
      <c r="C18" s="93">
        <f t="shared" si="156"/>
        <v>2.0213213116188487E-2</v>
      </c>
      <c r="D18" s="93">
        <f t="shared" si="156"/>
        <v>1.5451532903516212E-2</v>
      </c>
      <c r="E18" s="93">
        <f t="shared" si="156"/>
        <v>2.2922643110612213E-2</v>
      </c>
      <c r="F18" s="93">
        <f t="shared" si="156"/>
        <v>2.3646813332437233E-2</v>
      </c>
      <c r="G18" s="93">
        <f t="shared" si="156"/>
        <v>1.1883973735495041E-2</v>
      </c>
      <c r="H18" s="93">
        <f t="shared" si="156"/>
        <v>0</v>
      </c>
      <c r="I18" s="93">
        <f t="shared" si="1"/>
        <v>2.3342327308918252E-2</v>
      </c>
      <c r="K18" s="22">
        <v>14</v>
      </c>
      <c r="L18" s="93">
        <f t="shared" si="2"/>
        <v>2.4333344756220027E-2</v>
      </c>
      <c r="M18" s="93">
        <f t="shared" si="126"/>
        <v>1.574408266370159E-2</v>
      </c>
      <c r="N18" s="93">
        <f t="shared" si="126"/>
        <v>2.0770649432101617E-2</v>
      </c>
      <c r="O18" s="93">
        <f t="shared" si="126"/>
        <v>4.0195035765133707E-3</v>
      </c>
      <c r="P18" s="93">
        <f t="shared" si="126"/>
        <v>1.0153847973218048E-2</v>
      </c>
      <c r="Q18" s="93">
        <f t="shared" si="126"/>
        <v>1.0382170361423878E-2</v>
      </c>
      <c r="R18" s="93">
        <f t="shared" si="126"/>
        <v>6.4421709946465835E-3</v>
      </c>
      <c r="S18" s="93">
        <f t="shared" si="4"/>
        <v>2.446994674694301E-2</v>
      </c>
      <c r="U18" s="22">
        <v>14</v>
      </c>
      <c r="V18" s="93">
        <f t="shared" si="5"/>
        <v>3.1794050918470602E-2</v>
      </c>
      <c r="W18" s="93">
        <f t="shared" si="5"/>
        <v>2.2093071054863661E-2</v>
      </c>
      <c r="X18" s="93">
        <f t="shared" si="5"/>
        <v>2.4047980160727008E-2</v>
      </c>
      <c r="Y18" s="93">
        <f t="shared" si="5"/>
        <v>1.0105159205042123E-2</v>
      </c>
      <c r="Z18" s="93">
        <f t="shared" si="5"/>
        <v>1.826627204964958E-2</v>
      </c>
      <c r="AA18" s="93">
        <f t="shared" si="5"/>
        <v>1.4363633222983835E-2</v>
      </c>
      <c r="AB18" s="93">
        <f t="shared" si="5"/>
        <v>9.1350711063479112E-3</v>
      </c>
      <c r="AC18" s="93">
        <f t="shared" si="6"/>
        <v>3.0352774463128365E-2</v>
      </c>
      <c r="AE18" s="22">
        <v>14</v>
      </c>
      <c r="AF18" s="93">
        <f t="shared" ref="AF18:AL18" si="157">AF94/AF$111</f>
        <v>3.3189801811062639E-2</v>
      </c>
      <c r="AG18" s="93">
        <f t="shared" si="157"/>
        <v>3.0070973678810745E-2</v>
      </c>
      <c r="AH18" s="93">
        <f t="shared" si="157"/>
        <v>2.1583061453596029E-2</v>
      </c>
      <c r="AI18" s="93">
        <f t="shared" si="157"/>
        <v>1.4194700789573109E-2</v>
      </c>
      <c r="AJ18" s="93">
        <f t="shared" si="157"/>
        <v>3.4759906968999991E-2</v>
      </c>
      <c r="AK18" s="93">
        <f t="shared" si="157"/>
        <v>1.6804589479523239E-2</v>
      </c>
      <c r="AL18" s="93">
        <f t="shared" si="157"/>
        <v>1.5571656331610031E-2</v>
      </c>
      <c r="AM18" s="93">
        <f t="shared" si="8"/>
        <v>3.3668925713805455E-2</v>
      </c>
      <c r="AO18" s="22">
        <v>14</v>
      </c>
      <c r="AP18" s="93">
        <f t="shared" ref="AP18:AV18" si="158">AP94/AP$111</f>
        <v>3.2174470767200418E-2</v>
      </c>
      <c r="AQ18" s="93">
        <f t="shared" si="158"/>
        <v>3.0657075327112128E-2</v>
      </c>
      <c r="AR18" s="93">
        <f t="shared" si="158"/>
        <v>2.419655179385248E-2</v>
      </c>
      <c r="AS18" s="93">
        <f t="shared" si="158"/>
        <v>1.8463874945059487E-2</v>
      </c>
      <c r="AT18" s="93">
        <f t="shared" si="158"/>
        <v>2.6913575640886062E-2</v>
      </c>
      <c r="AU18" s="93">
        <f t="shared" si="158"/>
        <v>1.2143307281949572E-2</v>
      </c>
      <c r="AV18" s="93">
        <f t="shared" si="158"/>
        <v>1.6622091492921657E-2</v>
      </c>
      <c r="AW18" s="93">
        <f t="shared" si="10"/>
        <v>3.3865161508619943E-2</v>
      </c>
      <c r="AY18" s="22">
        <v>14</v>
      </c>
      <c r="AZ18" s="93">
        <f t="shared" ref="AZ18:BF18" si="159">AZ94/AZ$111</f>
        <v>3.1081944426627591E-2</v>
      </c>
      <c r="BA18" s="93">
        <f t="shared" si="159"/>
        <v>2.8915968585024619E-2</v>
      </c>
      <c r="BB18" s="93">
        <f t="shared" si="159"/>
        <v>2.1977998423620759E-2</v>
      </c>
      <c r="BC18" s="93">
        <f t="shared" si="159"/>
        <v>1.4800741095040088E-2</v>
      </c>
      <c r="BD18" s="93">
        <f t="shared" si="159"/>
        <v>2.7667827439646263E-2</v>
      </c>
      <c r="BE18" s="93">
        <f t="shared" si="159"/>
        <v>1.4118496842387676E-2</v>
      </c>
      <c r="BF18" s="93">
        <f t="shared" si="159"/>
        <v>1.7597425758099441E-2</v>
      </c>
      <c r="BG18" s="93">
        <f t="shared" si="12"/>
        <v>3.0489962604845117E-2</v>
      </c>
      <c r="BI18" s="22">
        <v>14</v>
      </c>
      <c r="BJ18" s="93">
        <f t="shared" ref="BJ18:BP18" si="160">BJ94/BJ$111</f>
        <v>2.8552842494198358E-2</v>
      </c>
      <c r="BK18" s="93">
        <f t="shared" si="160"/>
        <v>2.8854154810349066E-2</v>
      </c>
      <c r="BL18" s="93">
        <f t="shared" si="160"/>
        <v>2.3195310677205455E-2</v>
      </c>
      <c r="BM18" s="93">
        <f t="shared" si="160"/>
        <v>1.0368389867008977E-2</v>
      </c>
      <c r="BN18" s="93">
        <f t="shared" si="160"/>
        <v>2.7604282808045527E-2</v>
      </c>
      <c r="BO18" s="93">
        <f t="shared" si="160"/>
        <v>1.4900004353746093E-2</v>
      </c>
      <c r="BP18" s="93">
        <f t="shared" si="160"/>
        <v>1.9287848193849728E-2</v>
      </c>
      <c r="BQ18" s="93">
        <f t="shared" si="14"/>
        <v>3.3727811902912998E-2</v>
      </c>
      <c r="BS18" s="22">
        <v>14</v>
      </c>
      <c r="BT18" s="93">
        <f t="shared" ref="BT18:BZ18" si="161">BT94/BT$111</f>
        <v>3.357561292150639E-2</v>
      </c>
      <c r="BU18" s="93">
        <f t="shared" si="161"/>
        <v>3.2896538945914176E-2</v>
      </c>
      <c r="BV18" s="93">
        <f t="shared" si="161"/>
        <v>2.5123494362204887E-2</v>
      </c>
      <c r="BW18" s="93">
        <f t="shared" si="161"/>
        <v>2.2799092085879935E-2</v>
      </c>
      <c r="BX18" s="93">
        <f t="shared" si="161"/>
        <v>3.6113074089608656E-2</v>
      </c>
      <c r="BY18" s="93">
        <f t="shared" si="161"/>
        <v>1.9625422804028264E-2</v>
      </c>
      <c r="BZ18" s="93">
        <f t="shared" si="161"/>
        <v>3.0532791073143821E-2</v>
      </c>
      <c r="CA18" s="93">
        <f t="shared" si="16"/>
        <v>2.24552889756587E-2</v>
      </c>
      <c r="CC18" s="22">
        <v>14</v>
      </c>
      <c r="CD18" s="93">
        <f t="shared" ref="CD18:CJ18" si="162">CD94/CD$111</f>
        <v>1.9959409124829419E-2</v>
      </c>
      <c r="CE18" s="93">
        <f t="shared" si="162"/>
        <v>1.1675001583359698E-2</v>
      </c>
      <c r="CF18" s="93">
        <f t="shared" si="162"/>
        <v>1.471886810616726E-2</v>
      </c>
      <c r="CG18" s="93">
        <f t="shared" si="162"/>
        <v>1.2506853828397599E-2</v>
      </c>
      <c r="CH18" s="93">
        <f t="shared" si="162"/>
        <v>7.1377450672525621E-3</v>
      </c>
      <c r="CI18" s="93">
        <f t="shared" si="162"/>
        <v>9.1581344403061961E-3</v>
      </c>
      <c r="CJ18" s="93">
        <f t="shared" si="162"/>
        <v>6.3702659522076556E-3</v>
      </c>
      <c r="CK18" s="93">
        <f t="shared" si="18"/>
        <v>2.9560117097174862E-2</v>
      </c>
      <c r="CM18" s="22">
        <v>14</v>
      </c>
      <c r="CN18" s="93">
        <f t="shared" ref="CN18:CT18" si="163">CN94/CN$111</f>
        <v>3.3588995653014889E-2</v>
      </c>
      <c r="CO18" s="93">
        <f t="shared" si="163"/>
        <v>2.9597492639004311E-2</v>
      </c>
      <c r="CP18" s="93">
        <f t="shared" si="163"/>
        <v>2.954435892197926E-2</v>
      </c>
      <c r="CQ18" s="93">
        <f t="shared" si="163"/>
        <v>3.2721981133641893E-2</v>
      </c>
      <c r="CR18" s="93">
        <f t="shared" si="163"/>
        <v>3.88715476606089E-2</v>
      </c>
      <c r="CS18" s="93">
        <f t="shared" si="163"/>
        <v>2.0882512338764824E-2</v>
      </c>
      <c r="CT18" s="93">
        <f t="shared" si="163"/>
        <v>3.1601688188291129E-2</v>
      </c>
      <c r="CU18" s="93">
        <f t="shared" si="20"/>
        <v>2.8072279399383886E-2</v>
      </c>
      <c r="CW18" s="22">
        <v>14</v>
      </c>
      <c r="CX18" s="93">
        <f t="shared" ref="CX18:DD18" si="164">CX94/CX$111</f>
        <v>3.4408532253729182E-2</v>
      </c>
      <c r="CY18" s="93">
        <f t="shared" si="164"/>
        <v>2.7997007840868358E-2</v>
      </c>
      <c r="CZ18" s="93">
        <f t="shared" si="164"/>
        <v>1.897818930309968E-2</v>
      </c>
      <c r="DA18" s="93">
        <f t="shared" si="164"/>
        <v>2.4240178714745536E-3</v>
      </c>
      <c r="DB18" s="93">
        <f t="shared" si="164"/>
        <v>2.1626934542936838E-2</v>
      </c>
      <c r="DC18" s="93">
        <f t="shared" si="164"/>
        <v>2.0718677499516992E-2</v>
      </c>
      <c r="DD18" s="93">
        <f t="shared" si="164"/>
        <v>3.0436144449452626E-2</v>
      </c>
      <c r="DE18" s="93">
        <f t="shared" si="22"/>
        <v>2.6557095664459886E-2</v>
      </c>
      <c r="DG18" s="22">
        <v>14</v>
      </c>
      <c r="DH18" s="93">
        <f t="shared" ref="DH18:DN18" si="165">DH94/DH$111</f>
        <v>3.1083496951441945E-2</v>
      </c>
      <c r="DI18" s="93">
        <f t="shared" si="165"/>
        <v>2.5489400861985461E-2</v>
      </c>
      <c r="DJ18" s="93">
        <f t="shared" si="165"/>
        <v>2.4007067065686189E-2</v>
      </c>
      <c r="DK18" s="93">
        <f t="shared" si="165"/>
        <v>3.2526247125042214E-3</v>
      </c>
      <c r="DL18" s="93">
        <f t="shared" si="165"/>
        <v>2.1368849303131706E-2</v>
      </c>
      <c r="DM18" s="93">
        <f t="shared" si="165"/>
        <v>1.272106484934719E-2</v>
      </c>
      <c r="DN18" s="93">
        <f t="shared" si="165"/>
        <v>2.3245150785241066E-2</v>
      </c>
      <c r="DO18" s="93">
        <f t="shared" si="23"/>
        <v>2.6620085153333212E-2</v>
      </c>
    </row>
    <row r="19" spans="1:119" ht="13">
      <c r="A19" s="22">
        <v>15</v>
      </c>
      <c r="B19" s="93">
        <f t="shared" ref="B19:H19" si="166">B95/B$111</f>
        <v>1.7437254094195921E-2</v>
      </c>
      <c r="C19" s="93">
        <f t="shared" si="166"/>
        <v>1.6316163011059804E-2</v>
      </c>
      <c r="D19" s="93">
        <f t="shared" si="166"/>
        <v>1.1725525331910054E-2</v>
      </c>
      <c r="E19" s="93">
        <f t="shared" si="166"/>
        <v>1.7437154099932264E-2</v>
      </c>
      <c r="F19" s="93">
        <f t="shared" si="166"/>
        <v>2.100253596714179E-2</v>
      </c>
      <c r="G19" s="93">
        <f t="shared" si="166"/>
        <v>1.4386906692357355E-2</v>
      </c>
      <c r="H19" s="93">
        <f t="shared" si="166"/>
        <v>0</v>
      </c>
      <c r="I19" s="93">
        <f t="shared" si="1"/>
        <v>2.1952089937913196E-2</v>
      </c>
      <c r="K19" s="22">
        <v>15</v>
      </c>
      <c r="L19" s="93">
        <f t="shared" si="2"/>
        <v>1.9449195326862446E-2</v>
      </c>
      <c r="M19" s="93">
        <f t="shared" si="126"/>
        <v>1.144330298805721E-2</v>
      </c>
      <c r="N19" s="93">
        <f t="shared" si="126"/>
        <v>1.4895072536120884E-2</v>
      </c>
      <c r="O19" s="93">
        <f t="shared" si="126"/>
        <v>5.7828876271506253E-3</v>
      </c>
      <c r="P19" s="93">
        <f t="shared" si="126"/>
        <v>8.9945475310296927E-3</v>
      </c>
      <c r="Q19" s="93">
        <f t="shared" si="126"/>
        <v>1.0499863638134573E-2</v>
      </c>
      <c r="R19" s="93">
        <f t="shared" si="126"/>
        <v>5.394954380588352E-3</v>
      </c>
      <c r="S19" s="93">
        <f t="shared" si="4"/>
        <v>2.391985472524771E-2</v>
      </c>
      <c r="U19" s="22">
        <v>15</v>
      </c>
      <c r="V19" s="93">
        <f t="shared" si="5"/>
        <v>3.0494880801989841E-2</v>
      </c>
      <c r="W19" s="93">
        <f t="shared" si="5"/>
        <v>2.1076060526090359E-2</v>
      </c>
      <c r="X19" s="93">
        <f t="shared" si="5"/>
        <v>2.7473057206233432E-2</v>
      </c>
      <c r="Y19" s="93">
        <f t="shared" si="5"/>
        <v>7.0489030389671459E-3</v>
      </c>
      <c r="Z19" s="93">
        <f t="shared" si="5"/>
        <v>1.3795124635494826E-2</v>
      </c>
      <c r="AA19" s="93">
        <f t="shared" si="5"/>
        <v>2.3071437651740471E-2</v>
      </c>
      <c r="AB19" s="93">
        <f t="shared" si="5"/>
        <v>6.5572338344323383E-3</v>
      </c>
      <c r="AC19" s="93">
        <f t="shared" si="6"/>
        <v>3.065944913082028E-2</v>
      </c>
      <c r="AE19" s="22">
        <v>15</v>
      </c>
      <c r="AF19" s="93">
        <f t="shared" ref="AF19:AL19" si="167">AF95/AF$111</f>
        <v>3.0241918528473324E-2</v>
      </c>
      <c r="AG19" s="93">
        <f t="shared" si="167"/>
        <v>2.6421975530571681E-2</v>
      </c>
      <c r="AH19" s="93">
        <f t="shared" si="167"/>
        <v>3.4157617434360722E-2</v>
      </c>
      <c r="AI19" s="93">
        <f t="shared" si="167"/>
        <v>1.1464990491008306E-2</v>
      </c>
      <c r="AJ19" s="93">
        <f t="shared" si="167"/>
        <v>1.6948344202412154E-2</v>
      </c>
      <c r="AK19" s="93">
        <f t="shared" si="167"/>
        <v>3.338320840236772E-2</v>
      </c>
      <c r="AL19" s="93">
        <f t="shared" si="167"/>
        <v>1.1643198887822587E-2</v>
      </c>
      <c r="AM19" s="93">
        <f t="shared" si="8"/>
        <v>3.4859333349490033E-2</v>
      </c>
      <c r="AO19" s="22">
        <v>15</v>
      </c>
      <c r="AP19" s="93">
        <f t="shared" ref="AP19:AV19" si="168">AP95/AP$111</f>
        <v>2.6903376952081344E-2</v>
      </c>
      <c r="AQ19" s="93">
        <f t="shared" si="168"/>
        <v>2.4746478236995037E-2</v>
      </c>
      <c r="AR19" s="93">
        <f t="shared" si="168"/>
        <v>1.62251155307605E-2</v>
      </c>
      <c r="AS19" s="93">
        <f t="shared" si="168"/>
        <v>1.0625641891993051E-2</v>
      </c>
      <c r="AT19" s="93">
        <f t="shared" si="168"/>
        <v>2.7875348164711718E-2</v>
      </c>
      <c r="AU19" s="93">
        <f t="shared" si="168"/>
        <v>2.064821583762351E-2</v>
      </c>
      <c r="AV19" s="93">
        <f t="shared" si="168"/>
        <v>1.3569136922785243E-2</v>
      </c>
      <c r="AW19" s="93">
        <f t="shared" si="10"/>
        <v>3.164177488959663E-2</v>
      </c>
      <c r="AY19" s="22">
        <v>15</v>
      </c>
      <c r="AZ19" s="93">
        <f t="shared" ref="AZ19:BF19" si="169">AZ95/AZ$111</f>
        <v>2.5889257646677214E-2</v>
      </c>
      <c r="BA19" s="93">
        <f t="shared" si="169"/>
        <v>2.534826770002253E-2</v>
      </c>
      <c r="BB19" s="93">
        <f t="shared" si="169"/>
        <v>1.8012443501859703E-2</v>
      </c>
      <c r="BC19" s="93">
        <f t="shared" si="169"/>
        <v>1.3486154840732944E-2</v>
      </c>
      <c r="BD19" s="93">
        <f t="shared" si="169"/>
        <v>2.1995161752121517E-2</v>
      </c>
      <c r="BE19" s="93">
        <f t="shared" si="169"/>
        <v>1.4686503915727737E-2</v>
      </c>
      <c r="BF19" s="93">
        <f t="shared" si="169"/>
        <v>1.4970768499695043E-2</v>
      </c>
      <c r="BG19" s="93">
        <f t="shared" si="12"/>
        <v>3.2509024676126506E-2</v>
      </c>
      <c r="BI19" s="22">
        <v>15</v>
      </c>
      <c r="BJ19" s="93">
        <f t="shared" ref="BJ19:BP19" si="170">BJ95/BJ$111</f>
        <v>2.5038733531666895E-2</v>
      </c>
      <c r="BK19" s="93">
        <f t="shared" si="170"/>
        <v>2.3806193518053607E-2</v>
      </c>
      <c r="BL19" s="93">
        <f t="shared" si="170"/>
        <v>1.6773628697483303E-2</v>
      </c>
      <c r="BM19" s="93">
        <f t="shared" si="170"/>
        <v>1.1365389938200693E-2</v>
      </c>
      <c r="BN19" s="93">
        <f t="shared" si="170"/>
        <v>2.267613370186005E-2</v>
      </c>
      <c r="BO19" s="93">
        <f t="shared" si="170"/>
        <v>1.6952526257530052E-2</v>
      </c>
      <c r="BP19" s="93">
        <f t="shared" si="170"/>
        <v>1.5619984105549878E-2</v>
      </c>
      <c r="BQ19" s="93">
        <f t="shared" si="14"/>
        <v>2.8958298833580781E-2</v>
      </c>
      <c r="BS19" s="22">
        <v>15</v>
      </c>
      <c r="BT19" s="93">
        <f t="shared" ref="BT19:BZ19" si="171">BT95/BT$111</f>
        <v>2.7373097849108196E-2</v>
      </c>
      <c r="BU19" s="93">
        <f t="shared" si="171"/>
        <v>3.0597656980154635E-2</v>
      </c>
      <c r="BV19" s="93">
        <f t="shared" si="171"/>
        <v>1.809458370433277E-2</v>
      </c>
      <c r="BW19" s="93">
        <f t="shared" si="171"/>
        <v>1.2818864322264725E-2</v>
      </c>
      <c r="BX19" s="93">
        <f t="shared" si="171"/>
        <v>3.758256069955658E-2</v>
      </c>
      <c r="BY19" s="93">
        <f t="shared" si="171"/>
        <v>1.7399131779976588E-2</v>
      </c>
      <c r="BZ19" s="93">
        <f t="shared" si="171"/>
        <v>2.3810740294155721E-2</v>
      </c>
      <c r="CA19" s="93">
        <f t="shared" si="16"/>
        <v>2.4302324990212978E-2</v>
      </c>
      <c r="CC19" s="22">
        <v>15</v>
      </c>
      <c r="CD19" s="93">
        <f t="shared" ref="CD19:CJ19" si="172">CD95/CD$111</f>
        <v>1.6080814461438369E-2</v>
      </c>
      <c r="CE19" s="93">
        <f t="shared" si="172"/>
        <v>1.0441468252168948E-2</v>
      </c>
      <c r="CF19" s="93">
        <f t="shared" si="172"/>
        <v>1.5078874282787447E-2</v>
      </c>
      <c r="CG19" s="93">
        <f t="shared" si="172"/>
        <v>3.998599378260052E-3</v>
      </c>
      <c r="CH19" s="93">
        <f t="shared" si="172"/>
        <v>4.7664212312787668E-3</v>
      </c>
      <c r="CI19" s="93">
        <f t="shared" si="172"/>
        <v>1.3396751896846944E-2</v>
      </c>
      <c r="CJ19" s="93">
        <f t="shared" si="172"/>
        <v>5.283930940177063E-3</v>
      </c>
      <c r="CK19" s="93">
        <f t="shared" si="18"/>
        <v>2.9073025562237037E-2</v>
      </c>
      <c r="CM19" s="22">
        <v>15</v>
      </c>
      <c r="CN19" s="93">
        <f t="shared" ref="CN19:CT19" si="173">CN95/CN$111</f>
        <v>2.818942036226698E-2</v>
      </c>
      <c r="CO19" s="93">
        <f t="shared" si="173"/>
        <v>2.8235031007282398E-2</v>
      </c>
      <c r="CP19" s="93">
        <f t="shared" si="173"/>
        <v>1.9370866650308717E-2</v>
      </c>
      <c r="CQ19" s="93">
        <f t="shared" si="173"/>
        <v>1.9902615634886545E-2</v>
      </c>
      <c r="CR19" s="93">
        <f t="shared" si="173"/>
        <v>2.9356720588367906E-2</v>
      </c>
      <c r="CS19" s="93">
        <f t="shared" si="173"/>
        <v>2.3686927067987959E-2</v>
      </c>
      <c r="CT19" s="93">
        <f t="shared" si="173"/>
        <v>2.7004723595711884E-2</v>
      </c>
      <c r="CU19" s="93">
        <f t="shared" si="20"/>
        <v>2.106439227557735E-2</v>
      </c>
      <c r="CW19" s="22">
        <v>15</v>
      </c>
      <c r="CX19" s="93">
        <f t="shared" ref="CX19:DD19" si="174">CX95/CX$111</f>
        <v>2.8172890668411572E-2</v>
      </c>
      <c r="CY19" s="93">
        <f t="shared" si="174"/>
        <v>2.5922685417792541E-2</v>
      </c>
      <c r="CZ19" s="93">
        <f t="shared" si="174"/>
        <v>2.2732621275338143E-2</v>
      </c>
      <c r="DA19" s="93">
        <f t="shared" si="174"/>
        <v>2.7124621190635103E-2</v>
      </c>
      <c r="DB19" s="93">
        <f t="shared" si="174"/>
        <v>3.132913514401154E-2</v>
      </c>
      <c r="DC19" s="93">
        <f t="shared" si="174"/>
        <v>2.5220682001418099E-2</v>
      </c>
      <c r="DD19" s="93">
        <f t="shared" si="174"/>
        <v>2.8050893280806875E-2</v>
      </c>
      <c r="DE19" s="93">
        <f t="shared" si="22"/>
        <v>2.682542001476447E-2</v>
      </c>
      <c r="DG19" s="22">
        <v>15</v>
      </c>
      <c r="DH19" s="93">
        <f t="shared" ref="DH19:DN19" si="175">DH95/DH$111</f>
        <v>2.9007594999335844E-2</v>
      </c>
      <c r="DI19" s="93">
        <f t="shared" si="175"/>
        <v>2.4316047054160916E-2</v>
      </c>
      <c r="DJ19" s="93">
        <f t="shared" si="175"/>
        <v>1.490560705960518E-2</v>
      </c>
      <c r="DK19" s="93">
        <f t="shared" si="175"/>
        <v>1.5598578985070392E-3</v>
      </c>
      <c r="DL19" s="93">
        <f t="shared" si="175"/>
        <v>1.8120157227065132E-2</v>
      </c>
      <c r="DM19" s="93">
        <f t="shared" si="175"/>
        <v>2.5096786871348302E-2</v>
      </c>
      <c r="DN19" s="93">
        <f t="shared" si="175"/>
        <v>2.7131011835183474E-2</v>
      </c>
      <c r="DO19" s="93">
        <f t="shared" si="23"/>
        <v>2.444458720833417E-2</v>
      </c>
    </row>
    <row r="20" spans="1:119" ht="13">
      <c r="A20" s="22">
        <v>16</v>
      </c>
      <c r="B20" s="93">
        <f t="shared" ref="B20:H20" si="176">B96/B$111</f>
        <v>1.3078826052912206E-2</v>
      </c>
      <c r="C20" s="93">
        <f t="shared" si="176"/>
        <v>1.2734630350675765E-2</v>
      </c>
      <c r="D20" s="93">
        <f t="shared" si="176"/>
        <v>8.9967324246538541E-3</v>
      </c>
      <c r="E20" s="93">
        <f t="shared" si="176"/>
        <v>1.3078751052136647E-2</v>
      </c>
      <c r="F20" s="93">
        <f t="shared" si="176"/>
        <v>1.8550963243515028E-2</v>
      </c>
      <c r="G20" s="93">
        <f t="shared" si="176"/>
        <v>9.3725828675848971E-3</v>
      </c>
      <c r="H20" s="93">
        <f t="shared" si="176"/>
        <v>0</v>
      </c>
      <c r="I20" s="93">
        <f t="shared" si="1"/>
        <v>2.0444276383973208E-2</v>
      </c>
      <c r="K20" s="22">
        <v>16</v>
      </c>
      <c r="L20" s="93">
        <f t="shared" si="2"/>
        <v>1.5657662316623733E-2</v>
      </c>
      <c r="M20" s="93">
        <f t="shared" si="126"/>
        <v>9.5516397309511909E-3</v>
      </c>
      <c r="N20" s="93">
        <f t="shared" si="126"/>
        <v>9.7604971617836333E-3</v>
      </c>
      <c r="O20" s="93">
        <f t="shared" si="126"/>
        <v>1.1084618419472701E-2</v>
      </c>
      <c r="P20" s="93">
        <f t="shared" si="126"/>
        <v>5.2801278583566626E-3</v>
      </c>
      <c r="Q20" s="93">
        <f t="shared" si="126"/>
        <v>7.0357431625467119E-3</v>
      </c>
      <c r="R20" s="93">
        <f t="shared" si="126"/>
        <v>4.0821437439722127E-3</v>
      </c>
      <c r="S20" s="93">
        <f t="shared" si="4"/>
        <v>2.4861000508599233E-2</v>
      </c>
      <c r="U20" s="22">
        <v>16</v>
      </c>
      <c r="V20" s="93">
        <f t="shared" ref="V20:AB23" si="177">V96/V$111</f>
        <v>2.3073346963580394E-2</v>
      </c>
      <c r="W20" s="93">
        <f t="shared" si="177"/>
        <v>1.7233009632573962E-2</v>
      </c>
      <c r="X20" s="93">
        <f t="shared" si="177"/>
        <v>1.8429584769445114E-2</v>
      </c>
      <c r="Y20" s="93">
        <f t="shared" si="177"/>
        <v>8.4445701590296054E-4</v>
      </c>
      <c r="Z20" s="93">
        <f t="shared" si="177"/>
        <v>7.6187407568389532E-3</v>
      </c>
      <c r="AA20" s="93">
        <f t="shared" si="177"/>
        <v>1.236775754830239E-2</v>
      </c>
      <c r="AB20" s="93">
        <f t="shared" si="177"/>
        <v>7.1567228757864216E-3</v>
      </c>
      <c r="AC20" s="93">
        <f t="shared" si="6"/>
        <v>2.0002924271076132E-2</v>
      </c>
      <c r="AE20" s="22">
        <v>16</v>
      </c>
      <c r="AF20" s="93">
        <f t="shared" ref="AF20:AL20" si="178">AF96/AF$111</f>
        <v>2.2119216472098996E-2</v>
      </c>
      <c r="AG20" s="93">
        <f t="shared" si="178"/>
        <v>2.0884001842949022E-2</v>
      </c>
      <c r="AH20" s="93">
        <f t="shared" si="178"/>
        <v>2.7469956422738587E-2</v>
      </c>
      <c r="AI20" s="93">
        <f t="shared" si="178"/>
        <v>6.1807648959590388E-3</v>
      </c>
      <c r="AJ20" s="93">
        <f t="shared" si="178"/>
        <v>2.3197002143301036E-2</v>
      </c>
      <c r="AK20" s="93">
        <f t="shared" si="178"/>
        <v>1.8790298447547236E-2</v>
      </c>
      <c r="AL20" s="93">
        <f t="shared" si="178"/>
        <v>8.5216123787632443E-3</v>
      </c>
      <c r="AM20" s="93">
        <f t="shared" si="8"/>
        <v>3.2496638777095167E-2</v>
      </c>
      <c r="AO20" s="22">
        <v>16</v>
      </c>
      <c r="AP20" s="93">
        <f t="shared" ref="AP20:AV20" si="179">AP96/AP$111</f>
        <v>2.4267433966538805E-2</v>
      </c>
      <c r="AQ20" s="93">
        <f t="shared" si="179"/>
        <v>2.1460468549264821E-2</v>
      </c>
      <c r="AR20" s="93">
        <f t="shared" si="179"/>
        <v>2.6562232321372902E-2</v>
      </c>
      <c r="AS20" s="93">
        <f t="shared" si="179"/>
        <v>8.1468770225950719E-3</v>
      </c>
      <c r="AT20" s="93">
        <f t="shared" si="179"/>
        <v>1.3995395724286574E-2</v>
      </c>
      <c r="AU20" s="93">
        <f t="shared" si="179"/>
        <v>2.2218901073156733E-2</v>
      </c>
      <c r="AV20" s="93">
        <f t="shared" si="179"/>
        <v>1.0363773912755369E-2</v>
      </c>
      <c r="AW20" s="93">
        <f t="shared" si="10"/>
        <v>3.2686042020710029E-2</v>
      </c>
      <c r="AY20" s="22">
        <v>16</v>
      </c>
      <c r="AZ20" s="93">
        <f t="shared" ref="AZ20:BF20" si="180">AZ96/AZ$111</f>
        <v>2.1052791413845633E-2</v>
      </c>
      <c r="BA20" s="93">
        <f t="shared" si="180"/>
        <v>1.991342132615815E-2</v>
      </c>
      <c r="BB20" s="93">
        <f t="shared" si="180"/>
        <v>1.2599373580875005E-2</v>
      </c>
      <c r="BC20" s="93">
        <f t="shared" si="180"/>
        <v>7.4829565668596996E-3</v>
      </c>
      <c r="BD20" s="93">
        <f t="shared" si="180"/>
        <v>2.2380736135311396E-2</v>
      </c>
      <c r="BE20" s="93">
        <f t="shared" si="180"/>
        <v>1.3777574861459514E-2</v>
      </c>
      <c r="BF20" s="93">
        <f t="shared" si="180"/>
        <v>1.2164485576758501E-2</v>
      </c>
      <c r="BG20" s="93">
        <f t="shared" si="12"/>
        <v>3.0116743734993019E-2</v>
      </c>
      <c r="BI20" s="22">
        <v>16</v>
      </c>
      <c r="BJ20" s="93">
        <f t="shared" ref="BJ20:BP20" si="181">BJ96/BJ$111</f>
        <v>2.0997442947189845E-2</v>
      </c>
      <c r="BK20" s="93">
        <f t="shared" si="181"/>
        <v>2.0580525628099255E-2</v>
      </c>
      <c r="BL20" s="93">
        <f t="shared" si="181"/>
        <v>1.3522856389489418E-2</v>
      </c>
      <c r="BM20" s="93">
        <f t="shared" si="181"/>
        <v>1.0211783896086329E-2</v>
      </c>
      <c r="BN20" s="93">
        <f t="shared" si="181"/>
        <v>1.7444792463575207E-2</v>
      </c>
      <c r="BO20" s="93">
        <f t="shared" si="181"/>
        <v>9.3716204774006353E-3</v>
      </c>
      <c r="BP20" s="93">
        <f t="shared" si="181"/>
        <v>1.3219058145831209E-2</v>
      </c>
      <c r="BQ20" s="93">
        <f t="shared" si="14"/>
        <v>2.9983463505284746E-2</v>
      </c>
      <c r="BS20" s="22">
        <v>16</v>
      </c>
      <c r="BT20" s="93">
        <f t="shared" ref="BT20:BZ20" si="182">BT96/BT$111</f>
        <v>2.314793670103215E-2</v>
      </c>
      <c r="BU20" s="93">
        <f t="shared" si="182"/>
        <v>2.5446084492559116E-2</v>
      </c>
      <c r="BV20" s="93">
        <f t="shared" si="182"/>
        <v>1.3009340301232977E-2</v>
      </c>
      <c r="BW20" s="93">
        <f t="shared" si="182"/>
        <v>1.3730938722842532E-2</v>
      </c>
      <c r="BX20" s="93">
        <f t="shared" si="182"/>
        <v>2.9876079388834586E-2</v>
      </c>
      <c r="BY20" s="93">
        <f t="shared" si="182"/>
        <v>1.1017567104398595E-2</v>
      </c>
      <c r="BZ20" s="93">
        <f t="shared" si="182"/>
        <v>2.449367476650794E-2</v>
      </c>
      <c r="CA20" s="93">
        <f t="shared" si="16"/>
        <v>2.1999355581654285E-2</v>
      </c>
      <c r="CC20" s="22">
        <v>16</v>
      </c>
      <c r="CD20" s="93">
        <f t="shared" ref="CD20:CJ20" si="183">CD96/CD$111</f>
        <v>1.2476238443751262E-2</v>
      </c>
      <c r="CE20" s="93">
        <f t="shared" si="183"/>
        <v>9.9604751341430299E-3</v>
      </c>
      <c r="CF20" s="93">
        <f t="shared" si="183"/>
        <v>1.4671697951999475E-2</v>
      </c>
      <c r="CG20" s="93">
        <f t="shared" si="183"/>
        <v>2.8741878956970476E-3</v>
      </c>
      <c r="CH20" s="93">
        <f t="shared" si="183"/>
        <v>4.5468528952469561E-3</v>
      </c>
      <c r="CI20" s="93">
        <f t="shared" si="183"/>
        <v>8.7275305244298666E-3</v>
      </c>
      <c r="CJ20" s="93">
        <f t="shared" si="183"/>
        <v>4.6971117623507055E-3</v>
      </c>
      <c r="CK20" s="93">
        <f t="shared" si="18"/>
        <v>1.659691716572316E-2</v>
      </c>
      <c r="CM20" s="22">
        <v>16</v>
      </c>
      <c r="CN20" s="93">
        <f t="shared" ref="CN20:CT20" si="184">CN96/CN$111</f>
        <v>2.2385257681225096E-2</v>
      </c>
      <c r="CO20" s="93">
        <f t="shared" si="184"/>
        <v>2.6186188866707063E-2</v>
      </c>
      <c r="CP20" s="93">
        <f t="shared" si="184"/>
        <v>1.4135844919448392E-2</v>
      </c>
      <c r="CQ20" s="93">
        <f t="shared" si="184"/>
        <v>1.0270955370679194E-2</v>
      </c>
      <c r="CR20" s="93">
        <f t="shared" si="184"/>
        <v>3.0215256315950165E-2</v>
      </c>
      <c r="CS20" s="93">
        <f t="shared" si="184"/>
        <v>1.097499289474165E-2</v>
      </c>
      <c r="CT20" s="93">
        <f t="shared" si="184"/>
        <v>2.1325020439452485E-2</v>
      </c>
      <c r="CU20" s="93">
        <f t="shared" si="20"/>
        <v>2.2816721577469255E-2</v>
      </c>
      <c r="CW20" s="22">
        <v>16</v>
      </c>
      <c r="CX20" s="93">
        <f t="shared" ref="CX20:DD20" si="185">CX96/CX$111</f>
        <v>2.391503704423981E-2</v>
      </c>
      <c r="CY20" s="93">
        <f t="shared" si="185"/>
        <v>2.4728539825852543E-2</v>
      </c>
      <c r="CZ20" s="93">
        <f t="shared" si="185"/>
        <v>1.4967588761703033E-2</v>
      </c>
      <c r="DA20" s="93">
        <f t="shared" si="185"/>
        <v>1.6340461452176273E-2</v>
      </c>
      <c r="DB20" s="93">
        <f t="shared" si="185"/>
        <v>2.4054535368048763E-2</v>
      </c>
      <c r="DC20" s="93">
        <f t="shared" si="185"/>
        <v>1.5325101651884915E-2</v>
      </c>
      <c r="DD20" s="93">
        <f t="shared" si="185"/>
        <v>2.4416143991076951E-2</v>
      </c>
      <c r="DE20" s="93">
        <f t="shared" si="22"/>
        <v>1.9622912082880913E-2</v>
      </c>
      <c r="DG20" s="22">
        <v>16</v>
      </c>
      <c r="DH20" s="93">
        <f t="shared" ref="DH20:DO34" si="186">DH96/DH$111</f>
        <v>2.3167356184119178E-2</v>
      </c>
      <c r="DI20" s="93">
        <f t="shared" si="186"/>
        <v>2.2447657081484124E-2</v>
      </c>
      <c r="DJ20" s="93">
        <f t="shared" si="186"/>
        <v>1.7403731376898907E-2</v>
      </c>
      <c r="DK20" s="93">
        <f t="shared" si="186"/>
        <v>2.242447550645715E-2</v>
      </c>
      <c r="DL20" s="93">
        <f t="shared" si="186"/>
        <v>2.5928160359457084E-2</v>
      </c>
      <c r="DM20" s="93">
        <f t="shared" si="186"/>
        <v>1.605243998253738E-2</v>
      </c>
      <c r="DN20" s="93">
        <f t="shared" si="186"/>
        <v>2.5605185929613909E-2</v>
      </c>
      <c r="DO20" s="93">
        <f t="shared" si="186"/>
        <v>2.4586818396980986E-2</v>
      </c>
    </row>
    <row r="21" spans="1:119" ht="13">
      <c r="A21" s="22">
        <v>17</v>
      </c>
      <c r="B21" s="93">
        <f t="shared" ref="B21:H21" si="187">B97/B$111</f>
        <v>9.7438468469874008E-3</v>
      </c>
      <c r="C21" s="93">
        <f t="shared" si="187"/>
        <v>9.4513010959322973E-3</v>
      </c>
      <c r="D21" s="93">
        <f t="shared" si="187"/>
        <v>7.6926505369207506E-3</v>
      </c>
      <c r="E21" s="93">
        <f t="shared" si="187"/>
        <v>9.7437909707132238E-3</v>
      </c>
      <c r="F21" s="93">
        <f t="shared" si="187"/>
        <v>1.6993679498536637E-2</v>
      </c>
      <c r="G21" s="93">
        <f t="shared" si="187"/>
        <v>8.6493673979118092E-3</v>
      </c>
      <c r="H21" s="93">
        <f t="shared" si="187"/>
        <v>0</v>
      </c>
      <c r="I21" s="93">
        <f t="shared" si="1"/>
        <v>1.7331537302213429E-2</v>
      </c>
      <c r="K21" s="22">
        <v>17</v>
      </c>
      <c r="L21" s="93">
        <f t="shared" si="2"/>
        <v>1.2855420523188983E-2</v>
      </c>
      <c r="M21" s="93">
        <f t="shared" si="126"/>
        <v>7.8123351978393691E-3</v>
      </c>
      <c r="N21" s="93">
        <f t="shared" si="126"/>
        <v>1.1633409906107105E-2</v>
      </c>
      <c r="O21" s="93">
        <f t="shared" si="126"/>
        <v>3.539204418752251E-3</v>
      </c>
      <c r="P21" s="93">
        <f t="shared" si="126"/>
        <v>3.7788132345859629E-3</v>
      </c>
      <c r="Q21" s="93">
        <f t="shared" si="126"/>
        <v>7.7778872039660869E-3</v>
      </c>
      <c r="R21" s="93">
        <f t="shared" si="126"/>
        <v>3.5685406912175396E-3</v>
      </c>
      <c r="S21" s="93">
        <f t="shared" si="4"/>
        <v>2.195395209033664E-2</v>
      </c>
      <c r="U21" s="22">
        <v>17</v>
      </c>
      <c r="V21" s="93">
        <f t="shared" si="177"/>
        <v>1.915441289365194E-2</v>
      </c>
      <c r="W21" s="93">
        <f t="shared" si="177"/>
        <v>1.2333096208693951E-2</v>
      </c>
      <c r="X21" s="93">
        <f t="shared" si="177"/>
        <v>1.3527313810731993E-2</v>
      </c>
      <c r="Y21" s="93">
        <f t="shared" si="177"/>
        <v>3.2355170623245746E-3</v>
      </c>
      <c r="Z21" s="93">
        <f t="shared" si="177"/>
        <v>7.9308818891250469E-3</v>
      </c>
      <c r="AA21" s="93">
        <f t="shared" si="177"/>
        <v>8.9167388904153287E-3</v>
      </c>
      <c r="AB21" s="93">
        <f t="shared" si="177"/>
        <v>5.6674586479819617E-3</v>
      </c>
      <c r="AC21" s="93">
        <f t="shared" si="6"/>
        <v>1.9135935862360117E-2</v>
      </c>
      <c r="AE21" s="22">
        <v>17</v>
      </c>
      <c r="AF21" s="93">
        <f t="shared" ref="AF21:AL21" si="188">AF97/AF$111</f>
        <v>1.6803731435970602E-2</v>
      </c>
      <c r="AG21" s="93">
        <f t="shared" si="188"/>
        <v>1.5804955820836148E-2</v>
      </c>
      <c r="AH21" s="93">
        <f t="shared" si="188"/>
        <v>1.0957003174712895E-2</v>
      </c>
      <c r="AI21" s="93">
        <f t="shared" si="188"/>
        <v>5.2625454128082064E-3</v>
      </c>
      <c r="AJ21" s="93">
        <f t="shared" si="188"/>
        <v>8.0491291169151203E-3</v>
      </c>
      <c r="AK21" s="93">
        <f t="shared" si="188"/>
        <v>1.1905093825953039E-2</v>
      </c>
      <c r="AL21" s="93">
        <f t="shared" si="188"/>
        <v>6.9005419812895354E-3</v>
      </c>
      <c r="AM21" s="93">
        <f t="shared" si="8"/>
        <v>2.3410497865648468E-2</v>
      </c>
      <c r="AO21" s="22">
        <v>17</v>
      </c>
      <c r="AP21" s="93">
        <f t="shared" ref="AP21:AV21" si="189">AP97/AP$111</f>
        <v>1.7433768499812392E-2</v>
      </c>
      <c r="AQ21" s="93">
        <f t="shared" si="189"/>
        <v>1.7065054472966881E-2</v>
      </c>
      <c r="AR21" s="93">
        <f t="shared" si="189"/>
        <v>2.3936388119511428E-2</v>
      </c>
      <c r="AS21" s="93">
        <f t="shared" si="189"/>
        <v>4.552124269501895E-3</v>
      </c>
      <c r="AT21" s="93">
        <f t="shared" si="189"/>
        <v>1.8028877028896596E-2</v>
      </c>
      <c r="AU21" s="93">
        <f t="shared" si="189"/>
        <v>1.6840574827855767E-2</v>
      </c>
      <c r="AV21" s="93">
        <f t="shared" si="189"/>
        <v>7.7993362502001718E-3</v>
      </c>
      <c r="AW21" s="93">
        <f t="shared" si="10"/>
        <v>2.7344837603546154E-2</v>
      </c>
      <c r="AY21" s="22">
        <v>17</v>
      </c>
      <c r="AZ21" s="93">
        <f t="shared" ref="AZ21:BF21" si="190">AZ97/AZ$111</f>
        <v>1.8725402390901345E-2</v>
      </c>
      <c r="BA21" s="93">
        <f t="shared" si="190"/>
        <v>1.6965926653894244E-2</v>
      </c>
      <c r="BB21" s="93">
        <f t="shared" si="190"/>
        <v>2.2690567111564121E-2</v>
      </c>
      <c r="BC21" s="93">
        <f t="shared" si="190"/>
        <v>5.8644758685388486E-3</v>
      </c>
      <c r="BD21" s="93">
        <f t="shared" si="190"/>
        <v>1.0678102775363801E-2</v>
      </c>
      <c r="BE21" s="93">
        <f t="shared" si="190"/>
        <v>1.9866339892739452E-2</v>
      </c>
      <c r="BF21" s="93">
        <f t="shared" si="190"/>
        <v>9.0979662914772406E-3</v>
      </c>
      <c r="BG21" s="93">
        <f t="shared" si="12"/>
        <v>2.7354991213724211E-2</v>
      </c>
      <c r="BI21" s="22">
        <v>17</v>
      </c>
      <c r="BJ21" s="93">
        <f t="shared" ref="BJ21:BP21" si="191">BJ97/BJ$111</f>
        <v>1.6521229700526552E-2</v>
      </c>
      <c r="BK21" s="93">
        <f t="shared" si="191"/>
        <v>1.6252472187598767E-2</v>
      </c>
      <c r="BL21" s="93">
        <f t="shared" si="191"/>
        <v>1.0480485960841567E-2</v>
      </c>
      <c r="BM21" s="93">
        <f t="shared" si="191"/>
        <v>5.8689312322005895E-3</v>
      </c>
      <c r="BN21" s="93">
        <f t="shared" si="191"/>
        <v>1.7977913554792429E-2</v>
      </c>
      <c r="BO21" s="93">
        <f t="shared" si="191"/>
        <v>1.1875279298636259E-2</v>
      </c>
      <c r="BP21" s="93">
        <f t="shared" si="191"/>
        <v>1.0958158269694707E-2</v>
      </c>
      <c r="BQ21" s="93">
        <f t="shared" si="14"/>
        <v>2.4964438573810026E-2</v>
      </c>
      <c r="BS21" s="22">
        <v>17</v>
      </c>
      <c r="BT21" s="93">
        <f t="shared" ref="BT21:BZ21" si="192">BT97/BT$111</f>
        <v>1.8477244041475001E-2</v>
      </c>
      <c r="BU21" s="93">
        <f t="shared" si="192"/>
        <v>2.2852922740394865E-2</v>
      </c>
      <c r="BV21" s="93">
        <f t="shared" si="192"/>
        <v>1.2183021623217648E-2</v>
      </c>
      <c r="BW21" s="93">
        <f t="shared" si="192"/>
        <v>1.1767974110305982E-2</v>
      </c>
      <c r="BX21" s="93">
        <f t="shared" si="192"/>
        <v>2.423216713370142E-2</v>
      </c>
      <c r="BY21" s="93">
        <f t="shared" si="192"/>
        <v>9.022016129625627E-3</v>
      </c>
      <c r="BZ21" s="93">
        <f t="shared" si="192"/>
        <v>1.9042972076325167E-2</v>
      </c>
      <c r="CA21" s="93">
        <f t="shared" si="16"/>
        <v>2.0146440997378265E-2</v>
      </c>
      <c r="CC21" s="22">
        <v>17</v>
      </c>
      <c r="CD21" s="93">
        <f t="shared" ref="CD21:CJ21" si="193">CD97/CD$111</f>
        <v>9.8416730997590539E-3</v>
      </c>
      <c r="CE21" s="93">
        <f t="shared" si="193"/>
        <v>8.2372429271340402E-3</v>
      </c>
      <c r="CF21" s="93">
        <f t="shared" si="193"/>
        <v>1.1384398041340933E-2</v>
      </c>
      <c r="CG21" s="93">
        <f t="shared" si="193"/>
        <v>9.1769857254672444E-4</v>
      </c>
      <c r="CH21" s="93">
        <f t="shared" si="193"/>
        <v>3.7188943378833094E-3</v>
      </c>
      <c r="CI21" s="93">
        <f t="shared" si="193"/>
        <v>7.3829150542637301E-3</v>
      </c>
      <c r="CJ21" s="93">
        <f t="shared" si="193"/>
        <v>3.7639573422431783E-3</v>
      </c>
      <c r="CK21" s="93">
        <f t="shared" si="18"/>
        <v>1.6052034239010915E-2</v>
      </c>
      <c r="CM21" s="22">
        <v>17</v>
      </c>
      <c r="CN21" s="93">
        <f t="shared" ref="CN21:CT21" si="194">CN97/CN$111</f>
        <v>1.922399314315755E-2</v>
      </c>
      <c r="CO21" s="93">
        <f t="shared" si="194"/>
        <v>2.2131745658461408E-2</v>
      </c>
      <c r="CP21" s="93">
        <f t="shared" si="194"/>
        <v>1.1346834570615761E-2</v>
      </c>
      <c r="CQ21" s="93">
        <f t="shared" si="194"/>
        <v>1.124369209102207E-2</v>
      </c>
      <c r="CR21" s="93">
        <f t="shared" si="194"/>
        <v>2.3909531606481942E-2</v>
      </c>
      <c r="CS21" s="93">
        <f t="shared" si="194"/>
        <v>9.7686447293711138E-3</v>
      </c>
      <c r="CT21" s="93">
        <f t="shared" si="194"/>
        <v>2.2006618813134964E-2</v>
      </c>
      <c r="CU21" s="93">
        <f t="shared" si="20"/>
        <v>1.7989924053548056E-2</v>
      </c>
      <c r="CW21" s="22">
        <v>17</v>
      </c>
      <c r="CX21" s="93">
        <f t="shared" ref="CX21:DD21" si="195">CX97/CX$111</f>
        <v>1.8473769798697019E-2</v>
      </c>
      <c r="CY21" s="93">
        <f t="shared" si="195"/>
        <v>2.2881486576177622E-2</v>
      </c>
      <c r="CZ21" s="93">
        <f t="shared" si="195"/>
        <v>1.2147969038735834E-2</v>
      </c>
      <c r="DA21" s="93">
        <f t="shared" si="195"/>
        <v>8.5374669767542925E-3</v>
      </c>
      <c r="DB21" s="93">
        <f t="shared" si="195"/>
        <v>2.5040053860676124E-2</v>
      </c>
      <c r="DC21" s="93">
        <f t="shared" si="195"/>
        <v>9.6920043178658974E-3</v>
      </c>
      <c r="DD21" s="93">
        <f t="shared" si="195"/>
        <v>1.8982694620791749E-2</v>
      </c>
      <c r="DE21" s="93">
        <f t="shared" si="22"/>
        <v>1.8050379398089324E-2</v>
      </c>
      <c r="DG21" s="22">
        <v>17</v>
      </c>
      <c r="DH21" s="93">
        <f t="shared" ref="DH21:DN21" si="196">DH97/DH$111</f>
        <v>1.9232454949225954E-2</v>
      </c>
      <c r="DI21" s="93">
        <f t="shared" si="196"/>
        <v>2.1420063033943226E-2</v>
      </c>
      <c r="DJ21" s="93">
        <f t="shared" si="196"/>
        <v>1.303863413700296E-2</v>
      </c>
      <c r="DK21" s="93">
        <f t="shared" si="196"/>
        <v>1.2887827044205489E-2</v>
      </c>
      <c r="DL21" s="93">
        <f t="shared" si="196"/>
        <v>1.993044182479772E-2</v>
      </c>
      <c r="DM21" s="93">
        <f t="shared" si="196"/>
        <v>1.3502150076321794E-2</v>
      </c>
      <c r="DN21" s="93">
        <f t="shared" si="196"/>
        <v>2.2109533295365566E-2</v>
      </c>
      <c r="DO21" s="93">
        <f t="shared" si="186"/>
        <v>1.5922009152443812E-2</v>
      </c>
    </row>
    <row r="22" spans="1:119" ht="13">
      <c r="A22" s="22">
        <v>18</v>
      </c>
      <c r="B22" s="93">
        <f t="shared" ref="B22:H22" si="197">B98/B$111</f>
        <v>7.3321304829799773E-3</v>
      </c>
      <c r="C22" s="93">
        <f t="shared" si="197"/>
        <v>7.739375479517723E-3</v>
      </c>
      <c r="D22" s="93">
        <f t="shared" si="197"/>
        <v>6.4932107876078801E-3</v>
      </c>
      <c r="E22" s="93">
        <f t="shared" si="197"/>
        <v>7.3320884367389389E-3</v>
      </c>
      <c r="F22" s="93">
        <f t="shared" si="197"/>
        <v>1.4881954422312096E-2</v>
      </c>
      <c r="G22" s="93">
        <f t="shared" si="197"/>
        <v>6.5710920582425832E-3</v>
      </c>
      <c r="H22" s="93">
        <f t="shared" si="197"/>
        <v>0</v>
      </c>
      <c r="I22" s="93">
        <f t="shared" si="1"/>
        <v>1.5099078132562794E-2</v>
      </c>
      <c r="K22" s="22">
        <v>18</v>
      </c>
      <c r="L22" s="93">
        <f t="shared" si="2"/>
        <v>9.5758405254250997E-3</v>
      </c>
      <c r="M22" s="93">
        <f t="shared" si="126"/>
        <v>8.085447900733074E-3</v>
      </c>
      <c r="N22" s="93">
        <f t="shared" si="126"/>
        <v>1.2015999039209893E-2</v>
      </c>
      <c r="O22" s="93">
        <f t="shared" si="126"/>
        <v>2.5421548278642125E-3</v>
      </c>
      <c r="P22" s="93">
        <f t="shared" si="126"/>
        <v>3.6100775852284483E-3</v>
      </c>
      <c r="Q22" s="93">
        <f t="shared" si="126"/>
        <v>5.8856558861428944E-3</v>
      </c>
      <c r="R22" s="93">
        <f t="shared" si="126"/>
        <v>2.74083329215009E-3</v>
      </c>
      <c r="S22" s="93">
        <f t="shared" si="4"/>
        <v>1.1441997453824036E-2</v>
      </c>
      <c r="U22" s="22">
        <v>18</v>
      </c>
      <c r="V22" s="93">
        <f t="shared" si="177"/>
        <v>1.5522199616229755E-2</v>
      </c>
      <c r="W22" s="93">
        <f t="shared" si="177"/>
        <v>9.1640775940436646E-3</v>
      </c>
      <c r="X22" s="93">
        <f t="shared" si="177"/>
        <v>1.0444171640732195E-2</v>
      </c>
      <c r="Y22" s="93">
        <f t="shared" si="177"/>
        <v>4.648041959399025E-3</v>
      </c>
      <c r="Z22" s="93">
        <f t="shared" si="177"/>
        <v>6.9453482874537549E-3</v>
      </c>
      <c r="AA22" s="93">
        <f t="shared" si="177"/>
        <v>5.2346240535485226E-3</v>
      </c>
      <c r="AB22" s="93">
        <f t="shared" si="177"/>
        <v>4.6638390136324427E-3</v>
      </c>
      <c r="AC22" s="93">
        <f t="shared" si="6"/>
        <v>1.748711936600416E-2</v>
      </c>
      <c r="AE22" s="22">
        <v>18</v>
      </c>
      <c r="AF22" s="93">
        <f t="shared" ref="AF22:AL22" si="198">AF98/AF$111</f>
        <v>1.4693737500819964E-2</v>
      </c>
      <c r="AG22" s="93">
        <f t="shared" si="198"/>
        <v>1.3129752926499819E-2</v>
      </c>
      <c r="AH22" s="93">
        <f t="shared" si="198"/>
        <v>1.8666480178272826E-2</v>
      </c>
      <c r="AI22" s="93">
        <f t="shared" si="198"/>
        <v>1.8900017694854626E-3</v>
      </c>
      <c r="AJ22" s="93">
        <f t="shared" si="198"/>
        <v>9.6121383889883998E-3</v>
      </c>
      <c r="AK22" s="93">
        <f t="shared" si="198"/>
        <v>9.5265274544008034E-3</v>
      </c>
      <c r="AL22" s="93">
        <f t="shared" si="198"/>
        <v>6.6249893278310743E-3</v>
      </c>
      <c r="AM22" s="93">
        <f t="shared" si="8"/>
        <v>2.0095966332408323E-2</v>
      </c>
      <c r="AO22" s="22">
        <v>18</v>
      </c>
      <c r="AP22" s="93">
        <f t="shared" ref="AP22:AV22" si="199">AP98/AP$111</f>
        <v>1.3218090483399095E-2</v>
      </c>
      <c r="AQ22" s="93">
        <f t="shared" si="199"/>
        <v>1.2390315896158811E-2</v>
      </c>
      <c r="AR22" s="93">
        <f t="shared" si="199"/>
        <v>9.1951099869864994E-3</v>
      </c>
      <c r="AS22" s="93">
        <f t="shared" si="199"/>
        <v>3.736821958367656E-3</v>
      </c>
      <c r="AT22" s="93">
        <f t="shared" si="199"/>
        <v>6.3791970896671666E-3</v>
      </c>
      <c r="AU22" s="93">
        <f t="shared" si="199"/>
        <v>9.5317546174571183E-3</v>
      </c>
      <c r="AV22" s="93">
        <f t="shared" si="199"/>
        <v>6.2399107637540318E-3</v>
      </c>
      <c r="AW22" s="93">
        <f t="shared" si="10"/>
        <v>2.0934989758600871E-2</v>
      </c>
      <c r="AY22" s="22">
        <v>18</v>
      </c>
      <c r="AZ22" s="93">
        <f t="shared" ref="AZ22:BF22" si="200">AZ98/AZ$111</f>
        <v>1.3795037748295189E-2</v>
      </c>
      <c r="BA22" s="93">
        <f t="shared" si="200"/>
        <v>1.3615010451119602E-2</v>
      </c>
      <c r="BB22" s="93">
        <f t="shared" si="200"/>
        <v>1.9898594213695334E-2</v>
      </c>
      <c r="BC22" s="93">
        <f t="shared" si="200"/>
        <v>3.1202671934065099E-3</v>
      </c>
      <c r="BD22" s="93">
        <f t="shared" si="200"/>
        <v>1.4664358110728314E-2</v>
      </c>
      <c r="BE22" s="93">
        <f t="shared" si="200"/>
        <v>1.3034728455789362E-2</v>
      </c>
      <c r="BF22" s="93">
        <f t="shared" si="200"/>
        <v>6.654983636764515E-3</v>
      </c>
      <c r="BG22" s="93">
        <f t="shared" si="12"/>
        <v>2.3831420286003224E-2</v>
      </c>
      <c r="BI22" s="22">
        <v>18</v>
      </c>
      <c r="BJ22" s="93">
        <f t="shared" ref="BJ22:BP22" si="201">BJ98/BJ$111</f>
        <v>1.4446708657258752E-2</v>
      </c>
      <c r="BK22" s="93">
        <f t="shared" si="201"/>
        <v>1.3585905592129448E-2</v>
      </c>
      <c r="BL22" s="93">
        <f t="shared" si="201"/>
        <v>1.874032861824769E-2</v>
      </c>
      <c r="BM22" s="93">
        <f t="shared" si="201"/>
        <v>4.3716928149385983E-3</v>
      </c>
      <c r="BN22" s="93">
        <f t="shared" si="201"/>
        <v>8.9056304006336767E-3</v>
      </c>
      <c r="BO22" s="93">
        <f t="shared" si="201"/>
        <v>1.5272147717508566E-2</v>
      </c>
      <c r="BP22" s="93">
        <f t="shared" si="201"/>
        <v>8.4164614068003522E-3</v>
      </c>
      <c r="BQ22" s="93">
        <f t="shared" si="14"/>
        <v>2.444492380617122E-2</v>
      </c>
      <c r="BS22" s="22">
        <v>18</v>
      </c>
      <c r="BT22" s="93">
        <f t="shared" ref="BT22:BZ22" si="202">BT98/BT$111</f>
        <v>1.4864543196317394E-2</v>
      </c>
      <c r="BU22" s="93">
        <f t="shared" si="202"/>
        <v>1.8421146018212153E-2</v>
      </c>
      <c r="BV22" s="93">
        <f t="shared" si="202"/>
        <v>1.2729819019176761E-2</v>
      </c>
      <c r="BW22" s="93">
        <f t="shared" si="202"/>
        <v>6.6296082970084659E-3</v>
      </c>
      <c r="BX22" s="93">
        <f t="shared" si="202"/>
        <v>2.2469240172277891E-2</v>
      </c>
      <c r="BY22" s="93">
        <f t="shared" si="202"/>
        <v>9.4279121812508634E-3</v>
      </c>
      <c r="BZ22" s="93">
        <f t="shared" si="202"/>
        <v>1.4914709829487786E-2</v>
      </c>
      <c r="CA22" s="93">
        <f t="shared" si="16"/>
        <v>2.1198440177132429E-2</v>
      </c>
      <c r="CC22" s="22">
        <v>18</v>
      </c>
      <c r="CD22" s="93">
        <f t="shared" ref="CD22:CJ22" si="203">CD98/CD$111</f>
        <v>8.7522424256672223E-3</v>
      </c>
      <c r="CE22" s="93">
        <f t="shared" si="203"/>
        <v>6.0534035849294917E-3</v>
      </c>
      <c r="CF22" s="93">
        <f t="shared" si="203"/>
        <v>9.5221411215312326E-3</v>
      </c>
      <c r="CG22" s="93">
        <f t="shared" si="203"/>
        <v>2.548784635948988E-2</v>
      </c>
      <c r="CH22" s="93">
        <f t="shared" si="203"/>
        <v>1.184278083936277E-3</v>
      </c>
      <c r="CI22" s="93">
        <f t="shared" si="203"/>
        <v>5.284459321503788E-3</v>
      </c>
      <c r="CJ22" s="93">
        <f t="shared" si="203"/>
        <v>3.6136548825274352E-3</v>
      </c>
      <c r="CK22" s="93">
        <f t="shared" si="18"/>
        <v>1.392911241103786E-2</v>
      </c>
      <c r="CM22" s="22">
        <v>18</v>
      </c>
      <c r="CN22" s="93">
        <f t="shared" ref="CN22:CT22" si="204">CN98/CN$111</f>
        <v>1.5578585501204131E-2</v>
      </c>
      <c r="CO22" s="93">
        <f t="shared" si="204"/>
        <v>1.9779398595964816E-2</v>
      </c>
      <c r="CP22" s="93">
        <f t="shared" si="204"/>
        <v>1.0144730379141591E-2</v>
      </c>
      <c r="CQ22" s="93">
        <f t="shared" si="204"/>
        <v>1.0095208820365145E-2</v>
      </c>
      <c r="CR22" s="93">
        <f t="shared" si="204"/>
        <v>1.9482794824856455E-2</v>
      </c>
      <c r="CS22" s="93">
        <f t="shared" si="204"/>
        <v>6.8007274283952875E-3</v>
      </c>
      <c r="CT22" s="93">
        <f t="shared" si="204"/>
        <v>1.6806244188991428E-2</v>
      </c>
      <c r="CU22" s="93">
        <f t="shared" si="20"/>
        <v>1.7097445854512918E-2</v>
      </c>
      <c r="CW22" s="22">
        <v>18</v>
      </c>
      <c r="CX22" s="93">
        <f t="shared" ref="CX22:DD22" si="205">CX98/CX$111</f>
        <v>1.5569450540437789E-2</v>
      </c>
      <c r="CY22" s="93">
        <f t="shared" si="205"/>
        <v>1.9127288011526543E-2</v>
      </c>
      <c r="CZ22" s="93">
        <f t="shared" si="205"/>
        <v>9.589637725385531E-3</v>
      </c>
      <c r="DA22" s="93">
        <f t="shared" si="205"/>
        <v>8.8578073306217631E-3</v>
      </c>
      <c r="DB22" s="93">
        <f t="shared" si="205"/>
        <v>1.9270450325010072E-2</v>
      </c>
      <c r="DC22" s="93">
        <f t="shared" si="205"/>
        <v>7.0686753937957243E-3</v>
      </c>
      <c r="DD22" s="93">
        <f t="shared" si="205"/>
        <v>1.9663467374262888E-2</v>
      </c>
      <c r="DE22" s="93">
        <f t="shared" si="22"/>
        <v>1.509631377399925E-2</v>
      </c>
      <c r="DG22" s="22">
        <v>18</v>
      </c>
      <c r="DH22" s="93">
        <f t="shared" ref="DH22:DN22" si="206">DH98/DH$111</f>
        <v>1.4877013497620077E-2</v>
      </c>
      <c r="DI22" s="93">
        <f t="shared" si="206"/>
        <v>1.9099351830952693E-2</v>
      </c>
      <c r="DJ22" s="93">
        <f t="shared" si="206"/>
        <v>1.0426402855823693E-2</v>
      </c>
      <c r="DK22" s="93">
        <f t="shared" si="206"/>
        <v>6.8571283814236042E-3</v>
      </c>
      <c r="DL22" s="93">
        <f t="shared" si="206"/>
        <v>2.0353623193423549E-2</v>
      </c>
      <c r="DM22" s="93">
        <f t="shared" si="206"/>
        <v>7.3536759806347371E-3</v>
      </c>
      <c r="DN22" s="93">
        <f t="shared" si="206"/>
        <v>1.7367262965464418E-2</v>
      </c>
      <c r="DO22" s="93">
        <f t="shared" si="186"/>
        <v>1.5819943625309991E-2</v>
      </c>
    </row>
    <row r="23" spans="1:119" ht="13">
      <c r="A23" s="22">
        <v>19</v>
      </c>
      <c r="B23" s="93">
        <f t="shared" ref="B23:H23" si="207">B99/B$111</f>
        <v>5.7447559421130731E-3</v>
      </c>
      <c r="C23" s="93">
        <f t="shared" si="207"/>
        <v>6.7908907748480815E-3</v>
      </c>
      <c r="D23" s="93">
        <f t="shared" si="207"/>
        <v>5.6120575426565518E-3</v>
      </c>
      <c r="E23" s="93">
        <f t="shared" si="207"/>
        <v>5.7447229987013853E-3</v>
      </c>
      <c r="F23" s="93">
        <f t="shared" si="207"/>
        <v>1.3597716210838173E-2</v>
      </c>
      <c r="G23" s="93">
        <f t="shared" si="207"/>
        <v>5.6187440892737622E-3</v>
      </c>
      <c r="H23" s="93">
        <f t="shared" si="207"/>
        <v>0</v>
      </c>
      <c r="I23" s="93">
        <f t="shared" si="1"/>
        <v>1.5196668490550382E-2</v>
      </c>
      <c r="K23" s="22">
        <v>19</v>
      </c>
      <c r="L23" s="93">
        <f t="shared" si="2"/>
        <v>7.8599844856429915E-3</v>
      </c>
      <c r="M23" s="93">
        <f t="shared" si="126"/>
        <v>6.5488162494902443E-3</v>
      </c>
      <c r="N23" s="93">
        <f t="shared" si="126"/>
        <v>9.7350644824390903E-3</v>
      </c>
      <c r="O23" s="93">
        <f t="shared" si="126"/>
        <v>8.1146971542274892E-4</v>
      </c>
      <c r="P23" s="93">
        <f t="shared" si="126"/>
        <v>2.8796829731163728E-3</v>
      </c>
      <c r="Q23" s="93">
        <f t="shared" si="126"/>
        <v>4.7450682458669378E-3</v>
      </c>
      <c r="R23" s="93">
        <f t="shared" si="126"/>
        <v>1.9864977577618791E-3</v>
      </c>
      <c r="S23" s="93">
        <f t="shared" si="4"/>
        <v>1.3412695736038807E-2</v>
      </c>
      <c r="U23" s="22">
        <v>19</v>
      </c>
      <c r="V23" s="93">
        <f t="shared" si="177"/>
        <v>1.2161710526973537E-2</v>
      </c>
      <c r="W23" s="93">
        <f t="shared" si="177"/>
        <v>7.5188488984687116E-3</v>
      </c>
      <c r="X23" s="93">
        <f t="shared" si="177"/>
        <v>7.9869994245271268E-3</v>
      </c>
      <c r="Y23" s="93">
        <f t="shared" si="177"/>
        <v>8.9020823863085081E-3</v>
      </c>
      <c r="Z23" s="93">
        <f t="shared" si="177"/>
        <v>4.2306663187837972E-3</v>
      </c>
      <c r="AA23" s="93">
        <f t="shared" si="177"/>
        <v>4.9235673415817856E-3</v>
      </c>
      <c r="AB23" s="93">
        <f t="shared" si="177"/>
        <v>3.3802514620928942E-3</v>
      </c>
      <c r="AC23" s="93">
        <f t="shared" si="6"/>
        <v>1.9360158870587785E-2</v>
      </c>
      <c r="AE23" s="22">
        <v>19</v>
      </c>
      <c r="AF23" s="93">
        <f t="shared" ref="AF23:AL23" si="208">AF99/AF$111</f>
        <v>1.1390780348967414E-2</v>
      </c>
      <c r="AG23" s="93">
        <f t="shared" si="208"/>
        <v>8.7975953543585617E-3</v>
      </c>
      <c r="AH23" s="93">
        <f t="shared" si="208"/>
        <v>1.0732983091568952E-2</v>
      </c>
      <c r="AI23" s="93">
        <f t="shared" si="208"/>
        <v>1.8098966843668356E-3</v>
      </c>
      <c r="AJ23" s="93">
        <f t="shared" si="208"/>
        <v>6.7473125794291619E-3</v>
      </c>
      <c r="AK23" s="93">
        <f t="shared" si="208"/>
        <v>8.0003868359012908E-3</v>
      </c>
      <c r="AL23" s="93">
        <f t="shared" si="208"/>
        <v>5.6019268165863646E-3</v>
      </c>
      <c r="AM23" s="93">
        <f t="shared" si="8"/>
        <v>1.9070090196612918E-2</v>
      </c>
      <c r="AO23" s="22">
        <v>19</v>
      </c>
      <c r="AP23" s="93">
        <f t="shared" ref="AP23:AV23" si="209">AP99/AP$111</f>
        <v>1.1325453845956823E-2</v>
      </c>
      <c r="AQ23" s="93">
        <f t="shared" si="209"/>
        <v>9.9875312168966491E-3</v>
      </c>
      <c r="AR23" s="93">
        <f t="shared" si="209"/>
        <v>1.649565383015196E-2</v>
      </c>
      <c r="AS23" s="93">
        <f t="shared" si="209"/>
        <v>1.1928139930366393E-3</v>
      </c>
      <c r="AT23" s="93">
        <f t="shared" si="209"/>
        <v>7.3275139724599718E-3</v>
      </c>
      <c r="AU23" s="93">
        <f t="shared" si="209"/>
        <v>8.3249676769146901E-3</v>
      </c>
      <c r="AV23" s="93">
        <f t="shared" si="209"/>
        <v>5.6280681862107161E-3</v>
      </c>
      <c r="AW23" s="93">
        <f t="shared" si="10"/>
        <v>2.0779674730748154E-2</v>
      </c>
      <c r="AY23" s="22">
        <v>19</v>
      </c>
      <c r="AZ23" s="93">
        <f t="shared" ref="AZ23:BF23" si="210">AZ99/AZ$111</f>
        <v>9.9077657562796941E-3</v>
      </c>
      <c r="BA23" s="93">
        <f t="shared" si="210"/>
        <v>9.929515452046957E-3</v>
      </c>
      <c r="BB23" s="93">
        <f t="shared" si="210"/>
        <v>8.1794071507395316E-3</v>
      </c>
      <c r="BC23" s="93">
        <f t="shared" si="210"/>
        <v>2.9880190266819164E-3</v>
      </c>
      <c r="BD23" s="93">
        <f t="shared" si="210"/>
        <v>4.8824139493262352E-3</v>
      </c>
      <c r="BE23" s="93">
        <f t="shared" si="210"/>
        <v>8.3885350873878408E-3</v>
      </c>
      <c r="BF23" s="93">
        <f t="shared" si="210"/>
        <v>5.6272892609986669E-3</v>
      </c>
      <c r="BG23" s="93">
        <f t="shared" si="12"/>
        <v>2.1586905605044952E-2</v>
      </c>
      <c r="BI23" s="22">
        <v>19</v>
      </c>
      <c r="BJ23" s="93">
        <f t="shared" ref="BJ23:BP23" si="211">BJ99/BJ$111</f>
        <v>1.0540499115750095E-2</v>
      </c>
      <c r="BK23" s="93">
        <f t="shared" si="211"/>
        <v>1.052755715765959E-2</v>
      </c>
      <c r="BL23" s="93">
        <f t="shared" si="211"/>
        <v>1.7315671590319198E-2</v>
      </c>
      <c r="BM23" s="93">
        <f t="shared" si="211"/>
        <v>2.3922312692503068E-3</v>
      </c>
      <c r="BN23" s="93">
        <f t="shared" si="211"/>
        <v>1.1569101237735946E-2</v>
      </c>
      <c r="BO23" s="93">
        <f t="shared" si="211"/>
        <v>1.1172491488717609E-2</v>
      </c>
      <c r="BP23" s="93">
        <f t="shared" si="211"/>
        <v>6.1000724709464492E-3</v>
      </c>
      <c r="BQ23" s="93">
        <f t="shared" si="14"/>
        <v>2.4675280997352542E-2</v>
      </c>
      <c r="BS23" s="22">
        <v>19</v>
      </c>
      <c r="BT23" s="93">
        <f t="shared" ref="BT23:BZ23" si="212">BT99/BT$111</f>
        <v>1.2878860743237908E-2</v>
      </c>
      <c r="BU23" s="93">
        <f t="shared" si="212"/>
        <v>1.6326845332137137E-2</v>
      </c>
      <c r="BV23" s="93">
        <f t="shared" si="212"/>
        <v>1.3175064381503459E-2</v>
      </c>
      <c r="BW23" s="93">
        <f t="shared" si="212"/>
        <v>5.713759448387065E-3</v>
      </c>
      <c r="BX23" s="93">
        <f t="shared" si="212"/>
        <v>1.4990346497892227E-2</v>
      </c>
      <c r="BY23" s="93">
        <f t="shared" si="212"/>
        <v>1.039658799036576E-2</v>
      </c>
      <c r="BZ23" s="93">
        <f t="shared" si="212"/>
        <v>1.1623510657865158E-2</v>
      </c>
      <c r="CA23" s="93">
        <f t="shared" si="16"/>
        <v>2.2711933560087244E-2</v>
      </c>
      <c r="CC23" s="22">
        <v>19</v>
      </c>
      <c r="CD23" s="93">
        <f t="shared" ref="CD23:CJ23" si="213">CD99/CD$111</f>
        <v>7.7365761740744964E-3</v>
      </c>
      <c r="CE23" s="93">
        <f t="shared" si="213"/>
        <v>5.7944072906078448E-3</v>
      </c>
      <c r="CF23" s="93">
        <f t="shared" si="213"/>
        <v>1.2028389312785739E-2</v>
      </c>
      <c r="CG23" s="93">
        <f t="shared" si="213"/>
        <v>1.5149532160536874E-2</v>
      </c>
      <c r="CH23" s="93">
        <f t="shared" si="213"/>
        <v>4.5344338717157456E-3</v>
      </c>
      <c r="CI23" s="93">
        <f t="shared" si="213"/>
        <v>4.7088390806257355E-3</v>
      </c>
      <c r="CJ23" s="93">
        <f t="shared" si="213"/>
        <v>5.2382006173273786E-3</v>
      </c>
      <c r="CK23" s="93">
        <f t="shared" si="18"/>
        <v>1.395238307812569E-2</v>
      </c>
      <c r="CM23" s="22">
        <v>19</v>
      </c>
      <c r="CN23" s="93">
        <f t="shared" ref="CN23:CT23" si="214">CN99/CN$111</f>
        <v>1.2205889111698641E-2</v>
      </c>
      <c r="CO23" s="93">
        <f t="shared" si="214"/>
        <v>1.566879921175366E-2</v>
      </c>
      <c r="CP23" s="93">
        <f t="shared" si="214"/>
        <v>1.1503863785106146E-2</v>
      </c>
      <c r="CQ23" s="93">
        <f t="shared" si="214"/>
        <v>5.8004024970655698E-3</v>
      </c>
      <c r="CR23" s="93">
        <f t="shared" si="214"/>
        <v>1.8006142358959559E-2</v>
      </c>
      <c r="CS23" s="93">
        <f t="shared" si="214"/>
        <v>8.2242106216022497E-3</v>
      </c>
      <c r="CT23" s="93">
        <f t="shared" si="214"/>
        <v>1.3456893577167648E-2</v>
      </c>
      <c r="CU23" s="93">
        <f t="shared" si="20"/>
        <v>2.1200197266813322E-2</v>
      </c>
      <c r="CW23" s="22">
        <v>19</v>
      </c>
      <c r="CX23" s="93">
        <f t="shared" ref="CX23:DD23" si="215">CX99/CX$111</f>
        <v>1.2198731830432952E-2</v>
      </c>
      <c r="CY23" s="93">
        <f t="shared" si="215"/>
        <v>1.6347252233005594E-2</v>
      </c>
      <c r="CZ23" s="93">
        <f t="shared" si="215"/>
        <v>9.2633803058098391E-3</v>
      </c>
      <c r="DA23" s="93">
        <f t="shared" si="215"/>
        <v>7.8298906515271091E-3</v>
      </c>
      <c r="DB23" s="93">
        <f t="shared" si="215"/>
        <v>1.5265621722404416E-2</v>
      </c>
      <c r="DC23" s="93">
        <f t="shared" si="215"/>
        <v>5.7420020673978299E-3</v>
      </c>
      <c r="DD23" s="93">
        <f t="shared" si="215"/>
        <v>1.5294468169629557E-2</v>
      </c>
      <c r="DE23" s="93">
        <f t="shared" si="22"/>
        <v>1.6713274891521013E-2</v>
      </c>
      <c r="DG23" s="22">
        <v>19</v>
      </c>
      <c r="DH23" s="93">
        <f t="shared" ref="DH23:DN23" si="216">DH99/DH$111</f>
        <v>1.2889665197285528E-2</v>
      </c>
      <c r="DI23" s="93">
        <f t="shared" si="216"/>
        <v>1.632337640753612E-2</v>
      </c>
      <c r="DJ23" s="93">
        <f t="shared" si="216"/>
        <v>8.3930642672942844E-3</v>
      </c>
      <c r="DK23" s="93">
        <f t="shared" si="216"/>
        <v>7.2231484300221121E-3</v>
      </c>
      <c r="DL23" s="93">
        <f t="shared" si="216"/>
        <v>1.571192632583911E-2</v>
      </c>
      <c r="DM23" s="93">
        <f t="shared" si="216"/>
        <v>6.0145208599756573E-3</v>
      </c>
      <c r="DN23" s="93">
        <f t="shared" si="216"/>
        <v>1.7715632842057804E-2</v>
      </c>
      <c r="DO23" s="93">
        <f t="shared" si="186"/>
        <v>1.5229923907912177E-2</v>
      </c>
    </row>
    <row r="24" spans="1:119" ht="13">
      <c r="A24" s="22">
        <v>20</v>
      </c>
      <c r="B24" s="93">
        <f t="shared" ref="B24:H24" si="217">B100/B$111</f>
        <v>4.2816019133163474E-3</v>
      </c>
      <c r="C24" s="93">
        <f t="shared" si="217"/>
        <v>6.5179627745067473E-3</v>
      </c>
      <c r="D24" s="93">
        <f t="shared" si="217"/>
        <v>4.9010169804016073E-3</v>
      </c>
      <c r="E24" s="93">
        <f t="shared" si="217"/>
        <v>4.2815773603891317E-3</v>
      </c>
      <c r="F24" s="93">
        <f t="shared" si="217"/>
        <v>1.1808246477749097E-2</v>
      </c>
      <c r="G24" s="93">
        <f t="shared" si="217"/>
        <v>4.3626481860455923E-3</v>
      </c>
      <c r="H24" s="93">
        <f t="shared" si="217"/>
        <v>0</v>
      </c>
      <c r="I24" s="93">
        <f t="shared" si="1"/>
        <v>1.3091618954939092E-2</v>
      </c>
      <c r="K24" s="22">
        <v>20</v>
      </c>
      <c r="L24" s="93">
        <f t="shared" ref="L24:R24" si="218">L100/L$111</f>
        <v>6.2765300870181685E-3</v>
      </c>
      <c r="M24" s="93">
        <f t="shared" si="218"/>
        <v>4.5713580357710564E-3</v>
      </c>
      <c r="N24" s="93">
        <f t="shared" si="218"/>
        <v>8.3381510206628762E-3</v>
      </c>
      <c r="O24" s="93">
        <f t="shared" si="218"/>
        <v>2.0217378252740278E-2</v>
      </c>
      <c r="P24" s="93">
        <f t="shared" si="218"/>
        <v>1.1055790495510262E-3</v>
      </c>
      <c r="Q24" s="93">
        <f t="shared" si="218"/>
        <v>3.2318303225499245E-3</v>
      </c>
      <c r="R24" s="93">
        <f t="shared" si="218"/>
        <v>1.9191896835519986E-3</v>
      </c>
      <c r="S24" s="93">
        <f t="shared" si="4"/>
        <v>1.0811474086589473E-2</v>
      </c>
      <c r="U24" s="22">
        <v>20</v>
      </c>
      <c r="V24" s="93">
        <f t="shared" ref="V24:AB24" si="219">V100/V$111</f>
        <v>9.711640292876543E-3</v>
      </c>
      <c r="W24" s="93">
        <f t="shared" si="219"/>
        <v>6.6152753663481553E-3</v>
      </c>
      <c r="X24" s="93">
        <f t="shared" si="219"/>
        <v>9.7513128801051153E-3</v>
      </c>
      <c r="Y24" s="93">
        <f t="shared" si="219"/>
        <v>2.8434757364643329E-3</v>
      </c>
      <c r="Z24" s="93">
        <f t="shared" si="219"/>
        <v>2.9004532364911365E-3</v>
      </c>
      <c r="AA24" s="93">
        <f t="shared" si="219"/>
        <v>4.7342184214601785E-3</v>
      </c>
      <c r="AB24" s="93">
        <f t="shared" si="219"/>
        <v>2.9028614509629658E-3</v>
      </c>
      <c r="AC24" s="93">
        <f t="shared" si="6"/>
        <v>1.7556190237105945E-2</v>
      </c>
      <c r="AE24" s="22">
        <v>20</v>
      </c>
      <c r="AF24" s="93">
        <f t="shared" ref="AF24:AL24" si="220">AF100/AF$111</f>
        <v>1.0915223922719071E-2</v>
      </c>
      <c r="AG24" s="93">
        <f t="shared" si="220"/>
        <v>8.4440172763882229E-3</v>
      </c>
      <c r="AH24" s="93">
        <f t="shared" si="220"/>
        <v>1.3942527553165171E-2</v>
      </c>
      <c r="AI24" s="93">
        <f t="shared" si="220"/>
        <v>1.1562232484883656E-3</v>
      </c>
      <c r="AJ24" s="93">
        <f t="shared" si="220"/>
        <v>4.7099170910824594E-3</v>
      </c>
      <c r="AK24" s="93">
        <f t="shared" si="220"/>
        <v>8.1081169850155815E-3</v>
      </c>
      <c r="AL24" s="93">
        <f t="shared" si="220"/>
        <v>3.8657985292377124E-3</v>
      </c>
      <c r="AM24" s="93">
        <f t="shared" si="8"/>
        <v>1.9454793747536194E-2</v>
      </c>
      <c r="AO24" s="22">
        <v>20</v>
      </c>
      <c r="AP24" s="93">
        <f t="shared" ref="AP24:AV24" si="221">AP100/AP$111</f>
        <v>8.299065986503951E-3</v>
      </c>
      <c r="AQ24" s="93">
        <f t="shared" si="221"/>
        <v>7.1895969364651653E-3</v>
      </c>
      <c r="AR24" s="93">
        <f t="shared" si="221"/>
        <v>9.0266331699285565E-3</v>
      </c>
      <c r="AS24" s="93">
        <f t="shared" si="221"/>
        <v>1.1430149149814699E-3</v>
      </c>
      <c r="AT24" s="93">
        <f t="shared" si="221"/>
        <v>5.2747641898908976E-3</v>
      </c>
      <c r="AU24" s="93">
        <f t="shared" si="221"/>
        <v>6.0190004861105754E-3</v>
      </c>
      <c r="AV24" s="93">
        <f t="shared" si="221"/>
        <v>5.0489897418812121E-3</v>
      </c>
      <c r="AW24" s="93">
        <f t="shared" si="10"/>
        <v>1.594444619625782E-2</v>
      </c>
      <c r="AY24" s="22">
        <v>20</v>
      </c>
      <c r="AZ24" s="93">
        <f t="shared" ref="AZ24:BF24" si="222">AZ100/AZ$111</f>
        <v>8.8611824584855139E-3</v>
      </c>
      <c r="BA24" s="93">
        <f t="shared" si="222"/>
        <v>8.3391395108886913E-3</v>
      </c>
      <c r="BB24" s="93">
        <f t="shared" si="222"/>
        <v>1.3661153226103079E-2</v>
      </c>
      <c r="BC24" s="93">
        <f t="shared" si="222"/>
        <v>1.1453086008996667E-3</v>
      </c>
      <c r="BD24" s="93">
        <f t="shared" si="222"/>
        <v>5.8577352785049008E-3</v>
      </c>
      <c r="BE24" s="93">
        <f t="shared" si="222"/>
        <v>6.3286540141907575E-3</v>
      </c>
      <c r="BF24" s="93">
        <f t="shared" si="222"/>
        <v>5.0482909611850287E-3</v>
      </c>
      <c r="BG24" s="93">
        <f t="shared" si="12"/>
        <v>1.740039997563703E-2</v>
      </c>
      <c r="BI24" s="22">
        <v>20</v>
      </c>
      <c r="BJ24" s="93">
        <f t="shared" ref="BJ24:BP24" si="223">BJ100/BJ$111</f>
        <v>7.5753309637867075E-3</v>
      </c>
      <c r="BK24" s="93">
        <f t="shared" si="223"/>
        <v>7.7269334080972722E-3</v>
      </c>
      <c r="BL24" s="93">
        <f t="shared" si="223"/>
        <v>6.5728269690182471E-3</v>
      </c>
      <c r="BM24" s="93">
        <f t="shared" si="223"/>
        <v>1.7192680733127703E-3</v>
      </c>
      <c r="BN24" s="93">
        <f t="shared" si="223"/>
        <v>4.0909972825537971E-3</v>
      </c>
      <c r="BO24" s="93">
        <f t="shared" si="223"/>
        <v>6.0006342781933099E-3</v>
      </c>
      <c r="BP24" s="93">
        <f t="shared" si="223"/>
        <v>5.1076003625781788E-3</v>
      </c>
      <c r="BQ24" s="93">
        <f t="shared" si="14"/>
        <v>1.8045203464367252E-2</v>
      </c>
      <c r="BS24" s="22">
        <v>20</v>
      </c>
      <c r="BT24" s="93">
        <f t="shared" ref="BT24:BZ24" si="224">BT100/BT$111</f>
        <v>9.7430353349922325E-3</v>
      </c>
      <c r="BU24" s="93">
        <f t="shared" si="224"/>
        <v>1.3163358070060995E-2</v>
      </c>
      <c r="BV24" s="93">
        <f t="shared" si="224"/>
        <v>1.874486658152745E-2</v>
      </c>
      <c r="BW24" s="93">
        <f t="shared" si="224"/>
        <v>2.4334285920142914E-3</v>
      </c>
      <c r="BX24" s="93">
        <f t="shared" si="224"/>
        <v>1.6264559814992228E-2</v>
      </c>
      <c r="BY24" s="93">
        <f t="shared" si="224"/>
        <v>6.2479746606487604E-3</v>
      </c>
      <c r="BZ24" s="93">
        <f t="shared" si="224"/>
        <v>8.5345520562969627E-3</v>
      </c>
      <c r="CA24" s="93">
        <f t="shared" si="16"/>
        <v>1.1670867460813774E-2</v>
      </c>
      <c r="CC24" s="22">
        <v>20</v>
      </c>
      <c r="CD24" s="93">
        <f t="shared" ref="CD24:CJ24" si="225">CD100/CD$111</f>
        <v>6.1779833300922979E-3</v>
      </c>
      <c r="CE24" s="93">
        <f t="shared" si="225"/>
        <v>3.8930697887642183E-3</v>
      </c>
      <c r="CF24" s="93">
        <f t="shared" si="225"/>
        <v>6.8935175303131294E-3</v>
      </c>
      <c r="CG24" s="93">
        <f t="shared" si="225"/>
        <v>4.7583666188561989E-2</v>
      </c>
      <c r="CH24" s="93">
        <f t="shared" si="225"/>
        <v>3.264145179094739E-3</v>
      </c>
      <c r="CI24" s="93">
        <f t="shared" si="225"/>
        <v>3.207154910370305E-3</v>
      </c>
      <c r="CJ24" s="93">
        <f t="shared" si="225"/>
        <v>6.4102400106426927E-3</v>
      </c>
      <c r="CK24" s="93">
        <f t="shared" si="18"/>
        <v>9.9886641542907897E-3</v>
      </c>
      <c r="CM24" s="22">
        <v>20</v>
      </c>
      <c r="CN24" s="93">
        <f t="shared" ref="CN24:CT24" si="226">CN100/CN$111</f>
        <v>1.0396713345623258E-2</v>
      </c>
      <c r="CO24" s="93">
        <f t="shared" si="226"/>
        <v>1.378580988199928E-2</v>
      </c>
      <c r="CP24" s="93">
        <f t="shared" si="226"/>
        <v>1.1069577072448438E-2</v>
      </c>
      <c r="CQ24" s="93">
        <f t="shared" si="226"/>
        <v>4.3230756327493148E-3</v>
      </c>
      <c r="CR24" s="93">
        <f t="shared" si="226"/>
        <v>1.1727390309037434E-2</v>
      </c>
      <c r="CS24" s="93">
        <f t="shared" si="226"/>
        <v>7.7175506446350278E-3</v>
      </c>
      <c r="CT24" s="93">
        <f t="shared" si="226"/>
        <v>1.0311087616836332E-2</v>
      </c>
      <c r="CU24" s="93">
        <f t="shared" si="20"/>
        <v>1.8538175794688274E-2</v>
      </c>
      <c r="CW24" s="22">
        <v>20</v>
      </c>
      <c r="CX24" s="93">
        <f t="shared" ref="CX24:DD24" si="227">CX100/CX$111</f>
        <v>9.7412033696800768E-3</v>
      </c>
      <c r="CY24" s="93">
        <f t="shared" si="227"/>
        <v>1.3179810932678794E-2</v>
      </c>
      <c r="CZ24" s="93">
        <f t="shared" si="227"/>
        <v>9.3767229807923038E-3</v>
      </c>
      <c r="DA24" s="93">
        <f t="shared" si="227"/>
        <v>4.376749221260876E-3</v>
      </c>
      <c r="DB24" s="93">
        <f t="shared" si="227"/>
        <v>1.4652091664448759E-2</v>
      </c>
      <c r="DC24" s="93">
        <f t="shared" si="227"/>
        <v>5.928001702222338E-3</v>
      </c>
      <c r="DD24" s="93">
        <f t="shared" si="227"/>
        <v>1.2089658280938446E-2</v>
      </c>
      <c r="DE24" s="93">
        <f t="shared" si="22"/>
        <v>1.7222660690227584E-2</v>
      </c>
      <c r="DG24" s="22">
        <v>20</v>
      </c>
      <c r="DH24" s="93">
        <f t="shared" ref="DH24:DN24" si="228">DH100/DH$111</f>
        <v>9.7512090531230496E-3</v>
      </c>
      <c r="DI24" s="93">
        <f t="shared" si="228"/>
        <v>1.4413948072737964E-2</v>
      </c>
      <c r="DJ24" s="93">
        <f t="shared" si="228"/>
        <v>7.3983893762457602E-3</v>
      </c>
      <c r="DK24" s="93">
        <f t="shared" si="228"/>
        <v>6.292352245757262E-3</v>
      </c>
      <c r="DL24" s="93">
        <f t="shared" si="228"/>
        <v>1.2667585684194491E-2</v>
      </c>
      <c r="DM24" s="93">
        <f t="shared" si="228"/>
        <v>4.1783738571021444E-3</v>
      </c>
      <c r="DN24" s="93">
        <f t="shared" si="228"/>
        <v>1.3962545115179787E-2</v>
      </c>
      <c r="DO24" s="93">
        <f t="shared" si="186"/>
        <v>1.3810808227930432E-2</v>
      </c>
    </row>
    <row r="25" spans="1:119" ht="13">
      <c r="A25" s="22">
        <v>21</v>
      </c>
      <c r="B25" s="93">
        <f t="shared" ref="B25:H25" si="229">B101/B$111</f>
        <v>3.5206774866977375E-3</v>
      </c>
      <c r="C25" s="93">
        <f t="shared" si="229"/>
        <v>5.7089952152962111E-3</v>
      </c>
      <c r="D25" s="93">
        <f t="shared" si="229"/>
        <v>4.1991810506928871E-3</v>
      </c>
      <c r="E25" s="93">
        <f t="shared" si="229"/>
        <v>3.52065729730605E-3</v>
      </c>
      <c r="F25" s="93">
        <f t="shared" si="229"/>
        <v>1.0778164367087666E-2</v>
      </c>
      <c r="G25" s="93">
        <f t="shared" si="229"/>
        <v>4.3083445526135074E-3</v>
      </c>
      <c r="H25" s="93">
        <f t="shared" si="229"/>
        <v>0</v>
      </c>
      <c r="I25" s="93">
        <f t="shared" si="1"/>
        <v>1.2075371648640271E-2</v>
      </c>
      <c r="K25" s="22">
        <v>21</v>
      </c>
      <c r="L25" s="93">
        <f t="shared" ref="L25:R25" si="230">L101/L$111</f>
        <v>5.4191212892492997E-3</v>
      </c>
      <c r="M25" s="93">
        <f t="shared" si="230"/>
        <v>4.4043895711198822E-3</v>
      </c>
      <c r="N25" s="93">
        <f t="shared" si="230"/>
        <v>9.8429963778055938E-3</v>
      </c>
      <c r="O25" s="93">
        <f t="shared" si="230"/>
        <v>1.1935434070363826E-2</v>
      </c>
      <c r="P25" s="93">
        <f t="shared" si="230"/>
        <v>3.7281925397787078E-3</v>
      </c>
      <c r="Q25" s="93">
        <f t="shared" si="230"/>
        <v>3.3689136793317266E-3</v>
      </c>
      <c r="R25" s="93">
        <f t="shared" si="230"/>
        <v>3.4251320466172084E-3</v>
      </c>
      <c r="S25" s="93">
        <f t="shared" si="4"/>
        <v>9.8683474923951138E-3</v>
      </c>
      <c r="U25" s="22">
        <v>21</v>
      </c>
      <c r="V25" s="93">
        <f t="shared" ref="V25:AB25" si="231">V101/V$111</f>
        <v>8.0744217202247774E-3</v>
      </c>
      <c r="W25" s="93">
        <f t="shared" si="231"/>
        <v>6.3736529945013654E-3</v>
      </c>
      <c r="X25" s="93">
        <f t="shared" si="231"/>
        <v>1.0337801693635162E-2</v>
      </c>
      <c r="Y25" s="93">
        <f t="shared" si="231"/>
        <v>2.0458676590016708E-3</v>
      </c>
      <c r="Z25" s="93">
        <f t="shared" si="231"/>
        <v>2.7945144279576746E-3</v>
      </c>
      <c r="AA25" s="93">
        <f t="shared" si="231"/>
        <v>4.6882766199794253E-3</v>
      </c>
      <c r="AB25" s="93">
        <f t="shared" si="231"/>
        <v>2.119364011947132E-3</v>
      </c>
      <c r="AC25" s="93">
        <f t="shared" si="6"/>
        <v>9.5720850968300485E-3</v>
      </c>
      <c r="AE25" s="22">
        <v>21</v>
      </c>
      <c r="AF25" s="93">
        <f t="shared" ref="AF25:AL25" si="232">AF101/AF$111</f>
        <v>8.0074424757757903E-3</v>
      </c>
      <c r="AG25" s="93">
        <f t="shared" si="232"/>
        <v>6.3922573481927378E-3</v>
      </c>
      <c r="AH25" s="93">
        <f t="shared" si="232"/>
        <v>9.8297924389576779E-3</v>
      </c>
      <c r="AI25" s="93">
        <f t="shared" si="232"/>
        <v>0</v>
      </c>
      <c r="AJ25" s="93">
        <f t="shared" si="232"/>
        <v>2.8361798554277853E-3</v>
      </c>
      <c r="AK25" s="93">
        <f t="shared" si="232"/>
        <v>6.2708654176003029E-3</v>
      </c>
      <c r="AL25" s="93">
        <f t="shared" si="232"/>
        <v>4.5158389643910482E-3</v>
      </c>
      <c r="AM25" s="93">
        <f t="shared" si="8"/>
        <v>9.8215300139918478E-3</v>
      </c>
      <c r="AO25" s="22">
        <v>21</v>
      </c>
      <c r="AP25" s="93">
        <f t="shared" ref="AP25:AV25" si="233">AP101/AP$111</f>
        <v>7.9615195276567605E-3</v>
      </c>
      <c r="AQ25" s="93">
        <f t="shared" si="233"/>
        <v>6.3497477248026868E-3</v>
      </c>
      <c r="AR25" s="93">
        <f t="shared" si="233"/>
        <v>1.1477704842094661E-2</v>
      </c>
      <c r="AS25" s="93">
        <f t="shared" si="233"/>
        <v>1.0965252693287007E-3</v>
      </c>
      <c r="AT25" s="93">
        <f t="shared" si="233"/>
        <v>3.9527474584128931E-3</v>
      </c>
      <c r="AU25" s="93">
        <f t="shared" si="233"/>
        <v>7.911081747382212E-3</v>
      </c>
      <c r="AV25" s="93">
        <f t="shared" si="233"/>
        <v>3.4026840819692335E-3</v>
      </c>
      <c r="AW25" s="93">
        <f t="shared" si="10"/>
        <v>1.7640667445366354E-2</v>
      </c>
      <c r="AY25" s="22">
        <v>21</v>
      </c>
      <c r="AZ25" s="93">
        <f t="shared" ref="AZ25:BF25" si="234">AZ101/AZ$111</f>
        <v>6.6791788915676687E-3</v>
      </c>
      <c r="BA25" s="93">
        <f t="shared" si="234"/>
        <v>5.7389665338064061E-3</v>
      </c>
      <c r="BB25" s="93">
        <f t="shared" si="234"/>
        <v>7.2830161469556549E-3</v>
      </c>
      <c r="BC25" s="93">
        <f t="shared" si="234"/>
        <v>1.098725664560855E-3</v>
      </c>
      <c r="BD25" s="93">
        <f t="shared" si="234"/>
        <v>4.515025595307821E-3</v>
      </c>
      <c r="BE25" s="93">
        <f t="shared" si="234"/>
        <v>6.0473363511023984E-3</v>
      </c>
      <c r="BF25" s="93">
        <f t="shared" si="234"/>
        <v>4.5362842001928031E-3</v>
      </c>
      <c r="BG25" s="93">
        <f t="shared" si="12"/>
        <v>1.4823662892922206E-2</v>
      </c>
      <c r="BI25" s="22">
        <v>21</v>
      </c>
      <c r="BJ25" s="93">
        <f t="shared" ref="BJ25:BP25" si="235">BJ101/BJ$111</f>
        <v>6.6616191151512814E-3</v>
      </c>
      <c r="BK25" s="93">
        <f t="shared" si="235"/>
        <v>6.2993681558356669E-3</v>
      </c>
      <c r="BL25" s="93">
        <f t="shared" si="235"/>
        <v>1.1012876035037918E-2</v>
      </c>
      <c r="BM25" s="93">
        <f t="shared" si="235"/>
        <v>5.4978019459121536E-4</v>
      </c>
      <c r="BN25" s="93">
        <f t="shared" si="235"/>
        <v>4.5046559470675483E-3</v>
      </c>
      <c r="BO25" s="93">
        <f t="shared" si="235"/>
        <v>5.9831974522868018E-3</v>
      </c>
      <c r="BP25" s="93">
        <f t="shared" si="235"/>
        <v>4.5895783352835192E-3</v>
      </c>
      <c r="BQ25" s="93">
        <f t="shared" si="14"/>
        <v>1.5460826303550532E-2</v>
      </c>
      <c r="BS25" s="22">
        <v>21</v>
      </c>
      <c r="BT25" s="93">
        <f t="shared" ref="BT25:BZ25" si="236">BT101/BT$111</f>
        <v>7.4774068507790928E-3</v>
      </c>
      <c r="BU25" s="93">
        <f t="shared" si="236"/>
        <v>1.0266840383592355E-2</v>
      </c>
      <c r="BV25" s="93">
        <f t="shared" si="236"/>
        <v>8.1932143907057498E-3</v>
      </c>
      <c r="BW25" s="93">
        <f t="shared" si="236"/>
        <v>2.3344541766490336E-3</v>
      </c>
      <c r="BX25" s="93">
        <f t="shared" si="236"/>
        <v>4.2189802702980598E-3</v>
      </c>
      <c r="BY25" s="93">
        <f t="shared" si="236"/>
        <v>3.9077956207372866E-3</v>
      </c>
      <c r="BZ25" s="93">
        <f t="shared" si="236"/>
        <v>6.1217156131423171E-3</v>
      </c>
      <c r="CA25" s="93">
        <f t="shared" si="16"/>
        <v>9.3577297154390955E-3</v>
      </c>
      <c r="CC25" s="22">
        <v>21</v>
      </c>
      <c r="CD25" s="93">
        <f t="shared" ref="CD25:CJ25" si="237">CD101/CD$111</f>
        <v>4.7413658360162363E-3</v>
      </c>
      <c r="CE25" s="93">
        <f t="shared" si="237"/>
        <v>3.215036352705362E-3</v>
      </c>
      <c r="CF25" s="93">
        <f t="shared" si="237"/>
        <v>6.0001029436697875E-3</v>
      </c>
      <c r="CG25" s="93">
        <f t="shared" si="237"/>
        <v>5.0290504471792938E-2</v>
      </c>
      <c r="CH25" s="93">
        <f t="shared" si="237"/>
        <v>3.6690763120609655E-3</v>
      </c>
      <c r="CI25" s="93">
        <f t="shared" si="237"/>
        <v>3.1203121779942488E-3</v>
      </c>
      <c r="CJ25" s="93">
        <f t="shared" si="237"/>
        <v>6.2401104179431715E-3</v>
      </c>
      <c r="CK25" s="93">
        <f t="shared" si="18"/>
        <v>7.1317659657195841E-3</v>
      </c>
      <c r="CM25" s="22">
        <v>21</v>
      </c>
      <c r="CN25" s="93">
        <f t="shared" ref="CN25:CT25" si="238">CN101/CN$111</f>
        <v>7.4803872320605216E-3</v>
      </c>
      <c r="CO25" s="93">
        <f t="shared" si="238"/>
        <v>1.1471063752463576E-2</v>
      </c>
      <c r="CP25" s="93">
        <f t="shared" si="238"/>
        <v>1.5175024601690219E-2</v>
      </c>
      <c r="CQ25" s="93">
        <f t="shared" si="238"/>
        <v>1.7773902573912112E-3</v>
      </c>
      <c r="CR25" s="93">
        <f t="shared" si="238"/>
        <v>1.3083108641685848E-2</v>
      </c>
      <c r="CS25" s="93">
        <f t="shared" si="238"/>
        <v>5.7092861054632233E-3</v>
      </c>
      <c r="CT25" s="93">
        <f t="shared" si="238"/>
        <v>7.4189688317471882E-3</v>
      </c>
      <c r="CU25" s="93">
        <f t="shared" si="20"/>
        <v>1.0027270638002208E-2</v>
      </c>
      <c r="CW25" s="22">
        <v>21</v>
      </c>
      <c r="CX25" s="93">
        <f t="shared" ref="CX25:DD25" si="239">CX101/CX$111</f>
        <v>8.7220010354085737E-3</v>
      </c>
      <c r="CY25" s="93">
        <f t="shared" si="239"/>
        <v>1.2093732815122504E-2</v>
      </c>
      <c r="CZ25" s="93">
        <f t="shared" si="239"/>
        <v>8.9266183859826563E-3</v>
      </c>
      <c r="DA25" s="93">
        <f t="shared" si="239"/>
        <v>3.5989152565283141E-3</v>
      </c>
      <c r="DB25" s="93">
        <f t="shared" si="239"/>
        <v>9.4112835058369013E-3</v>
      </c>
      <c r="DC25" s="93">
        <f t="shared" si="239"/>
        <v>6.9518785135992698E-3</v>
      </c>
      <c r="DD25" s="93">
        <f t="shared" si="239"/>
        <v>9.5893887730217047E-3</v>
      </c>
      <c r="DE25" s="93">
        <f t="shared" si="22"/>
        <v>1.6097547832176793E-2</v>
      </c>
      <c r="DG25" s="22">
        <v>21</v>
      </c>
      <c r="DH25" s="93">
        <f t="shared" ref="DH25:DN25" si="240">DH101/DH$111</f>
        <v>7.4836798667177904E-3</v>
      </c>
      <c r="DI25" s="93">
        <f t="shared" si="240"/>
        <v>1.1472265956054457E-2</v>
      </c>
      <c r="DJ25" s="93">
        <f t="shared" si="240"/>
        <v>7.829127768831429E-3</v>
      </c>
      <c r="DK25" s="93">
        <f t="shared" si="240"/>
        <v>3.6218547022731848E-3</v>
      </c>
      <c r="DL25" s="93">
        <f t="shared" si="240"/>
        <v>1.1623717324917758E-2</v>
      </c>
      <c r="DM25" s="93">
        <f t="shared" si="240"/>
        <v>5.6366671090621445E-3</v>
      </c>
      <c r="DN25" s="93">
        <f t="shared" si="240"/>
        <v>1.1399721133329176E-2</v>
      </c>
      <c r="DO25" s="93">
        <f t="shared" si="186"/>
        <v>1.4791084757323224E-2</v>
      </c>
    </row>
    <row r="26" spans="1:119" ht="13">
      <c r="A26" s="22">
        <v>22</v>
      </c>
      <c r="B26" s="93">
        <f>B102/B$111</f>
        <v>2.2550281688774915E-3</v>
      </c>
      <c r="C26" s="93">
        <f t="shared" ref="C26:H26" si="241">C102/C$111</f>
        <v>5.5265794461640825E-3</v>
      </c>
      <c r="D26" s="93">
        <f t="shared" si="241"/>
        <v>3.4098665079132849E-3</v>
      </c>
      <c r="E26" s="93">
        <f t="shared" si="241"/>
        <v>2.2550152373757731E-3</v>
      </c>
      <c r="F26" s="93">
        <f t="shared" si="241"/>
        <v>9.854122505186285E-3</v>
      </c>
      <c r="G26" s="93">
        <f t="shared" si="241"/>
        <v>4.0444192828710214E-3</v>
      </c>
      <c r="H26" s="93">
        <f t="shared" si="241"/>
        <v>0</v>
      </c>
      <c r="I26" s="93">
        <f t="shared" si="1"/>
        <v>1.1167398612069508E-2</v>
      </c>
      <c r="K26" s="22">
        <v>22</v>
      </c>
      <c r="L26" s="93">
        <f>L102/L$111</f>
        <v>4.0494998679445086E-3</v>
      </c>
      <c r="M26" s="93">
        <f t="shared" ref="M26:R26" si="242">M102/M$111</f>
        <v>3.1977442560425632E-3</v>
      </c>
      <c r="N26" s="93">
        <f t="shared" si="242"/>
        <v>5.6524914802486611E-3</v>
      </c>
      <c r="O26" s="93">
        <f t="shared" si="242"/>
        <v>3.6551516373055211E-2</v>
      </c>
      <c r="P26" s="93">
        <f t="shared" si="242"/>
        <v>2.577905754073127E-3</v>
      </c>
      <c r="Q26" s="93">
        <f t="shared" si="242"/>
        <v>2.8462833816011051E-3</v>
      </c>
      <c r="R26" s="93">
        <f t="shared" si="242"/>
        <v>4.5387471663149159E-3</v>
      </c>
      <c r="S26" s="93">
        <f t="shared" si="4"/>
        <v>8.8981671922157418E-3</v>
      </c>
      <c r="U26" s="22">
        <v>22</v>
      </c>
      <c r="V26" s="93">
        <f>V102/V$111</f>
        <v>5.9673988104122144E-3</v>
      </c>
      <c r="W26" s="93">
        <f t="shared" ref="W26:AB26" si="243">W102/W$111</f>
        <v>5.0481816975132673E-3</v>
      </c>
      <c r="X26" s="93">
        <f t="shared" si="243"/>
        <v>8.0160815144542374E-3</v>
      </c>
      <c r="Y26" s="93">
        <f t="shared" si="243"/>
        <v>6.5519906584392891E-4</v>
      </c>
      <c r="Z26" s="93">
        <f t="shared" si="243"/>
        <v>2.1641785171835769E-3</v>
      </c>
      <c r="AA26" s="93">
        <f t="shared" si="243"/>
        <v>4.1694414226673155E-3</v>
      </c>
      <c r="AB26" s="93">
        <f t="shared" si="243"/>
        <v>1.7162652417423224E-3</v>
      </c>
      <c r="AC26" s="93">
        <f t="shared" si="6"/>
        <v>9.9588819750000262E-3</v>
      </c>
      <c r="AE26" s="22">
        <v>22</v>
      </c>
      <c r="AF26" s="93">
        <f>AF102/AF$111</f>
        <v>6.509687603159316E-3</v>
      </c>
      <c r="AG26" s="93">
        <f t="shared" ref="AG26:AL26" si="244">AG102/AG$111</f>
        <v>4.5003707298405422E-3</v>
      </c>
      <c r="AH26" s="93">
        <f t="shared" si="244"/>
        <v>7.5045377792454446E-3</v>
      </c>
      <c r="AI26" s="93">
        <f t="shared" si="244"/>
        <v>5.3283830250549591E-4</v>
      </c>
      <c r="AJ26" s="93">
        <f t="shared" si="244"/>
        <v>2.7455572659502662E-3</v>
      </c>
      <c r="AK26" s="93">
        <f t="shared" si="244"/>
        <v>4.8949339094512033E-3</v>
      </c>
      <c r="AL26" s="93">
        <f t="shared" si="244"/>
        <v>3.6569354807386135E-3</v>
      </c>
      <c r="AM26" s="93">
        <f t="shared" si="8"/>
        <v>1.1678179054295171E-2</v>
      </c>
      <c r="AO26" s="22">
        <v>22</v>
      </c>
      <c r="AP26" s="93">
        <f>AP102/AP$111</f>
        <v>5.8839584808173711E-3</v>
      </c>
      <c r="AQ26" s="93">
        <f t="shared" ref="AQ26:AV26" si="245">AQ102/AQ$111</f>
        <v>5.0292477917811699E-3</v>
      </c>
      <c r="AR26" s="93">
        <f t="shared" si="245"/>
        <v>8.4016728506525733E-3</v>
      </c>
      <c r="AS26" s="93">
        <f t="shared" si="245"/>
        <v>0</v>
      </c>
      <c r="AT26" s="93">
        <f t="shared" si="245"/>
        <v>2.186541667838938E-3</v>
      </c>
      <c r="AU26" s="93">
        <f t="shared" si="245"/>
        <v>6.338096131296665E-3</v>
      </c>
      <c r="AV26" s="93">
        <f t="shared" si="245"/>
        <v>4.0414006114744402E-3</v>
      </c>
      <c r="AW26" s="93">
        <f t="shared" si="10"/>
        <v>9.5438233259690121E-3</v>
      </c>
      <c r="AY26" s="22">
        <v>22</v>
      </c>
      <c r="AZ26" s="93">
        <f>AZ102/AZ$111</f>
        <v>6.4171185527637049E-3</v>
      </c>
      <c r="BA26" s="93">
        <f t="shared" ref="BA26:BF26" si="246">BA102/BA$111</f>
        <v>5.0000337997622825E-3</v>
      </c>
      <c r="BB26" s="93">
        <f t="shared" si="246"/>
        <v>9.748412924937994E-3</v>
      </c>
      <c r="BC26" s="93">
        <f t="shared" si="246"/>
        <v>5.2780835495755353E-4</v>
      </c>
      <c r="BD26" s="93">
        <f t="shared" si="246"/>
        <v>2.7317249700828362E-3</v>
      </c>
      <c r="BE26" s="93">
        <f t="shared" si="246"/>
        <v>7.5476726923811212E-3</v>
      </c>
      <c r="BF26" s="93">
        <f t="shared" si="246"/>
        <v>3.3061428664501583E-3</v>
      </c>
      <c r="BG26" s="93">
        <f t="shared" si="12"/>
        <v>1.6891495660219039E-2</v>
      </c>
      <c r="BI26" s="22">
        <v>22</v>
      </c>
      <c r="BJ26" s="93">
        <f>BJ102/BJ$111</f>
        <v>4.654725630122169E-3</v>
      </c>
      <c r="BK26" s="93">
        <f t="shared" ref="BK26:BP26" si="247">BK102/BK$111</f>
        <v>4.4349735188661619E-3</v>
      </c>
      <c r="BL26" s="93">
        <f t="shared" si="247"/>
        <v>6.2537064348494147E-3</v>
      </c>
      <c r="BM26" s="93">
        <f t="shared" si="247"/>
        <v>5.2820934188592622E-4</v>
      </c>
      <c r="BN26" s="93">
        <f t="shared" si="247"/>
        <v>3.2705412288315358E-3</v>
      </c>
      <c r="BO26" s="93">
        <f t="shared" si="247"/>
        <v>5.7443238581354403E-3</v>
      </c>
      <c r="BP26" s="93">
        <f t="shared" si="247"/>
        <v>4.0883147488431091E-3</v>
      </c>
      <c r="BQ26" s="93">
        <f t="shared" si="14"/>
        <v>1.3892092161140233E-2</v>
      </c>
      <c r="BS26" s="22">
        <v>22</v>
      </c>
      <c r="BT26" s="93">
        <f>BT102/BT$111</f>
        <v>5.9866897572887611E-3</v>
      </c>
      <c r="BU26" s="93">
        <f t="shared" ref="BU26:BZ26" si="248">BU102/BU$111</f>
        <v>8.7695212814408816E-3</v>
      </c>
      <c r="BV26" s="93">
        <f t="shared" si="248"/>
        <v>8.7235314475712974E-3</v>
      </c>
      <c r="BW26" s="93">
        <f t="shared" si="248"/>
        <v>5.607152260311436E-4</v>
      </c>
      <c r="BX26" s="93">
        <f t="shared" si="248"/>
        <v>1.1669068481927634E-2</v>
      </c>
      <c r="BY26" s="93">
        <f t="shared" si="248"/>
        <v>4.1269585661380254E-3</v>
      </c>
      <c r="BZ26" s="93">
        <f t="shared" si="248"/>
        <v>4.6740989011737621E-3</v>
      </c>
      <c r="CA26" s="93">
        <f t="shared" si="16"/>
        <v>8.3450269206717213E-3</v>
      </c>
      <c r="CC26" s="22">
        <v>22</v>
      </c>
      <c r="CD26" s="93">
        <f>CD102/CD$111</f>
        <v>3.4165022938094864E-3</v>
      </c>
      <c r="CE26" s="93">
        <f t="shared" ref="CE26:CJ26" si="249">CE102/CE$111</f>
        <v>2.0748722738372898E-3</v>
      </c>
      <c r="CF26" s="93">
        <f t="shared" si="249"/>
        <v>4.7785739513058643E-3</v>
      </c>
      <c r="CG26" s="93">
        <f t="shared" si="249"/>
        <v>6.6157582844451945E-2</v>
      </c>
      <c r="CH26" s="93">
        <f t="shared" si="249"/>
        <v>3.0444349113654288E-3</v>
      </c>
      <c r="CI26" s="93">
        <f t="shared" si="249"/>
        <v>2.3537930554692068E-3</v>
      </c>
      <c r="CJ26" s="93">
        <f t="shared" si="249"/>
        <v>9.2554335938149577E-3</v>
      </c>
      <c r="CK26" s="93">
        <f t="shared" si="18"/>
        <v>5.3963289983282618E-3</v>
      </c>
      <c r="CM26" s="22">
        <v>22</v>
      </c>
      <c r="CN26" s="93">
        <f>CN102/CN$111</f>
        <v>5.9890759612825275E-3</v>
      </c>
      <c r="CO26" s="93">
        <f t="shared" ref="CO26:CT26" si="250">CO102/CO$111</f>
        <v>8.76673926098963E-3</v>
      </c>
      <c r="CP26" s="93">
        <f t="shared" si="250"/>
        <v>7.1091895229179157E-3</v>
      </c>
      <c r="CQ26" s="93">
        <f t="shared" si="250"/>
        <v>1.707653617513689E-3</v>
      </c>
      <c r="CR26" s="93">
        <f t="shared" si="250"/>
        <v>3.4541107299333068E-3</v>
      </c>
      <c r="CS26" s="93">
        <f t="shared" si="250"/>
        <v>3.8369437169751383E-3</v>
      </c>
      <c r="CT26" s="93">
        <f t="shared" si="250"/>
        <v>5.5131279926163021E-3</v>
      </c>
      <c r="CU26" s="93">
        <f t="shared" si="20"/>
        <v>9.0414662320412592E-3</v>
      </c>
      <c r="CW26" s="22">
        <v>22</v>
      </c>
      <c r="CX26" s="93">
        <f>CX102/CX$111</f>
        <v>5.9855640908416117E-3</v>
      </c>
      <c r="CY26" s="93">
        <f t="shared" ref="CY26:DD26" si="251">CY102/CY$111</f>
        <v>9.9512132661666707E-3</v>
      </c>
      <c r="CZ26" s="93">
        <f t="shared" si="251"/>
        <v>1.3047648589686985E-2</v>
      </c>
      <c r="DA26" s="93">
        <f t="shared" si="251"/>
        <v>1.7288551659881994E-3</v>
      </c>
      <c r="DB26" s="93">
        <f t="shared" si="251"/>
        <v>1.024939232332461E-2</v>
      </c>
      <c r="DC26" s="93">
        <f t="shared" si="251"/>
        <v>5.4383439642963407E-3</v>
      </c>
      <c r="DD26" s="93">
        <f t="shared" si="251"/>
        <v>6.7771691567500483E-3</v>
      </c>
      <c r="DE26" s="93">
        <f t="shared" si="22"/>
        <v>9.7696848116247681E-3</v>
      </c>
      <c r="DG26" s="22">
        <v>22</v>
      </c>
      <c r="DH26" s="93">
        <f>DH102/DH$111</f>
        <v>6.5908833836242778E-3</v>
      </c>
      <c r="DI26" s="93">
        <f t="shared" ref="DI26:DN26" si="252">DI102/DI$111</f>
        <v>9.9366791152423455E-3</v>
      </c>
      <c r="DJ26" s="93">
        <f t="shared" si="252"/>
        <v>7.6690085134176397E-3</v>
      </c>
      <c r="DK26" s="93">
        <f t="shared" si="252"/>
        <v>2.8997914492546041E-3</v>
      </c>
      <c r="DL26" s="93">
        <f t="shared" si="252"/>
        <v>7.8766186313584327E-3</v>
      </c>
      <c r="DM26" s="93">
        <f t="shared" si="252"/>
        <v>6.7645355207560627E-3</v>
      </c>
      <c r="DN26" s="93">
        <f t="shared" si="252"/>
        <v>8.5214004127499958E-3</v>
      </c>
      <c r="DO26" s="93">
        <f t="shared" si="186"/>
        <v>1.4689285580729943E-2</v>
      </c>
    </row>
    <row r="27" spans="1:119" ht="13">
      <c r="A27" s="22">
        <v>23</v>
      </c>
      <c r="B27" s="93">
        <f t="shared" ref="B27:H27" si="253">B103/B$111</f>
        <v>2.1706965245664412E-3</v>
      </c>
      <c r="C27" s="93">
        <f t="shared" si="253"/>
        <v>4.8445299771717482E-3</v>
      </c>
      <c r="D27" s="93">
        <f t="shared" si="253"/>
        <v>2.8701843680978235E-3</v>
      </c>
      <c r="E27" s="93">
        <f t="shared" si="253"/>
        <v>2.1706840766661335E-3</v>
      </c>
      <c r="F27" s="93">
        <f t="shared" si="253"/>
        <v>9.0332023530882485E-3</v>
      </c>
      <c r="G27" s="93">
        <f t="shared" si="253"/>
        <v>3.6272904880121758E-3</v>
      </c>
      <c r="H27" s="93">
        <f t="shared" si="253"/>
        <v>0</v>
      </c>
      <c r="I27" s="93">
        <f t="shared" si="1"/>
        <v>1.0515679995900784E-2</v>
      </c>
      <c r="K27" s="22">
        <v>23</v>
      </c>
      <c r="L27" s="93">
        <f t="shared" ref="L27:R27" si="254">L103/L$111</f>
        <v>3.3411943562632221E-3</v>
      </c>
      <c r="M27" s="93">
        <f t="shared" si="254"/>
        <v>2.5954651514079733E-3</v>
      </c>
      <c r="N27" s="93">
        <f t="shared" si="254"/>
        <v>4.8830744341523211E-3</v>
      </c>
      <c r="O27" s="93">
        <f t="shared" si="254"/>
        <v>3.932395749352454E-2</v>
      </c>
      <c r="P27" s="93">
        <f t="shared" si="254"/>
        <v>3.013012979809554E-3</v>
      </c>
      <c r="Q27" s="93">
        <f t="shared" si="254"/>
        <v>2.4959993304560263E-3</v>
      </c>
      <c r="R27" s="93">
        <f t="shared" si="254"/>
        <v>4.5696724977086446E-3</v>
      </c>
      <c r="S27" s="93">
        <f t="shared" si="4"/>
        <v>6.1874796803992943E-3</v>
      </c>
      <c r="U27" s="22">
        <v>23</v>
      </c>
      <c r="V27" s="93">
        <f t="shared" ref="V27:AB27" si="255">V103/V$111</f>
        <v>4.5953880442785467E-3</v>
      </c>
      <c r="W27" s="93">
        <f t="shared" si="255"/>
        <v>3.8242231762296306E-3</v>
      </c>
      <c r="X27" s="93">
        <f t="shared" si="255"/>
        <v>6.7005135192060739E-3</v>
      </c>
      <c r="Y27" s="93">
        <f t="shared" si="255"/>
        <v>1.4506019108486269E-2</v>
      </c>
      <c r="Z27" s="93">
        <f t="shared" si="255"/>
        <v>1.0539398037528972E-3</v>
      </c>
      <c r="AA27" s="93">
        <f t="shared" si="255"/>
        <v>3.2408291362310488E-3</v>
      </c>
      <c r="AB27" s="93">
        <f t="shared" si="255"/>
        <v>1.6199617812838352E-3</v>
      </c>
      <c r="AC27" s="93">
        <f t="shared" si="6"/>
        <v>8.5738891196367618E-3</v>
      </c>
      <c r="AE27" s="22">
        <v>23</v>
      </c>
      <c r="AF27" s="93">
        <f t="shared" ref="AF27:AL27" si="256">AF103/AF$111</f>
        <v>5.1269267360708748E-3</v>
      </c>
      <c r="AG27" s="93">
        <f t="shared" si="256"/>
        <v>3.2874736114625385E-3</v>
      </c>
      <c r="AH27" s="93">
        <f t="shared" si="256"/>
        <v>5.2879180091895944E-3</v>
      </c>
      <c r="AI27" s="93">
        <f t="shared" si="256"/>
        <v>1.0258233288325705E-3</v>
      </c>
      <c r="AJ27" s="93">
        <f t="shared" si="256"/>
        <v>2.6741343776332384E-3</v>
      </c>
      <c r="AK27" s="93">
        <f t="shared" si="256"/>
        <v>3.3054762825799762E-3</v>
      </c>
      <c r="AL27" s="93">
        <f t="shared" si="256"/>
        <v>2.7613893569986159E-3</v>
      </c>
      <c r="AM27" s="93">
        <f t="shared" si="8"/>
        <v>1.0263541665045438E-2</v>
      </c>
      <c r="AO27" s="22">
        <v>23</v>
      </c>
      <c r="AP27" s="93">
        <f t="shared" ref="AP27:AV27" si="257">AP103/AP$111</f>
        <v>5.0975236412346752E-3</v>
      </c>
      <c r="AQ27" s="93">
        <f t="shared" si="257"/>
        <v>3.8098798967171475E-3</v>
      </c>
      <c r="AR27" s="93">
        <f t="shared" si="257"/>
        <v>6.129009260549931E-3</v>
      </c>
      <c r="AS27" s="93">
        <f t="shared" si="257"/>
        <v>5.0705232165350605E-4</v>
      </c>
      <c r="AT27" s="93">
        <f t="shared" si="257"/>
        <v>2.1296610034727782E-3</v>
      </c>
      <c r="AU27" s="93">
        <f t="shared" si="257"/>
        <v>4.4097199768662037E-3</v>
      </c>
      <c r="AV27" s="93">
        <f t="shared" si="257"/>
        <v>3.1210597908617513E-3</v>
      </c>
      <c r="AW27" s="93">
        <f t="shared" si="10"/>
        <v>1.1060744613117984E-2</v>
      </c>
      <c r="AY27" s="22">
        <v>23</v>
      </c>
      <c r="AZ27" s="93">
        <f t="shared" ref="AZ27:BF27" si="258">AZ103/AZ$111</f>
        <v>4.4924629509250783E-3</v>
      </c>
      <c r="BA27" s="93">
        <f t="shared" si="258"/>
        <v>4.3288559914896087E-3</v>
      </c>
      <c r="BB27" s="93">
        <f t="shared" si="258"/>
        <v>6.8151437693709004E-3</v>
      </c>
      <c r="BC27" s="93">
        <f t="shared" si="258"/>
        <v>0</v>
      </c>
      <c r="BD27" s="93">
        <f t="shared" si="258"/>
        <v>1.596397148950227E-3</v>
      </c>
      <c r="BE27" s="93">
        <f t="shared" si="258"/>
        <v>5.5542393957387845E-3</v>
      </c>
      <c r="BF27" s="93">
        <f t="shared" si="258"/>
        <v>3.4673642620753169E-3</v>
      </c>
      <c r="BG27" s="93">
        <f t="shared" si="12"/>
        <v>8.8518813268023133E-3</v>
      </c>
      <c r="BI27" s="22">
        <v>23</v>
      </c>
      <c r="BJ27" s="93">
        <f t="shared" ref="BJ27:BP27" si="259">BJ103/BJ$111</f>
        <v>4.4806521211422827E-3</v>
      </c>
      <c r="BK27" s="93">
        <f t="shared" si="259"/>
        <v>3.7796519073022314E-3</v>
      </c>
      <c r="BL27" s="93">
        <f t="shared" si="259"/>
        <v>7.6984941272911422E-3</v>
      </c>
      <c r="BM27" s="93">
        <f t="shared" si="259"/>
        <v>5.0845581376752959E-4</v>
      </c>
      <c r="BN27" s="93">
        <f t="shared" si="259"/>
        <v>2.1236409433643653E-3</v>
      </c>
      <c r="BO27" s="93">
        <f t="shared" si="259"/>
        <v>6.594396422997157E-3</v>
      </c>
      <c r="BP27" s="93">
        <f t="shared" si="259"/>
        <v>2.8064802283914803E-3</v>
      </c>
      <c r="BQ27" s="93">
        <f t="shared" si="14"/>
        <v>1.5422238550713051E-2</v>
      </c>
      <c r="BS27" s="22">
        <v>23</v>
      </c>
      <c r="BT27" s="93">
        <f t="shared" ref="BT27:BZ27" si="260">BT103/BT$111</f>
        <v>4.0339632029479768E-3</v>
      </c>
      <c r="BU27" s="93">
        <f t="shared" si="260"/>
        <v>5.6942607183174173E-3</v>
      </c>
      <c r="BV27" s="93">
        <f t="shared" si="260"/>
        <v>5.7274242141479191E-3</v>
      </c>
      <c r="BW27" s="93">
        <f t="shared" si="260"/>
        <v>5.3974607023341947E-4</v>
      </c>
      <c r="BX27" s="93">
        <f t="shared" si="260"/>
        <v>7.3875811734676411E-3</v>
      </c>
      <c r="BY27" s="93">
        <f t="shared" si="260"/>
        <v>3.421661870246959E-3</v>
      </c>
      <c r="BZ27" s="93">
        <f t="shared" si="260"/>
        <v>4.0107498313952314E-3</v>
      </c>
      <c r="CA27" s="93">
        <f t="shared" si="16"/>
        <v>6.9849059513580674E-3</v>
      </c>
      <c r="CC27" s="22">
        <v>23</v>
      </c>
      <c r="CD27" s="93">
        <f t="shared" ref="CD27:CJ27" si="261">CD103/CD$111</f>
        <v>3.2887348183491469E-3</v>
      </c>
      <c r="CE27" s="93">
        <f t="shared" si="261"/>
        <v>2.0208965755248794E-3</v>
      </c>
      <c r="CF27" s="93">
        <f t="shared" si="261"/>
        <v>4.1011334038710077E-3</v>
      </c>
      <c r="CG27" s="93">
        <f t="shared" si="261"/>
        <v>8.5149817933629274E-2</v>
      </c>
      <c r="CH27" s="93">
        <f t="shared" si="261"/>
        <v>6.4246802190148031E-3</v>
      </c>
      <c r="CI27" s="93">
        <f t="shared" si="261"/>
        <v>2.4769420761659986E-3</v>
      </c>
      <c r="CJ27" s="93">
        <f t="shared" si="261"/>
        <v>7.8323571135276038E-3</v>
      </c>
      <c r="CK27" s="93">
        <f t="shared" si="18"/>
        <v>6.097685328902625E-3</v>
      </c>
      <c r="CM27" s="22">
        <v>23</v>
      </c>
      <c r="CN27" s="93">
        <f t="shared" ref="CN27:CT27" si="262">CN103/CN$111</f>
        <v>4.6120812339091183E-3</v>
      </c>
      <c r="CO27" s="93">
        <f t="shared" si="262"/>
        <v>7.4001905713371842E-3</v>
      </c>
      <c r="CP27" s="93">
        <f t="shared" si="262"/>
        <v>7.1000786128621587E-3</v>
      </c>
      <c r="CQ27" s="93">
        <f t="shared" si="262"/>
        <v>5.4793074189481877E-4</v>
      </c>
      <c r="CR27" s="93">
        <f t="shared" si="262"/>
        <v>9.5320573681898467E-3</v>
      </c>
      <c r="CS27" s="93">
        <f t="shared" si="262"/>
        <v>3.4084398450522214E-3</v>
      </c>
      <c r="CT27" s="93">
        <f t="shared" si="262"/>
        <v>4.0029031671377805E-3</v>
      </c>
      <c r="CU27" s="93">
        <f t="shared" si="20"/>
        <v>7.6842637767251523E-3</v>
      </c>
      <c r="CW27" s="22">
        <v>23</v>
      </c>
      <c r="CX27" s="93">
        <f t="shared" ref="CX27:DD27" si="263">CX103/CX$111</f>
        <v>4.6093768047348726E-3</v>
      </c>
      <c r="CY27" s="93">
        <f t="shared" si="263"/>
        <v>7.4117913567470243E-3</v>
      </c>
      <c r="CZ27" s="93">
        <f t="shared" si="263"/>
        <v>5.796365584149964E-3</v>
      </c>
      <c r="DA27" s="93">
        <f t="shared" si="263"/>
        <v>1.6642008965047216E-3</v>
      </c>
      <c r="DB27" s="93">
        <f t="shared" si="263"/>
        <v>2.7729902152149413E-3</v>
      </c>
      <c r="DC27" s="93">
        <f t="shared" si="263"/>
        <v>3.1215680792782341E-3</v>
      </c>
      <c r="DD27" s="93">
        <f t="shared" si="263"/>
        <v>4.7976653399237562E-3</v>
      </c>
      <c r="DE27" s="93">
        <f t="shared" si="22"/>
        <v>7.7100868326082754E-3</v>
      </c>
      <c r="DG27" s="22">
        <v>23</v>
      </c>
      <c r="DH27" s="93">
        <f t="shared" ref="DH27:DN27" si="264">DH103/DH$111</f>
        <v>5.1908752452927186E-3</v>
      </c>
      <c r="DI27" s="93">
        <f t="shared" si="264"/>
        <v>8.5395763091584975E-3</v>
      </c>
      <c r="DJ27" s="93">
        <f t="shared" si="264"/>
        <v>1.0641772052116527E-2</v>
      </c>
      <c r="DK27" s="93">
        <f t="shared" si="264"/>
        <v>1.1165389963173301E-3</v>
      </c>
      <c r="DL27" s="93">
        <f t="shared" si="264"/>
        <v>8.2196961261908272E-3</v>
      </c>
      <c r="DM27" s="93">
        <f t="shared" si="264"/>
        <v>4.659350337095065E-3</v>
      </c>
      <c r="DN27" s="93">
        <f t="shared" si="264"/>
        <v>6.0324342601281262E-3</v>
      </c>
      <c r="DO27" s="93">
        <f t="shared" si="186"/>
        <v>8.4309534699455908E-3</v>
      </c>
    </row>
    <row r="28" spans="1:119" ht="13">
      <c r="A28" s="22">
        <v>24</v>
      </c>
      <c r="B28" s="93">
        <f t="shared" ref="B28:H28" si="265">B104/B$111</f>
        <v>5.2395250610455697E-3</v>
      </c>
      <c r="C28" s="93">
        <f t="shared" si="265"/>
        <v>2.4284485739801836E-2</v>
      </c>
      <c r="D28" s="93">
        <f t="shared" si="265"/>
        <v>1.170870784537823E-2</v>
      </c>
      <c r="E28" s="93">
        <f t="shared" si="265"/>
        <v>5.2394950148899324E-3</v>
      </c>
      <c r="F28" s="93">
        <f t="shared" si="265"/>
        <v>4.0420953845008871E-2</v>
      </c>
      <c r="G28" s="93">
        <f t="shared" si="265"/>
        <v>1.7067295593514838E-2</v>
      </c>
      <c r="H28" s="93">
        <f t="shared" si="265"/>
        <v>0</v>
      </c>
      <c r="I28" s="93">
        <f t="shared" si="1"/>
        <v>4.6732386721035211E-2</v>
      </c>
      <c r="K28" s="22">
        <v>24</v>
      </c>
      <c r="L28" s="93">
        <f t="shared" ref="L28:R28" si="266">L104/L$111</f>
        <v>2.6882725376150473E-3</v>
      </c>
      <c r="M28" s="93">
        <f t="shared" si="266"/>
        <v>1.5273142145993501E-3</v>
      </c>
      <c r="N28" s="93">
        <f t="shared" si="266"/>
        <v>3.6889159438173282E-3</v>
      </c>
      <c r="O28" s="93">
        <f t="shared" si="266"/>
        <v>5.5285756556941179E-2</v>
      </c>
      <c r="P28" s="93">
        <f t="shared" si="266"/>
        <v>2.4625309510936306E-3</v>
      </c>
      <c r="Q28" s="93">
        <f t="shared" si="266"/>
        <v>1.7794381698746581E-3</v>
      </c>
      <c r="R28" s="93">
        <f t="shared" si="266"/>
        <v>5.0981318371132473E-3</v>
      </c>
      <c r="S28" s="93">
        <f t="shared" si="4"/>
        <v>4.4556254845493342E-3</v>
      </c>
      <c r="U28" s="22">
        <v>24</v>
      </c>
      <c r="V28" s="93">
        <f t="shared" ref="V28:AB28" si="267">V104/V$111</f>
        <v>3.8822459485959256E-3</v>
      </c>
      <c r="W28" s="93">
        <f t="shared" si="267"/>
        <v>3.7506381811672003E-3</v>
      </c>
      <c r="X28" s="93">
        <f t="shared" si="267"/>
        <v>8.559211575729319E-3</v>
      </c>
      <c r="Y28" s="93">
        <f t="shared" si="267"/>
        <v>9.1340728408863051E-3</v>
      </c>
      <c r="Z28" s="93">
        <f t="shared" si="267"/>
        <v>3.1009802669294752E-3</v>
      </c>
      <c r="AA28" s="93">
        <f t="shared" si="267"/>
        <v>3.4212274968981027E-3</v>
      </c>
      <c r="AB28" s="93">
        <f t="shared" si="267"/>
        <v>1.2175508929394431E-3</v>
      </c>
      <c r="AC28" s="93">
        <f t="shared" si="6"/>
        <v>7.9381120661069452E-3</v>
      </c>
      <c r="AE28" s="22">
        <v>24</v>
      </c>
      <c r="AF28" s="93">
        <f t="shared" ref="AF28:AL28" si="268">AF104/AF$111</f>
        <v>3.8500417970898466E-3</v>
      </c>
      <c r="AG28" s="93">
        <f t="shared" si="268"/>
        <v>2.6868472102107429E-3</v>
      </c>
      <c r="AH28" s="93">
        <f t="shared" si="268"/>
        <v>3.6657749965325944E-3</v>
      </c>
      <c r="AI28" s="93">
        <f t="shared" si="268"/>
        <v>1.485650429379198E-3</v>
      </c>
      <c r="AJ28" s="93">
        <f t="shared" si="268"/>
        <v>1.5736075071138729E-3</v>
      </c>
      <c r="AK28" s="93">
        <f t="shared" si="268"/>
        <v>2.9702063368099896E-3</v>
      </c>
      <c r="AL28" s="93">
        <f t="shared" si="268"/>
        <v>1.9457241886495027E-3</v>
      </c>
      <c r="AM28" s="93">
        <f t="shared" si="8"/>
        <v>1.0859968352143656E-2</v>
      </c>
      <c r="AO28" s="22">
        <v>24</v>
      </c>
      <c r="AP28" s="93">
        <f t="shared" ref="AP28:AV28" si="269">AP104/AP$111</f>
        <v>3.8279616797191971E-3</v>
      </c>
      <c r="AQ28" s="93">
        <f t="shared" si="269"/>
        <v>2.6689792088473497E-3</v>
      </c>
      <c r="AR28" s="93">
        <f t="shared" si="269"/>
        <v>4.1671410619146991E-3</v>
      </c>
      <c r="AS28" s="93">
        <f t="shared" si="269"/>
        <v>4.8955960752653188E-4</v>
      </c>
      <c r="AT28" s="93">
        <f t="shared" si="269"/>
        <v>2.0886824603272651E-3</v>
      </c>
      <c r="AU28" s="93">
        <f t="shared" si="269"/>
        <v>2.971836075758176E-3</v>
      </c>
      <c r="AV28" s="93">
        <f t="shared" si="269"/>
        <v>2.2806045534782436E-3</v>
      </c>
      <c r="AW28" s="93">
        <f t="shared" si="10"/>
        <v>8.8751524357175843E-3</v>
      </c>
      <c r="AY28" s="22">
        <v>24</v>
      </c>
      <c r="AZ28" s="93">
        <f t="shared" ref="AZ28:BF28" si="270">AZ104/AZ$111</f>
        <v>3.7952934382028468E-3</v>
      </c>
      <c r="BA28" s="93">
        <f t="shared" si="270"/>
        <v>2.6534755907052362E-3</v>
      </c>
      <c r="BB28" s="93">
        <f t="shared" si="270"/>
        <v>4.835109925144708E-3</v>
      </c>
      <c r="BC28" s="93">
        <f t="shared" si="270"/>
        <v>4.9054200588650413E-4</v>
      </c>
      <c r="BD28" s="93">
        <f t="shared" si="270"/>
        <v>1.5656795702656593E-3</v>
      </c>
      <c r="BE28" s="93">
        <f t="shared" si="270"/>
        <v>3.8112178196012037E-3</v>
      </c>
      <c r="BF28" s="93">
        <f t="shared" si="270"/>
        <v>2.6060444772285818E-3</v>
      </c>
      <c r="BG28" s="93">
        <f t="shared" si="12"/>
        <v>8.878447933003384E-3</v>
      </c>
      <c r="BI28" s="22">
        <v>24</v>
      </c>
      <c r="BJ28" s="93">
        <f t="shared" ref="BJ28:BP28" si="271">BJ104/BJ$111</f>
        <v>3.2445561338761073E-3</v>
      </c>
      <c r="BK28" s="93">
        <f t="shared" si="271"/>
        <v>3.1773638951597084E-3</v>
      </c>
      <c r="BL28" s="93">
        <f t="shared" si="271"/>
        <v>5.4281016816365114E-3</v>
      </c>
      <c r="BM28" s="93">
        <f t="shared" si="271"/>
        <v>0</v>
      </c>
      <c r="BN28" s="93">
        <f t="shared" si="271"/>
        <v>1.5620836778265311E-3</v>
      </c>
      <c r="BO28" s="93">
        <f t="shared" si="271"/>
        <v>4.848165653195147E-3</v>
      </c>
      <c r="BP28" s="93">
        <f t="shared" si="271"/>
        <v>2.9662440312019827E-3</v>
      </c>
      <c r="BQ28" s="93">
        <f t="shared" si="14"/>
        <v>7.4792865063249966E-3</v>
      </c>
      <c r="BS28" s="22">
        <v>24</v>
      </c>
      <c r="BT28" s="93">
        <f t="shared" ref="BT28:BZ28" si="272">BT104/BT$111</f>
        <v>3.8947961740350865E-3</v>
      </c>
      <c r="BU28" s="93">
        <f t="shared" si="272"/>
        <v>5.5846928067357776E-3</v>
      </c>
      <c r="BV28" s="93">
        <f t="shared" si="272"/>
        <v>6.9228472464990089E-3</v>
      </c>
      <c r="BW28" s="93">
        <f t="shared" si="272"/>
        <v>5.2112545988504042E-4</v>
      </c>
      <c r="BX28" s="93">
        <f t="shared" si="272"/>
        <v>6.6880898795719512E-3</v>
      </c>
      <c r="BY28" s="93">
        <f t="shared" si="272"/>
        <v>3.8701351623390682E-3</v>
      </c>
      <c r="BZ28" s="93">
        <f t="shared" si="272"/>
        <v>3.0144489178639314E-3</v>
      </c>
      <c r="CA28" s="93">
        <f t="shared" si="16"/>
        <v>5.8202606653142775E-3</v>
      </c>
      <c r="CC28" s="22">
        <v>24</v>
      </c>
      <c r="CD28" s="93">
        <f t="shared" ref="CD28:CJ28" si="273">CD104/CD$111</f>
        <v>3.7044901834970925E-3</v>
      </c>
      <c r="CE28" s="93">
        <f t="shared" si="273"/>
        <v>1.9820108573858305E-3</v>
      </c>
      <c r="CF28" s="93">
        <f t="shared" si="273"/>
        <v>5.3443933005921035E-3</v>
      </c>
      <c r="CG28" s="93">
        <f t="shared" si="273"/>
        <v>7.0467641534683809E-2</v>
      </c>
      <c r="CH28" s="93">
        <f t="shared" si="273"/>
        <v>2.4234837348048816E-3</v>
      </c>
      <c r="CI28" s="93">
        <f t="shared" si="273"/>
        <v>2.2073149324989432E-3</v>
      </c>
      <c r="CJ28" s="93">
        <f t="shared" si="273"/>
        <v>7.3584246767217946E-3</v>
      </c>
      <c r="CK28" s="93">
        <f t="shared" si="18"/>
        <v>5.6455254796595605E-3</v>
      </c>
      <c r="CM28" s="22">
        <v>24</v>
      </c>
      <c r="CN28" s="93">
        <f t="shared" ref="CN28:CT28" si="274">CN104/CN$111</f>
        <v>3.3397273550439806E-3</v>
      </c>
      <c r="CO28" s="93">
        <f t="shared" si="274"/>
        <v>5.0246290197951751E-3</v>
      </c>
      <c r="CP28" s="93">
        <f t="shared" si="274"/>
        <v>4.4775656791660916E-3</v>
      </c>
      <c r="CQ28" s="93">
        <f t="shared" si="274"/>
        <v>5.2902776991336576E-4</v>
      </c>
      <c r="CR28" s="93">
        <f t="shared" si="274"/>
        <v>6.0491221244729455E-3</v>
      </c>
      <c r="CS28" s="93">
        <f t="shared" si="274"/>
        <v>3.084144113188381E-3</v>
      </c>
      <c r="CT28" s="93">
        <f t="shared" si="274"/>
        <v>3.3846203531053523E-3</v>
      </c>
      <c r="CU28" s="93">
        <f t="shared" si="20"/>
        <v>5.8209176021224128E-3</v>
      </c>
      <c r="CW28" s="22">
        <v>24</v>
      </c>
      <c r="CX28" s="93">
        <f t="shared" ref="CX28:DD28" si="275">CX104/CX$111</f>
        <v>3.8940638425548624E-3</v>
      </c>
      <c r="CY28" s="93">
        <f t="shared" si="275"/>
        <v>6.1508404170061851E-3</v>
      </c>
      <c r="CZ28" s="93">
        <f t="shared" si="275"/>
        <v>5.8077528155150255E-3</v>
      </c>
      <c r="DA28" s="93">
        <f t="shared" si="275"/>
        <v>5.3559596840113102E-4</v>
      </c>
      <c r="DB28" s="93">
        <f t="shared" si="275"/>
        <v>7.6149719810124266E-3</v>
      </c>
      <c r="DC28" s="93">
        <f t="shared" si="275"/>
        <v>3.059947299758831E-3</v>
      </c>
      <c r="DD28" s="93">
        <f t="shared" si="275"/>
        <v>3.756133957742856E-3</v>
      </c>
      <c r="DE28" s="93">
        <f t="shared" si="22"/>
        <v>5.8404788619773832E-3</v>
      </c>
      <c r="DG28" s="22">
        <v>24</v>
      </c>
      <c r="DH28" s="93">
        <f t="shared" ref="DH28:DN28" si="276">DH104/DH$111</f>
        <v>3.8980636327898758E-3</v>
      </c>
      <c r="DI28" s="93">
        <f t="shared" si="276"/>
        <v>6.7002074889778909E-3</v>
      </c>
      <c r="DJ28" s="93">
        <f t="shared" si="276"/>
        <v>4.6857756387878504E-3</v>
      </c>
      <c r="DK28" s="93">
        <f t="shared" si="276"/>
        <v>1.0780197022718838E-3</v>
      </c>
      <c r="DL28" s="93">
        <f t="shared" si="276"/>
        <v>2.1497424676195039E-3</v>
      </c>
      <c r="DM28" s="93">
        <f t="shared" si="276"/>
        <v>2.7911725297785303E-3</v>
      </c>
      <c r="DN28" s="93">
        <f t="shared" si="276"/>
        <v>4.1561038586233057E-3</v>
      </c>
      <c r="DO28" s="93">
        <f t="shared" si="186"/>
        <v>6.5048129009973961E-3</v>
      </c>
    </row>
    <row r="29" spans="1:119" ht="13">
      <c r="A29" s="22">
        <v>25</v>
      </c>
      <c r="B29" s="93">
        <f t="shared" ref="B29:H29" si="277">B105/B$111</f>
        <v>0</v>
      </c>
      <c r="C29" s="93">
        <f t="shared" si="277"/>
        <v>0</v>
      </c>
      <c r="D29" s="93">
        <f t="shared" si="277"/>
        <v>0</v>
      </c>
      <c r="E29" s="93">
        <f t="shared" si="277"/>
        <v>0</v>
      </c>
      <c r="F29" s="93">
        <f t="shared" si="277"/>
        <v>0</v>
      </c>
      <c r="G29" s="93">
        <f t="shared" si="277"/>
        <v>0</v>
      </c>
      <c r="H29" s="93">
        <f t="shared" si="277"/>
        <v>0</v>
      </c>
      <c r="I29" s="93">
        <f t="shared" si="1"/>
        <v>0</v>
      </c>
      <c r="K29" s="22">
        <v>25</v>
      </c>
      <c r="L29" s="93">
        <f t="shared" ref="L29:R29" si="278">L105/L$111</f>
        <v>2.0838114503708466E-3</v>
      </c>
      <c r="M29" s="93">
        <f t="shared" si="278"/>
        <v>1.5098719732027544E-3</v>
      </c>
      <c r="N29" s="93">
        <f t="shared" si="278"/>
        <v>3.6724317997977162E-3</v>
      </c>
      <c r="O29" s="93">
        <f t="shared" si="278"/>
        <v>6.7767209290357996E-2</v>
      </c>
      <c r="P29" s="93">
        <f t="shared" si="278"/>
        <v>4.8688166857347561E-3</v>
      </c>
      <c r="Q29" s="93">
        <f t="shared" si="278"/>
        <v>1.3311515434864486E-3</v>
      </c>
      <c r="R29" s="93">
        <f t="shared" si="278"/>
        <v>4.5241940691884549E-3</v>
      </c>
      <c r="S29" s="93">
        <f t="shared" si="4"/>
        <v>4.933261530677832E-3</v>
      </c>
      <c r="U29" s="22">
        <v>25</v>
      </c>
      <c r="V29" s="93">
        <f t="shared" ref="V29:AB29" si="279">V105/V$111</f>
        <v>3.2242699331651338E-3</v>
      </c>
      <c r="W29" s="93">
        <f t="shared" si="279"/>
        <v>2.6484322316712959E-3</v>
      </c>
      <c r="X29" s="93">
        <f t="shared" si="279"/>
        <v>4.9476566445084622E-3</v>
      </c>
      <c r="Y29" s="93">
        <f t="shared" si="279"/>
        <v>2.5370954403045536E-2</v>
      </c>
      <c r="Z29" s="93">
        <f t="shared" si="279"/>
        <v>2.043710957765526E-3</v>
      </c>
      <c r="AA29" s="93">
        <f t="shared" si="279"/>
        <v>2.0109033667545903E-3</v>
      </c>
      <c r="AB29" s="93">
        <f t="shared" si="279"/>
        <v>8.5538109342949017E-4</v>
      </c>
      <c r="AC29" s="93">
        <f t="shared" si="6"/>
        <v>5.7678240362405916E-3</v>
      </c>
      <c r="AE29" s="22">
        <v>25</v>
      </c>
      <c r="AF29" s="93">
        <f t="shared" ref="AF29:AL29" si="280">AF105/AF$111</f>
        <v>3.1975238488626437E-3</v>
      </c>
      <c r="AG29" s="93">
        <f t="shared" si="280"/>
        <v>2.6561628643254668E-3</v>
      </c>
      <c r="AH29" s="93">
        <f t="shared" si="280"/>
        <v>5.3337300711905041E-3</v>
      </c>
      <c r="AI29" s="93">
        <f t="shared" si="280"/>
        <v>4.7983344518819527E-4</v>
      </c>
      <c r="AJ29" s="93">
        <f t="shared" si="280"/>
        <v>1.0370910578851018E-3</v>
      </c>
      <c r="AK29" s="93">
        <f t="shared" si="280"/>
        <v>2.8279164142501582E-3</v>
      </c>
      <c r="AL29" s="93">
        <f t="shared" si="280"/>
        <v>1.5188374316294142E-3</v>
      </c>
      <c r="AM29" s="93">
        <f t="shared" si="8"/>
        <v>1.1836262698107598E-2</v>
      </c>
      <c r="AO29" s="22">
        <v>25</v>
      </c>
      <c r="AP29" s="93">
        <f t="shared" ref="AP29:AV29" si="281">AP105/AP$111</f>
        <v>3.1791859435620563E-3</v>
      </c>
      <c r="AQ29" s="93">
        <f t="shared" si="281"/>
        <v>2.1107991353601528E-3</v>
      </c>
      <c r="AR29" s="93">
        <f t="shared" si="281"/>
        <v>3.318815952023478E-3</v>
      </c>
      <c r="AS29" s="93">
        <f t="shared" si="281"/>
        <v>9.487039553548116E-4</v>
      </c>
      <c r="AT29" s="93">
        <f t="shared" si="281"/>
        <v>1.0324146392481474E-3</v>
      </c>
      <c r="AU29" s="93">
        <f t="shared" si="281"/>
        <v>2.2231534909205983E-3</v>
      </c>
      <c r="AV29" s="93">
        <f t="shared" si="281"/>
        <v>1.8311100966910063E-3</v>
      </c>
      <c r="AW29" s="93">
        <f t="shared" si="10"/>
        <v>9.9210409260130222E-3</v>
      </c>
      <c r="AY29" s="22">
        <v>25</v>
      </c>
      <c r="AZ29" s="93">
        <f t="shared" ref="AZ29:BF29" si="282">AZ105/AZ$111</f>
        <v>3.1520544247749379E-3</v>
      </c>
      <c r="BA29" s="93">
        <f t="shared" si="282"/>
        <v>2.0985378844441296E-3</v>
      </c>
      <c r="BB29" s="93">
        <f t="shared" si="282"/>
        <v>3.7438364008825198E-3</v>
      </c>
      <c r="BC29" s="93">
        <f t="shared" si="282"/>
        <v>4.7530385891465554E-4</v>
      </c>
      <c r="BD29" s="93">
        <f t="shared" si="282"/>
        <v>1.5477991886432988E-3</v>
      </c>
      <c r="BE29" s="93">
        <f t="shared" si="282"/>
        <v>2.0364808595266411E-3</v>
      </c>
      <c r="BF29" s="93">
        <f t="shared" si="282"/>
        <v>2.135999449344274E-3</v>
      </c>
      <c r="BG29" s="93">
        <f t="shared" si="12"/>
        <v>7.9397798237979648E-3</v>
      </c>
      <c r="BI29" s="22">
        <v>25</v>
      </c>
      <c r="BJ29" s="93">
        <f t="shared" ref="BJ29:BP29" si="283">BJ105/BJ$111</f>
        <v>2.6198063101472938E-3</v>
      </c>
      <c r="BK29" s="93">
        <f t="shared" si="283"/>
        <v>2.0940518321247779E-3</v>
      </c>
      <c r="BL29" s="93">
        <f t="shared" si="283"/>
        <v>4.3745419036282391E-3</v>
      </c>
      <c r="BM29" s="93">
        <f t="shared" si="283"/>
        <v>0</v>
      </c>
      <c r="BN29" s="93">
        <f t="shared" si="283"/>
        <v>1.5442443620329045E-3</v>
      </c>
      <c r="BO29" s="93">
        <f t="shared" si="283"/>
        <v>2.6193461547030141E-3</v>
      </c>
      <c r="BP29" s="93">
        <f t="shared" si="283"/>
        <v>2.4698217721194665E-3</v>
      </c>
      <c r="BQ29" s="93">
        <f t="shared" si="14"/>
        <v>7.9046427024657105E-3</v>
      </c>
      <c r="BS29" s="22">
        <v>25</v>
      </c>
      <c r="BT29" s="93">
        <f t="shared" ref="BT29:BZ29" si="284">BT105/BT$111</f>
        <v>2.6955775870514845E-3</v>
      </c>
      <c r="BU29" s="93">
        <f t="shared" si="284"/>
        <v>4.4167315761147845E-3</v>
      </c>
      <c r="BV29" s="93">
        <f t="shared" si="284"/>
        <v>4.0202820494949689E-3</v>
      </c>
      <c r="BW29" s="93">
        <f t="shared" si="284"/>
        <v>0</v>
      </c>
      <c r="BX29" s="93">
        <f t="shared" si="284"/>
        <v>4.4078070148237981E-3</v>
      </c>
      <c r="BY29" s="93">
        <f t="shared" si="284"/>
        <v>2.1231083421995242E-3</v>
      </c>
      <c r="BZ29" s="93">
        <f t="shared" si="284"/>
        <v>2.470741111633389E-3</v>
      </c>
      <c r="CA29" s="93">
        <f t="shared" si="16"/>
        <v>3.7591070166608201E-3</v>
      </c>
      <c r="CC29" s="22">
        <v>25</v>
      </c>
      <c r="CD29" s="93">
        <f t="shared" ref="CD29:CJ29" si="285">CD105/CD$111</f>
        <v>3.5894142772658127E-3</v>
      </c>
      <c r="CE29" s="93">
        <f t="shared" si="285"/>
        <v>9.7968794356289375E-4</v>
      </c>
      <c r="CF29" s="93">
        <f t="shared" si="285"/>
        <v>2.0819393044716264E-3</v>
      </c>
      <c r="CG29" s="93">
        <f t="shared" si="285"/>
        <v>4.0163906991866817E-2</v>
      </c>
      <c r="CH29" s="93">
        <f t="shared" si="285"/>
        <v>1.9166456430339746E-3</v>
      </c>
      <c r="CI29" s="93">
        <f t="shared" si="285"/>
        <v>8.2561752611039674E-4</v>
      </c>
      <c r="CJ29" s="93">
        <f t="shared" si="285"/>
        <v>6.0974829774469563E-3</v>
      </c>
      <c r="CK29" s="93">
        <f t="shared" si="18"/>
        <v>2.4308343633471685E-3</v>
      </c>
      <c r="CM29" s="22">
        <v>25</v>
      </c>
      <c r="CN29" s="93">
        <f t="shared" ref="CN29:CT29" si="286">CN105/CN$111</f>
        <v>3.2359824042112926E-3</v>
      </c>
      <c r="CO29" s="93">
        <f t="shared" si="286"/>
        <v>4.967246726450515E-3</v>
      </c>
      <c r="CP29" s="93">
        <f t="shared" si="286"/>
        <v>6.1291414333908964E-3</v>
      </c>
      <c r="CQ29" s="93">
        <f t="shared" si="286"/>
        <v>5.1259410508264311E-4</v>
      </c>
      <c r="CR29" s="93">
        <f t="shared" si="286"/>
        <v>5.4363999180675263E-3</v>
      </c>
      <c r="CS29" s="93">
        <f t="shared" si="286"/>
        <v>2.4994322393169116E-3</v>
      </c>
      <c r="CT29" s="93">
        <f t="shared" si="286"/>
        <v>2.8181798093904207E-3</v>
      </c>
      <c r="CU29" s="93">
        <f t="shared" si="20"/>
        <v>5.0127084128596729E-3</v>
      </c>
      <c r="CW29" s="22">
        <v>25</v>
      </c>
      <c r="CX29" s="93">
        <f t="shared" ref="CX29:DD29" si="287">CX105/CX$111</f>
        <v>2.6950707424731866E-3</v>
      </c>
      <c r="CY29" s="93">
        <f t="shared" si="287"/>
        <v>4.4222520426594721E-3</v>
      </c>
      <c r="CZ29" s="93">
        <f t="shared" si="287"/>
        <v>4.129857514840035E-3</v>
      </c>
      <c r="DA29" s="93">
        <f t="shared" si="287"/>
        <v>5.1895826972071606E-4</v>
      </c>
      <c r="DB29" s="93">
        <f t="shared" si="287"/>
        <v>4.8394333543418013E-3</v>
      </c>
      <c r="DC29" s="93">
        <f t="shared" si="287"/>
        <v>1.9075560102902564E-3</v>
      </c>
      <c r="DD29" s="93">
        <f t="shared" si="287"/>
        <v>3.1666119162394855E-3</v>
      </c>
      <c r="DE29" s="93">
        <f t="shared" si="22"/>
        <v>5.0295536765351794E-3</v>
      </c>
      <c r="DG29" s="22">
        <v>25</v>
      </c>
      <c r="DH29" s="93">
        <f t="shared" ref="DH29:DN29" si="288">DH105/DH$111</f>
        <v>3.2374067833889839E-3</v>
      </c>
      <c r="DI29" s="93">
        <f t="shared" si="288"/>
        <v>5.519741455048648E-3</v>
      </c>
      <c r="DJ29" s="93">
        <f t="shared" si="288"/>
        <v>5.2136413159761695E-3</v>
      </c>
      <c r="DK29" s="93">
        <f t="shared" si="288"/>
        <v>5.222661039495204E-4</v>
      </c>
      <c r="DL29" s="93">
        <f t="shared" si="288"/>
        <v>6.375575903967888E-3</v>
      </c>
      <c r="DM29" s="93">
        <f t="shared" si="288"/>
        <v>1.8981852525923857E-3</v>
      </c>
      <c r="DN29" s="93">
        <f t="shared" si="288"/>
        <v>3.1852789819402658E-3</v>
      </c>
      <c r="DO29" s="93">
        <f t="shared" si="186"/>
        <v>5.0414830312864927E-3</v>
      </c>
    </row>
    <row r="30" spans="1:119" ht="13">
      <c r="A30" s="22">
        <v>26</v>
      </c>
      <c r="B30" s="93">
        <f t="shared" ref="B30:H30" si="289">B106/B$111</f>
        <v>0</v>
      </c>
      <c r="C30" s="93">
        <f t="shared" si="289"/>
        <v>0</v>
      </c>
      <c r="D30" s="93">
        <f t="shared" si="289"/>
        <v>0</v>
      </c>
      <c r="E30" s="93">
        <f t="shared" si="289"/>
        <v>0</v>
      </c>
      <c r="F30" s="93">
        <f t="shared" si="289"/>
        <v>0</v>
      </c>
      <c r="G30" s="93">
        <f t="shared" si="289"/>
        <v>0</v>
      </c>
      <c r="H30" s="93">
        <f t="shared" si="289"/>
        <v>0</v>
      </c>
      <c r="I30" s="93">
        <f t="shared" si="1"/>
        <v>0</v>
      </c>
      <c r="K30" s="22">
        <v>26</v>
      </c>
      <c r="L30" s="93">
        <f t="shared" ref="L30:R30" si="290">L106/L$111</f>
        <v>3.0416031917622306E-3</v>
      </c>
      <c r="M30" s="93">
        <f t="shared" si="290"/>
        <v>1.5065176960111014E-3</v>
      </c>
      <c r="N30" s="93">
        <f t="shared" si="290"/>
        <v>4.5150070469715696E-3</v>
      </c>
      <c r="O30" s="93">
        <f t="shared" si="290"/>
        <v>5.6523062936343203E-2</v>
      </c>
      <c r="P30" s="93">
        <f t="shared" si="290"/>
        <v>1.9432001191821715E-3</v>
      </c>
      <c r="Q30" s="93">
        <f t="shared" si="290"/>
        <v>1.1401367081812792E-3</v>
      </c>
      <c r="R30" s="93">
        <f t="shared" si="290"/>
        <v>3.9326713089025238E-3</v>
      </c>
      <c r="S30" s="93">
        <f t="shared" si="4"/>
        <v>4.160067656158133E-3</v>
      </c>
      <c r="U30" s="22">
        <v>26</v>
      </c>
      <c r="V30" s="93">
        <f t="shared" ref="V30:AB30" si="291">V106/V$111</f>
        <v>2.6145865543301984E-3</v>
      </c>
      <c r="W30" s="93">
        <f t="shared" si="291"/>
        <v>2.1140388560153462E-3</v>
      </c>
      <c r="X30" s="93">
        <f t="shared" si="291"/>
        <v>4.1034828887151781E-3</v>
      </c>
      <c r="Y30" s="93">
        <f t="shared" si="291"/>
        <v>2.7558937042671552E-2</v>
      </c>
      <c r="Z30" s="93">
        <f t="shared" si="291"/>
        <v>2.5489634038926151E-3</v>
      </c>
      <c r="AA30" s="93">
        <f t="shared" si="291"/>
        <v>1.7894513330173885E-3</v>
      </c>
      <c r="AB30" s="93">
        <f t="shared" si="291"/>
        <v>7.8728078924813138E-4</v>
      </c>
      <c r="AC30" s="93">
        <f t="shared" si="6"/>
        <v>4.9410321658441983E-3</v>
      </c>
      <c r="AE30" s="22">
        <v>26</v>
      </c>
      <c r="AF30" s="93">
        <f t="shared" ref="AF30:AL30" si="292">AF106/AF$111</f>
        <v>2.5928979383495802E-3</v>
      </c>
      <c r="AG30" s="93">
        <f t="shared" si="292"/>
        <v>2.6502620285782982E-3</v>
      </c>
      <c r="AH30" s="93">
        <f t="shared" si="292"/>
        <v>5.4234641101195968E-3</v>
      </c>
      <c r="AI30" s="93">
        <f t="shared" si="292"/>
        <v>4.6692098370638676E-4</v>
      </c>
      <c r="AJ30" s="93">
        <f t="shared" si="292"/>
        <v>1.034787093745843E-3</v>
      </c>
      <c r="AK30" s="93">
        <f t="shared" si="292"/>
        <v>2.7681393193147892E-3</v>
      </c>
      <c r="AL30" s="93">
        <f t="shared" si="292"/>
        <v>1.1183333754723693E-3</v>
      </c>
      <c r="AM30" s="93">
        <f t="shared" si="8"/>
        <v>6.3372419940417365E-3</v>
      </c>
      <c r="AO30" s="22">
        <v>26</v>
      </c>
      <c r="AP30" s="93">
        <f t="shared" ref="AP30:AV30" si="293">AP106/AP$111</f>
        <v>2.5780275826947016E-3</v>
      </c>
      <c r="AQ30" s="93">
        <f t="shared" si="293"/>
        <v>2.1061098600298209E-3</v>
      </c>
      <c r="AR30" s="93">
        <f t="shared" si="293"/>
        <v>4.1288347540362619E-3</v>
      </c>
      <c r="AS30" s="93">
        <f t="shared" si="293"/>
        <v>4.6158702412528961E-4</v>
      </c>
      <c r="AT30" s="93">
        <f t="shared" si="293"/>
        <v>1.0301210640720926E-3</v>
      </c>
      <c r="AU30" s="93">
        <f t="shared" si="293"/>
        <v>2.5718254574936586E-3</v>
      </c>
      <c r="AV30" s="93">
        <f t="shared" si="293"/>
        <v>1.4044400922549635E-3</v>
      </c>
      <c r="AW30" s="93">
        <f t="shared" si="10"/>
        <v>1.08361025029984E-2</v>
      </c>
      <c r="AY30" s="22">
        <v>26</v>
      </c>
      <c r="AZ30" s="93">
        <f t="shared" ref="AZ30:BF30" si="294">AZ106/AZ$111</f>
        <v>2.5560264147745826E-3</v>
      </c>
      <c r="BA30" s="93">
        <f t="shared" si="294"/>
        <v>1.5704068862003964E-3</v>
      </c>
      <c r="BB30" s="93">
        <f t="shared" si="294"/>
        <v>2.5832008180778966E-3</v>
      </c>
      <c r="BC30" s="93">
        <f t="shared" si="294"/>
        <v>9.2502657990765869E-4</v>
      </c>
      <c r="BD30" s="93">
        <f t="shared" si="294"/>
        <v>1.0295737691439477E-3</v>
      </c>
      <c r="BE30" s="93">
        <f t="shared" si="294"/>
        <v>1.9934332966423376E-3</v>
      </c>
      <c r="BF30" s="93">
        <f t="shared" si="294"/>
        <v>1.4042457176026892E-3</v>
      </c>
      <c r="BG30" s="93">
        <f t="shared" si="12"/>
        <v>8.9271626993215579E-3</v>
      </c>
      <c r="BI30" s="22">
        <v>26</v>
      </c>
      <c r="BJ30" s="93">
        <f t="shared" ref="BJ30:BP30" si="295">BJ106/BJ$111</f>
        <v>2.0394452312083523E-3</v>
      </c>
      <c r="BK30" s="93">
        <f t="shared" si="295"/>
        <v>1.5670498215000701E-3</v>
      </c>
      <c r="BL30" s="93">
        <f t="shared" si="295"/>
        <v>2.9376744726343417E-3</v>
      </c>
      <c r="BM30" s="93">
        <f t="shared" si="295"/>
        <v>4.628646708702702E-4</v>
      </c>
      <c r="BN30" s="93">
        <f t="shared" si="295"/>
        <v>1.027209149586856E-3</v>
      </c>
      <c r="BO30" s="93">
        <f t="shared" si="295"/>
        <v>1.7750615967705974E-3</v>
      </c>
      <c r="BP30" s="93">
        <f t="shared" si="295"/>
        <v>1.704892049572213E-3</v>
      </c>
      <c r="BQ30" s="93">
        <f t="shared" si="14"/>
        <v>6.9831582555573892E-3</v>
      </c>
      <c r="BS30" s="22">
        <v>26</v>
      </c>
      <c r="BT30" s="93">
        <f t="shared" ref="BT30:BZ30" si="296">BT106/BT$111</f>
        <v>2.0984310305578202E-3</v>
      </c>
      <c r="BU30" s="93">
        <f t="shared" si="296"/>
        <v>3.3051896432485161E-3</v>
      </c>
      <c r="BV30" s="93">
        <f t="shared" si="296"/>
        <v>3.0261217057390337E-3</v>
      </c>
      <c r="BW30" s="93">
        <f t="shared" si="296"/>
        <v>0</v>
      </c>
      <c r="BX30" s="93">
        <f t="shared" si="296"/>
        <v>3.8482629408337437E-3</v>
      </c>
      <c r="BY30" s="93">
        <f t="shared" si="296"/>
        <v>1.5114397303818046E-3</v>
      </c>
      <c r="BZ30" s="93">
        <f t="shared" si="296"/>
        <v>1.9491733257035423E-3</v>
      </c>
      <c r="CA30" s="93">
        <f t="shared" si="16"/>
        <v>3.6227877512214715E-3</v>
      </c>
      <c r="CC30" s="22">
        <v>26</v>
      </c>
      <c r="CD30" s="93">
        <f t="shared" ref="CD30:CJ30" si="297">CD106/CD$111</f>
        <v>3.4928220658177961E-3</v>
      </c>
      <c r="CE30" s="93">
        <f t="shared" si="297"/>
        <v>1.4662672561722191E-3</v>
      </c>
      <c r="CF30" s="93">
        <f t="shared" si="297"/>
        <v>1.2188589836374449E-3</v>
      </c>
      <c r="CG30" s="93">
        <f t="shared" si="297"/>
        <v>2.3449850547344431E-2</v>
      </c>
      <c r="CH30" s="93">
        <f t="shared" si="297"/>
        <v>9.5619384605449408E-4</v>
      </c>
      <c r="CI30" s="93">
        <f t="shared" si="297"/>
        <v>8.0816544832269723E-4</v>
      </c>
      <c r="CJ30" s="93">
        <f t="shared" si="297"/>
        <v>4.6360314010619671E-3</v>
      </c>
      <c r="CK30" s="93">
        <f t="shared" si="18"/>
        <v>1.1713416135469596E-3</v>
      </c>
      <c r="CM30" s="22">
        <v>26</v>
      </c>
      <c r="CN30" s="93">
        <f t="shared" ref="CN30:CT30" si="298">CN106/CN$111</f>
        <v>2.0992674334296517E-3</v>
      </c>
      <c r="CO30" s="93">
        <f t="shared" si="298"/>
        <v>3.8548312989185075E-3</v>
      </c>
      <c r="CP30" s="93">
        <f t="shared" si="298"/>
        <v>3.1805115132873246E-3</v>
      </c>
      <c r="CQ30" s="93">
        <f t="shared" si="298"/>
        <v>0</v>
      </c>
      <c r="CR30" s="93">
        <f t="shared" si="298"/>
        <v>3.7970258254761032E-3</v>
      </c>
      <c r="CS30" s="93">
        <f t="shared" si="298"/>
        <v>1.8819990094668926E-3</v>
      </c>
      <c r="CT30" s="93">
        <f t="shared" si="298"/>
        <v>1.9453599468319278E-3</v>
      </c>
      <c r="CU30" s="93">
        <f t="shared" si="20"/>
        <v>3.0193305481304488E-3</v>
      </c>
      <c r="CW30" s="22">
        <v>26</v>
      </c>
      <c r="CX30" s="93">
        <f t="shared" ref="CX30:DD30" si="299">CX106/CX$111</f>
        <v>2.6225455829581271E-3</v>
      </c>
      <c r="CY30" s="93">
        <f t="shared" si="299"/>
        <v>4.4124277268064076E-3</v>
      </c>
      <c r="CZ30" s="93">
        <f t="shared" si="299"/>
        <v>4.8356010401397276E-3</v>
      </c>
      <c r="DA30" s="93">
        <f t="shared" si="299"/>
        <v>5.0499294751228489E-4</v>
      </c>
      <c r="DB30" s="93">
        <f t="shared" si="299"/>
        <v>4.2921619942339019E-3</v>
      </c>
      <c r="DC30" s="93">
        <f t="shared" si="299"/>
        <v>2.2406804257458232E-3</v>
      </c>
      <c r="DD30" s="93">
        <f t="shared" si="299"/>
        <v>2.2668374540457171E-3</v>
      </c>
      <c r="DE30" s="93">
        <f t="shared" si="22"/>
        <v>4.2412678599243773E-3</v>
      </c>
      <c r="DG30" s="22">
        <v>26</v>
      </c>
      <c r="DH30" s="93">
        <f t="shared" ref="DH30:DN30" si="300">DH106/DH$111</f>
        <v>2.1001914659017355E-3</v>
      </c>
      <c r="DI30" s="93">
        <f t="shared" si="300"/>
        <v>3.855235297373211E-3</v>
      </c>
      <c r="DJ30" s="93">
        <f t="shared" si="300"/>
        <v>3.1326188612740835E-3</v>
      </c>
      <c r="DK30" s="93">
        <f t="shared" si="300"/>
        <v>5.0821176693293865E-4</v>
      </c>
      <c r="DL30" s="93">
        <f t="shared" si="300"/>
        <v>4.2409414361208198E-3</v>
      </c>
      <c r="DM30" s="93">
        <f t="shared" si="300"/>
        <v>1.6722549103326087E-3</v>
      </c>
      <c r="DN30" s="93">
        <f t="shared" si="300"/>
        <v>2.6059432925564113E-3</v>
      </c>
      <c r="DO30" s="93">
        <f t="shared" si="186"/>
        <v>4.2513275177290906E-3</v>
      </c>
    </row>
    <row r="31" spans="1:119" ht="13">
      <c r="A31" s="22">
        <v>27</v>
      </c>
      <c r="B31" s="93">
        <f t="shared" ref="B31:H31" si="301">B107/B$111</f>
        <v>0</v>
      </c>
      <c r="C31" s="93">
        <f t="shared" si="301"/>
        <v>0</v>
      </c>
      <c r="D31" s="93">
        <f t="shared" si="301"/>
        <v>0</v>
      </c>
      <c r="E31" s="93">
        <f t="shared" si="301"/>
        <v>0</v>
      </c>
      <c r="F31" s="93">
        <f t="shared" si="301"/>
        <v>0</v>
      </c>
      <c r="G31" s="93">
        <f t="shared" si="301"/>
        <v>0</v>
      </c>
      <c r="H31" s="93">
        <f t="shared" si="301"/>
        <v>0</v>
      </c>
      <c r="I31" s="93">
        <f t="shared" si="1"/>
        <v>0</v>
      </c>
      <c r="K31" s="22">
        <v>27</v>
      </c>
      <c r="L31" s="93">
        <f t="shared" ref="L31:R31" si="302">L107/L$111</f>
        <v>2.4788529483335919E-3</v>
      </c>
      <c r="M31" s="93">
        <f t="shared" si="302"/>
        <v>1.0043451306740675E-3</v>
      </c>
      <c r="N31" s="93">
        <f t="shared" si="302"/>
        <v>1.5567311628425418E-3</v>
      </c>
      <c r="O31" s="93">
        <f t="shared" si="302"/>
        <v>3.193860747551331E-2</v>
      </c>
      <c r="P31" s="93">
        <f t="shared" si="302"/>
        <v>1.4574000893866289E-3</v>
      </c>
      <c r="Q31" s="93">
        <f t="shared" si="302"/>
        <v>3.7743016324463319E-4</v>
      </c>
      <c r="R31" s="93">
        <f t="shared" si="302"/>
        <v>2.5686216428203049E-3</v>
      </c>
      <c r="S31" s="93">
        <f t="shared" si="4"/>
        <v>2.2439459253235342E-3</v>
      </c>
      <c r="U31" s="22">
        <v>27</v>
      </c>
      <c r="V31" s="93">
        <f t="shared" ref="V31:AB31" si="303">V107/V$111</f>
        <v>1.5342061833142071E-3</v>
      </c>
      <c r="W31" s="93">
        <f t="shared" si="303"/>
        <v>1.0570194280076731E-3</v>
      </c>
      <c r="X31" s="93">
        <f t="shared" si="303"/>
        <v>2.8400864002453459E-3</v>
      </c>
      <c r="Y31" s="93">
        <f t="shared" si="303"/>
        <v>3.3690071337799873E-2</v>
      </c>
      <c r="Z31" s="93">
        <f t="shared" si="303"/>
        <v>2.0391707231140919E-3</v>
      </c>
      <c r="AA31" s="93">
        <f t="shared" si="303"/>
        <v>8.2933043506952053E-4</v>
      </c>
      <c r="AB31" s="93">
        <f t="shared" si="303"/>
        <v>4.8564459345494163E-4</v>
      </c>
      <c r="AC31" s="93">
        <f t="shared" si="6"/>
        <v>2.9150616266563939E-3</v>
      </c>
      <c r="AE31" s="22">
        <v>27</v>
      </c>
      <c r="AF31" s="93">
        <f t="shared" ref="AF31:AL31" si="304">AF107/AF$111</f>
        <v>2.028639438553055E-3</v>
      </c>
      <c r="AG31" s="93">
        <f t="shared" si="304"/>
        <v>2.1202096228626387E-3</v>
      </c>
      <c r="AH31" s="93">
        <f t="shared" si="304"/>
        <v>4.0161607673961409E-3</v>
      </c>
      <c r="AI31" s="93">
        <f t="shared" si="304"/>
        <v>0</v>
      </c>
      <c r="AJ31" s="93">
        <f t="shared" si="304"/>
        <v>1.034787093745843E-3</v>
      </c>
      <c r="AK31" s="93">
        <f t="shared" si="304"/>
        <v>1.8327263172492315E-3</v>
      </c>
      <c r="AL31" s="93">
        <f t="shared" si="304"/>
        <v>7.7609111705454717E-4</v>
      </c>
      <c r="AM31" s="93">
        <f t="shared" si="8"/>
        <v>6.5802594661753238E-3</v>
      </c>
      <c r="AO31" s="22">
        <v>27</v>
      </c>
      <c r="AP31" s="93">
        <f t="shared" ref="AP31:AV31" si="305">AP107/AP$111</f>
        <v>2.0170051241048749E-3</v>
      </c>
      <c r="AQ31" s="93">
        <f t="shared" si="305"/>
        <v>2.1061098600298209E-3</v>
      </c>
      <c r="AR31" s="93">
        <f t="shared" si="305"/>
        <v>4.3963582051224758E-3</v>
      </c>
      <c r="AS31" s="93">
        <f t="shared" si="305"/>
        <v>4.5142233888934512E-4</v>
      </c>
      <c r="AT31" s="93">
        <f t="shared" si="305"/>
        <v>1.0301210640720926E-3</v>
      </c>
      <c r="AU31" s="93">
        <f t="shared" si="305"/>
        <v>1.9865429198248361E-3</v>
      </c>
      <c r="AV31" s="93">
        <f t="shared" si="305"/>
        <v>1.0396169909640935E-3</v>
      </c>
      <c r="AW31" s="93">
        <f t="shared" si="10"/>
        <v>5.4152278501649444E-3</v>
      </c>
      <c r="AY31" s="22">
        <v>27</v>
      </c>
      <c r="AZ31" s="93">
        <f t="shared" ref="AZ31:BF31" si="306">AZ107/AZ$111</f>
        <v>1.99979178289431E-3</v>
      </c>
      <c r="BA31" s="93">
        <f t="shared" si="306"/>
        <v>1.5704068862003964E-3</v>
      </c>
      <c r="BB31" s="93">
        <f t="shared" si="306"/>
        <v>3.1881682903590084E-3</v>
      </c>
      <c r="BC31" s="93">
        <f t="shared" si="306"/>
        <v>4.5232820726280094E-4</v>
      </c>
      <c r="BD31" s="93">
        <f t="shared" si="306"/>
        <v>5.1478688457197387E-4</v>
      </c>
      <c r="BE31" s="93">
        <f t="shared" si="306"/>
        <v>1.8477338530339276E-3</v>
      </c>
      <c r="BF31" s="93">
        <f t="shared" si="306"/>
        <v>1.0394731078663157E-3</v>
      </c>
      <c r="BG31" s="93">
        <f t="shared" si="12"/>
        <v>9.0287310295555489E-3</v>
      </c>
      <c r="BI31" s="22">
        <v>27</v>
      </c>
      <c r="BJ31" s="93">
        <f t="shared" ref="BJ31:BP31" si="307">BJ107/BJ$111</f>
        <v>1.9945342658915411E-3</v>
      </c>
      <c r="BK31" s="93">
        <f t="shared" si="307"/>
        <v>1.5670498215000701E-3</v>
      </c>
      <c r="BL31" s="93">
        <f t="shared" si="307"/>
        <v>2.045242513455369E-3</v>
      </c>
      <c r="BM31" s="93">
        <f t="shared" si="307"/>
        <v>4.5267185036117745E-4</v>
      </c>
      <c r="BN31" s="93">
        <f t="shared" si="307"/>
        <v>5.1360457479342799E-4</v>
      </c>
      <c r="BO31" s="93">
        <f t="shared" si="307"/>
        <v>1.3711023961766246E-3</v>
      </c>
      <c r="BP31" s="93">
        <f t="shared" si="307"/>
        <v>1.3146065825666037E-3</v>
      </c>
      <c r="BQ31" s="93">
        <f t="shared" si="14"/>
        <v>7.7902714985289348E-3</v>
      </c>
      <c r="BS31" s="22">
        <v>27</v>
      </c>
      <c r="BT31" s="93">
        <f t="shared" ref="BT31:BZ31" si="308">BT107/BT$111</f>
        <v>1.5391658467991316E-3</v>
      </c>
      <c r="BU31" s="93">
        <f t="shared" si="308"/>
        <v>2.2034597621656774E-3</v>
      </c>
      <c r="BV31" s="93">
        <f t="shared" si="308"/>
        <v>2.5106277471643452E-3</v>
      </c>
      <c r="BW31" s="93">
        <f t="shared" si="308"/>
        <v>4.8052917426064643E-4</v>
      </c>
      <c r="BX31" s="93">
        <f t="shared" si="308"/>
        <v>2.7487592434526742E-3</v>
      </c>
      <c r="BY31" s="93">
        <f t="shared" si="308"/>
        <v>8.7560565775856203E-4</v>
      </c>
      <c r="BZ31" s="93">
        <f t="shared" si="308"/>
        <v>1.2023734101762346E-3</v>
      </c>
      <c r="CA31" s="93">
        <f t="shared" si="16"/>
        <v>2.849782312855998E-3</v>
      </c>
      <c r="CC31" s="22">
        <v>27</v>
      </c>
      <c r="CD31" s="93">
        <f t="shared" ref="CD31:CJ31" si="309">CD107/CD$111</f>
        <v>2.927919467649147E-3</v>
      </c>
      <c r="CE31" s="93">
        <f t="shared" si="309"/>
        <v>9.7751150411481275E-4</v>
      </c>
      <c r="CF31" s="93">
        <f t="shared" si="309"/>
        <v>9.1929883790836848E-4</v>
      </c>
      <c r="CG31" s="93">
        <f t="shared" si="309"/>
        <v>1.0192647758866224E-2</v>
      </c>
      <c r="CH31" s="93">
        <f t="shared" si="309"/>
        <v>9.5619384605449408E-4</v>
      </c>
      <c r="CI31" s="93">
        <f t="shared" si="309"/>
        <v>7.4909687734894522E-4</v>
      </c>
      <c r="CJ31" s="93">
        <f t="shared" si="309"/>
        <v>2.9350552665342298E-3</v>
      </c>
      <c r="CK31" s="93">
        <f t="shared" si="18"/>
        <v>1.1056905924912183E-3</v>
      </c>
      <c r="CM31" s="22">
        <v>27</v>
      </c>
      <c r="CN31" s="93">
        <f t="shared" ref="CN31:CT31" si="310">CN107/CN$111</f>
        <v>1.5397793350271176E-3</v>
      </c>
      <c r="CO31" s="93">
        <f t="shared" si="310"/>
        <v>2.7534509277989338E-3</v>
      </c>
      <c r="CP31" s="93">
        <f t="shared" si="310"/>
        <v>2.435739277553067E-3</v>
      </c>
      <c r="CQ31" s="93">
        <f t="shared" si="310"/>
        <v>0</v>
      </c>
      <c r="CR31" s="93">
        <f t="shared" si="310"/>
        <v>3.2545935646938035E-3</v>
      </c>
      <c r="CS31" s="93">
        <f t="shared" si="310"/>
        <v>1.0175924876768664E-3</v>
      </c>
      <c r="CT31" s="93">
        <f t="shared" si="310"/>
        <v>1.8000316152861611E-3</v>
      </c>
      <c r="CU31" s="93">
        <f t="shared" si="20"/>
        <v>2.8501039697377329E-3</v>
      </c>
      <c r="CW31" s="22">
        <v>27</v>
      </c>
      <c r="CX31" s="93">
        <f t="shared" ref="CX31:DD31" si="311">CX107/CX$111</f>
        <v>1.5388764402287927E-3</v>
      </c>
      <c r="CY31" s="93">
        <f t="shared" si="311"/>
        <v>3.3093207951048059E-3</v>
      </c>
      <c r="CZ31" s="93">
        <f t="shared" si="311"/>
        <v>2.6259485166498105E-3</v>
      </c>
      <c r="DA31" s="93">
        <f t="shared" si="311"/>
        <v>0</v>
      </c>
      <c r="DB31" s="93">
        <f t="shared" si="311"/>
        <v>3.2191214956754275E-3</v>
      </c>
      <c r="DC31" s="93">
        <f t="shared" si="311"/>
        <v>1.2980686021243451E-3</v>
      </c>
      <c r="DD31" s="93">
        <f t="shared" si="311"/>
        <v>1.7978512367230212E-3</v>
      </c>
      <c r="DE31" s="93">
        <f t="shared" si="22"/>
        <v>2.2877454212540827E-3</v>
      </c>
      <c r="DG31" s="22">
        <v>27</v>
      </c>
      <c r="DH31" s="93">
        <f t="shared" ref="DH31:DN31" si="312">DH107/DH$111</f>
        <v>2.0539427975676066E-3</v>
      </c>
      <c r="DI31" s="93">
        <f t="shared" si="312"/>
        <v>3.855235297373211E-3</v>
      </c>
      <c r="DJ31" s="93">
        <f t="shared" si="312"/>
        <v>3.7076405389578934E-3</v>
      </c>
      <c r="DK31" s="93">
        <f t="shared" si="312"/>
        <v>4.970203504197345E-4</v>
      </c>
      <c r="DL31" s="93">
        <f t="shared" si="312"/>
        <v>3.7108237566057171E-3</v>
      </c>
      <c r="DM31" s="93">
        <f t="shared" si="312"/>
        <v>1.4352132397649747E-3</v>
      </c>
      <c r="DN31" s="93">
        <f t="shared" si="312"/>
        <v>2.1098577575055346E-3</v>
      </c>
      <c r="DO31" s="93">
        <f t="shared" si="186"/>
        <v>3.4397574207125046E-3</v>
      </c>
    </row>
    <row r="32" spans="1:119" ht="13">
      <c r="A32" s="22">
        <v>28</v>
      </c>
      <c r="B32" s="93">
        <f t="shared" ref="B32:H32" si="313">B108/B$111</f>
        <v>0</v>
      </c>
      <c r="C32" s="93">
        <f t="shared" si="313"/>
        <v>0</v>
      </c>
      <c r="D32" s="93">
        <f t="shared" si="313"/>
        <v>0</v>
      </c>
      <c r="E32" s="93">
        <f t="shared" si="313"/>
        <v>0</v>
      </c>
      <c r="F32" s="93">
        <f t="shared" si="313"/>
        <v>0</v>
      </c>
      <c r="G32" s="93">
        <f t="shared" si="313"/>
        <v>0</v>
      </c>
      <c r="H32" s="93">
        <f t="shared" si="313"/>
        <v>0</v>
      </c>
      <c r="I32" s="93">
        <f t="shared" si="1"/>
        <v>0</v>
      </c>
      <c r="K32" s="22">
        <v>28</v>
      </c>
      <c r="L32" s="93">
        <f t="shared" ref="L32:R32" si="314">L108/L$111</f>
        <v>1.9512367351728341E-3</v>
      </c>
      <c r="M32" s="93">
        <f t="shared" si="314"/>
        <v>1.0043451306740675E-3</v>
      </c>
      <c r="N32" s="93">
        <f t="shared" si="314"/>
        <v>9.772742525912489E-4</v>
      </c>
      <c r="O32" s="93">
        <f t="shared" si="314"/>
        <v>1.6317198998233189E-2</v>
      </c>
      <c r="P32" s="93">
        <f t="shared" si="314"/>
        <v>9.7160005959108574E-4</v>
      </c>
      <c r="Q32" s="93">
        <f t="shared" si="314"/>
        <v>3.3377993647990147E-4</v>
      </c>
      <c r="R32" s="93">
        <f t="shared" si="314"/>
        <v>2.0283379120004537E-3</v>
      </c>
      <c r="S32" s="93">
        <f t="shared" si="4"/>
        <v>6.1691832434036494E-4</v>
      </c>
      <c r="U32" s="22">
        <v>28</v>
      </c>
      <c r="V32" s="93">
        <f t="shared" ref="V32:AB32" si="315">V108/V$111</f>
        <v>1.509568904755138E-3</v>
      </c>
      <c r="W32" s="93">
        <f t="shared" si="315"/>
        <v>1.0570194280076731E-3</v>
      </c>
      <c r="X32" s="93">
        <f t="shared" si="315"/>
        <v>2.85268863921376E-3</v>
      </c>
      <c r="Y32" s="93">
        <f t="shared" si="315"/>
        <v>3.86738966927982E-2</v>
      </c>
      <c r="Z32" s="93">
        <f t="shared" si="315"/>
        <v>2.5489634038926151E-3</v>
      </c>
      <c r="AA32" s="93">
        <f t="shared" si="315"/>
        <v>7.3341742895873256E-4</v>
      </c>
      <c r="AB32" s="93">
        <f t="shared" si="315"/>
        <v>4.6019296461948444E-4</v>
      </c>
      <c r="AC32" s="93">
        <f t="shared" si="6"/>
        <v>3.8468412211274949E-3</v>
      </c>
      <c r="AE32" s="22">
        <v>28</v>
      </c>
      <c r="AF32" s="93">
        <f t="shared" ref="AF32:AL32" si="316">AF108/AF$111</f>
        <v>1.4970466724284655E-3</v>
      </c>
      <c r="AG32" s="93">
        <f t="shared" si="316"/>
        <v>1.590157217146979E-3</v>
      </c>
      <c r="AH32" s="93">
        <f t="shared" si="316"/>
        <v>3.8098714823154196E-3</v>
      </c>
      <c r="AI32" s="93">
        <f t="shared" si="316"/>
        <v>3.1451408494486705E-3</v>
      </c>
      <c r="AJ32" s="93">
        <f t="shared" si="316"/>
        <v>5.1739354687292151E-4</v>
      </c>
      <c r="AK32" s="93">
        <f t="shared" si="316"/>
        <v>1.3506411987533663E-3</v>
      </c>
      <c r="AL32" s="93">
        <f t="shared" si="316"/>
        <v>7.3541778655735433E-4</v>
      </c>
      <c r="AM32" s="93">
        <f t="shared" si="8"/>
        <v>7.2363288219833635E-3</v>
      </c>
      <c r="AO32" s="22">
        <v>28</v>
      </c>
      <c r="AP32" s="93">
        <f t="shared" ref="AP32:AV32" si="317">AP108/AP$111</f>
        <v>1.4884610601212053E-3</v>
      </c>
      <c r="AQ32" s="93">
        <f t="shared" si="317"/>
        <v>1.5795823950223659E-3</v>
      </c>
      <c r="AR32" s="93">
        <f t="shared" si="317"/>
        <v>3.5326928376780854E-3</v>
      </c>
      <c r="AS32" s="93">
        <f t="shared" si="317"/>
        <v>0</v>
      </c>
      <c r="AT32" s="93">
        <f t="shared" si="317"/>
        <v>5.1506053203604631E-4</v>
      </c>
      <c r="AU32" s="93">
        <f t="shared" si="317"/>
        <v>1.486520518499934E-3</v>
      </c>
      <c r="AV32" s="93">
        <f t="shared" si="317"/>
        <v>7.3884961078786676E-4</v>
      </c>
      <c r="AW32" s="93">
        <f t="shared" si="10"/>
        <v>6.6168227308742817E-3</v>
      </c>
      <c r="AY32" s="22">
        <v>28</v>
      </c>
      <c r="AZ32" s="93">
        <f t="shared" ref="AZ32:BF32" si="318">AZ108/AZ$111</f>
        <v>1.4757583714664721E-3</v>
      </c>
      <c r="BA32" s="93">
        <f t="shared" si="318"/>
        <v>1.5704068862003964E-3</v>
      </c>
      <c r="BB32" s="93">
        <f t="shared" si="318"/>
        <v>3.8427780764795148E-3</v>
      </c>
      <c r="BC32" s="93">
        <f t="shared" si="318"/>
        <v>0</v>
      </c>
      <c r="BD32" s="93">
        <f t="shared" si="318"/>
        <v>5.1478688457197387E-4</v>
      </c>
      <c r="BE32" s="93">
        <f t="shared" si="318"/>
        <v>1.4978712244297938E-3</v>
      </c>
      <c r="BF32" s="93">
        <f t="shared" si="318"/>
        <v>7.3874735392623781E-4</v>
      </c>
      <c r="BG32" s="93">
        <f t="shared" si="12"/>
        <v>5.2954237370892599E-3</v>
      </c>
      <c r="BI32" s="22">
        <v>28</v>
      </c>
      <c r="BJ32" s="93">
        <f t="shared" ref="BJ32:BP32" si="319">BJ108/BJ$111</f>
        <v>1.4718785551794315E-3</v>
      </c>
      <c r="BK32" s="93">
        <f t="shared" si="319"/>
        <v>1.0446998810000466E-3</v>
      </c>
      <c r="BL32" s="93">
        <f t="shared" si="319"/>
        <v>2.8760449382434113E-3</v>
      </c>
      <c r="BM32" s="93">
        <f t="shared" si="319"/>
        <v>0</v>
      </c>
      <c r="BN32" s="93">
        <f t="shared" si="319"/>
        <v>5.1360457479342799E-4</v>
      </c>
      <c r="BO32" s="93">
        <f t="shared" si="319"/>
        <v>1.4819845918159183E-3</v>
      </c>
      <c r="BP32" s="93">
        <f t="shared" si="319"/>
        <v>9.9656861613264358E-4</v>
      </c>
      <c r="BQ32" s="93">
        <f t="shared" si="14"/>
        <v>9.2259809056885276E-3</v>
      </c>
      <c r="BS32" s="22">
        <v>28</v>
      </c>
      <c r="BT32" s="93">
        <f t="shared" ref="BT32:BZ32" si="320">BT108/BT$111</f>
        <v>1.5144489227451048E-3</v>
      </c>
      <c r="BU32" s="93">
        <f t="shared" si="320"/>
        <v>2.2034597621656774E-3</v>
      </c>
      <c r="BV32" s="93">
        <f t="shared" si="320"/>
        <v>2.2925164437416923E-3</v>
      </c>
      <c r="BW32" s="93">
        <f t="shared" si="320"/>
        <v>4.7281252492708398E-4</v>
      </c>
      <c r="BX32" s="93">
        <f t="shared" si="320"/>
        <v>2.199007394762139E-3</v>
      </c>
      <c r="BY32" s="93">
        <f t="shared" si="320"/>
        <v>7.7434086962113226E-4</v>
      </c>
      <c r="BZ32" s="93">
        <f t="shared" si="320"/>
        <v>1.1393595062434861E-3</v>
      </c>
      <c r="CA32" s="93">
        <f t="shared" si="16"/>
        <v>3.1339131827402651E-3</v>
      </c>
      <c r="CC32" s="22">
        <v>28</v>
      </c>
      <c r="CD32" s="93">
        <f t="shared" ref="CD32:CJ32" si="321">CD108/CD$111</f>
        <v>2.4007508638997851E-3</v>
      </c>
      <c r="CE32" s="93">
        <f t="shared" si="321"/>
        <v>4.8875575205740637E-4</v>
      </c>
      <c r="CF32" s="93">
        <f t="shared" si="321"/>
        <v>3.6935120716286208E-4</v>
      </c>
      <c r="CG32" s="93">
        <f t="shared" si="321"/>
        <v>6.2681047539632695E-3</v>
      </c>
      <c r="CH32" s="93">
        <f t="shared" si="321"/>
        <v>4.7809692302724704E-4</v>
      </c>
      <c r="CI32" s="93">
        <f t="shared" si="321"/>
        <v>4.4164198216940602E-4</v>
      </c>
      <c r="CJ32" s="93">
        <f t="shared" si="321"/>
        <v>1.2836469644659403E-3</v>
      </c>
      <c r="CK32" s="93">
        <f t="shared" si="18"/>
        <v>6.0796544146690071E-4</v>
      </c>
      <c r="CM32" s="22">
        <v>28</v>
      </c>
      <c r="CN32" s="93">
        <f t="shared" ref="CN32:CT32" si="322">CN108/CN$111</f>
        <v>1.515052559180985E-3</v>
      </c>
      <c r="CO32" s="93">
        <f t="shared" si="322"/>
        <v>2.2027607422391471E-3</v>
      </c>
      <c r="CP32" s="93">
        <f t="shared" si="322"/>
        <v>2.2241339253757518E-3</v>
      </c>
      <c r="CQ32" s="93">
        <f t="shared" si="322"/>
        <v>0</v>
      </c>
      <c r="CR32" s="93">
        <f t="shared" si="322"/>
        <v>2.169729043129202E-3</v>
      </c>
      <c r="CS32" s="93">
        <f t="shared" si="322"/>
        <v>6.4279054393106031E-4</v>
      </c>
      <c r="CT32" s="93">
        <f t="shared" si="322"/>
        <v>1.1371304538493315E-3</v>
      </c>
      <c r="CU32" s="93">
        <f t="shared" si="20"/>
        <v>2.5074135277343293E-3</v>
      </c>
      <c r="CW32" s="22">
        <v>28</v>
      </c>
      <c r="CX32" s="93">
        <f t="shared" ref="CX32:DD32" si="323">CX108/CX$111</f>
        <v>1.5141641636532911E-3</v>
      </c>
      <c r="CY32" s="93">
        <f t="shared" si="323"/>
        <v>2.2062138634032038E-3</v>
      </c>
      <c r="CZ32" s="93">
        <f t="shared" si="323"/>
        <v>2.1980004727907851E-3</v>
      </c>
      <c r="DA32" s="93">
        <f t="shared" si="323"/>
        <v>0</v>
      </c>
      <c r="DB32" s="93">
        <f t="shared" si="323"/>
        <v>2.6826012463961892E-3</v>
      </c>
      <c r="DC32" s="93">
        <f t="shared" si="323"/>
        <v>7.6529699664869798E-4</v>
      </c>
      <c r="DD32" s="93">
        <f t="shared" si="323"/>
        <v>1.4196913094519609E-3</v>
      </c>
      <c r="DE32" s="93">
        <f t="shared" si="22"/>
        <v>2.5158397194333833E-3</v>
      </c>
      <c r="DG32" s="22">
        <v>28</v>
      </c>
      <c r="DH32" s="93">
        <f t="shared" ref="DH32:DN32" si="324">DH108/DH$111</f>
        <v>1.5157194383690785E-3</v>
      </c>
      <c r="DI32" s="93">
        <f t="shared" si="324"/>
        <v>3.3044873977484666E-3</v>
      </c>
      <c r="DJ32" s="93">
        <f t="shared" si="324"/>
        <v>2.1906425603315273E-3</v>
      </c>
      <c r="DK32" s="93">
        <f t="shared" si="324"/>
        <v>0</v>
      </c>
      <c r="DL32" s="93">
        <f t="shared" si="324"/>
        <v>2.6505883975755126E-3</v>
      </c>
      <c r="DM32" s="93">
        <f t="shared" si="324"/>
        <v>8.8846043972738817E-4</v>
      </c>
      <c r="DN32" s="93">
        <f t="shared" si="324"/>
        <v>1.7136724076542323E-3</v>
      </c>
      <c r="DO32" s="93">
        <f t="shared" si="186"/>
        <v>2.5218069178053948E-3</v>
      </c>
    </row>
    <row r="33" spans="1:132" ht="13">
      <c r="A33" s="22">
        <v>29</v>
      </c>
      <c r="B33" s="93">
        <f t="shared" ref="B33:H33" si="325">B109/B$111</f>
        <v>0</v>
      </c>
      <c r="C33" s="93">
        <f t="shared" si="325"/>
        <v>0</v>
      </c>
      <c r="D33" s="93">
        <f t="shared" si="325"/>
        <v>0</v>
      </c>
      <c r="E33" s="93">
        <f t="shared" si="325"/>
        <v>0</v>
      </c>
      <c r="F33" s="93">
        <f t="shared" si="325"/>
        <v>0</v>
      </c>
      <c r="G33" s="93">
        <f t="shared" si="325"/>
        <v>0</v>
      </c>
      <c r="H33" s="93">
        <f t="shared" si="325"/>
        <v>0</v>
      </c>
      <c r="I33" s="93">
        <f t="shared" si="1"/>
        <v>0</v>
      </c>
      <c r="K33" s="22">
        <v>29</v>
      </c>
      <c r="L33" s="93">
        <f t="shared" ref="L33:R33" si="326">L109/L$111</f>
        <v>1.4491489430195261E-3</v>
      </c>
      <c r="M33" s="93">
        <f t="shared" si="326"/>
        <v>1.0043451306740675E-3</v>
      </c>
      <c r="N33" s="93">
        <f t="shared" si="326"/>
        <v>6.2514153796278766E-4</v>
      </c>
      <c r="O33" s="93">
        <f t="shared" si="326"/>
        <v>5.3859975641971283E-3</v>
      </c>
      <c r="P33" s="93">
        <f t="shared" si="326"/>
        <v>4.8580002979554287E-4</v>
      </c>
      <c r="Q33" s="93">
        <f t="shared" si="326"/>
        <v>2.6965739261683479E-4</v>
      </c>
      <c r="R33" s="93">
        <f t="shared" si="326"/>
        <v>1.131503301582316E-3</v>
      </c>
      <c r="S33" s="93">
        <f t="shared" si="4"/>
        <v>5.4998776849304518E-4</v>
      </c>
      <c r="U33" s="22">
        <v>29</v>
      </c>
      <c r="V33" s="93">
        <f t="shared" ref="V33:AB33" si="327">V109/V$111</f>
        <v>1.4948400969209115E-3</v>
      </c>
      <c r="W33" s="93">
        <f t="shared" si="327"/>
        <v>1.0570194280076731E-3</v>
      </c>
      <c r="X33" s="93">
        <f t="shared" si="327"/>
        <v>2.9828530235238848E-3</v>
      </c>
      <c r="Y33" s="93">
        <f t="shared" si="327"/>
        <v>2.9543058192850233E-2</v>
      </c>
      <c r="Z33" s="93">
        <f t="shared" si="327"/>
        <v>1.019585361557046E-3</v>
      </c>
      <c r="AA33" s="93">
        <f t="shared" si="327"/>
        <v>4.9376702526042753E-4</v>
      </c>
      <c r="AB33" s="93">
        <f t="shared" si="327"/>
        <v>6.4179377576977425E-4</v>
      </c>
      <c r="AC33" s="93">
        <f t="shared" si="6"/>
        <v>3.4294906399760208E-3</v>
      </c>
      <c r="AE33" s="22">
        <v>29</v>
      </c>
      <c r="AF33" s="93">
        <f t="shared" ref="AF33:AL33" si="328">AF109/AF$111</f>
        <v>1.4824400435507704E-3</v>
      </c>
      <c r="AG33" s="93">
        <f t="shared" si="328"/>
        <v>1.590157217146979E-3</v>
      </c>
      <c r="AH33" s="93">
        <f t="shared" si="328"/>
        <v>3.0463671169839359E-3</v>
      </c>
      <c r="AI33" s="93">
        <f t="shared" si="328"/>
        <v>1.779687901023592E-3</v>
      </c>
      <c r="AJ33" s="93">
        <f t="shared" si="328"/>
        <v>1.034787093745843E-3</v>
      </c>
      <c r="AK33" s="93">
        <f t="shared" si="328"/>
        <v>7.6381843528527309E-4</v>
      </c>
      <c r="AL33" s="93">
        <f t="shared" si="328"/>
        <v>6.83751664033893E-4</v>
      </c>
      <c r="AM33" s="93">
        <f t="shared" si="8"/>
        <v>4.6918158252177425E-3</v>
      </c>
      <c r="AO33" s="22">
        <v>29</v>
      </c>
      <c r="AP33" s="93">
        <f t="shared" ref="AP33:AV33" si="329">AP109/AP$111</f>
        <v>1.4739382007444681E-3</v>
      </c>
      <c r="AQ33" s="93">
        <f t="shared" si="329"/>
        <v>1.0530549300149105E-3</v>
      </c>
      <c r="AR33" s="93">
        <f t="shared" si="329"/>
        <v>2.6481895481238957E-3</v>
      </c>
      <c r="AS33" s="93">
        <f t="shared" si="329"/>
        <v>2.1991966274047168E-3</v>
      </c>
      <c r="AT33" s="93">
        <f t="shared" si="329"/>
        <v>0</v>
      </c>
      <c r="AU33" s="93">
        <f t="shared" si="329"/>
        <v>9.8259112163378995E-4</v>
      </c>
      <c r="AV33" s="93">
        <f t="shared" si="329"/>
        <v>6.8694238850531121E-4</v>
      </c>
      <c r="AW33" s="93">
        <f t="shared" si="10"/>
        <v>5.8989519757883012E-3</v>
      </c>
      <c r="AY33" s="22">
        <v>29</v>
      </c>
      <c r="AZ33" s="93">
        <f t="shared" ref="AZ33:BF33" si="330">AZ109/AZ$111</f>
        <v>9.742396345013125E-4</v>
      </c>
      <c r="BA33" s="93">
        <f t="shared" si="330"/>
        <v>1.5704068862003964E-3</v>
      </c>
      <c r="BB33" s="93">
        <f t="shared" si="330"/>
        <v>2.5605659806796238E-3</v>
      </c>
      <c r="BC33" s="93">
        <f t="shared" si="330"/>
        <v>0</v>
      </c>
      <c r="BD33" s="93">
        <f t="shared" si="330"/>
        <v>5.1478688457197387E-4</v>
      </c>
      <c r="BE33" s="93">
        <f t="shared" si="330"/>
        <v>1.1001043848210762E-3</v>
      </c>
      <c r="BF33" s="93">
        <f t="shared" si="330"/>
        <v>6.8684731560855012E-4</v>
      </c>
      <c r="BG33" s="93">
        <f t="shared" si="12"/>
        <v>5.3110281226263099E-3</v>
      </c>
      <c r="BI33" s="22">
        <v>29</v>
      </c>
      <c r="BJ33" s="93">
        <f t="shared" ref="BJ33:BP33" si="331">BJ109/BJ$111</f>
        <v>9.7167832712572724E-4</v>
      </c>
      <c r="BK33" s="93">
        <f t="shared" si="331"/>
        <v>1.0446998810000466E-3</v>
      </c>
      <c r="BL33" s="93">
        <f t="shared" si="331"/>
        <v>2.6282067571050524E-3</v>
      </c>
      <c r="BM33" s="93">
        <f t="shared" si="331"/>
        <v>0</v>
      </c>
      <c r="BN33" s="93">
        <f t="shared" si="331"/>
        <v>5.1360457479342799E-4</v>
      </c>
      <c r="BO33" s="93">
        <f t="shared" si="331"/>
        <v>1.0884365231828245E-3</v>
      </c>
      <c r="BP33" s="93">
        <f t="shared" si="331"/>
        <v>6.9491668075617079E-4</v>
      </c>
      <c r="BQ33" s="93">
        <f t="shared" si="14"/>
        <v>4.7000217049149445E-3</v>
      </c>
      <c r="BS33" s="22">
        <v>29</v>
      </c>
      <c r="BT33" s="93">
        <f t="shared" ref="BT33:BZ33" si="332">BT109/BT$111</f>
        <v>9.9978166717085604E-4</v>
      </c>
      <c r="BU33" s="93">
        <f t="shared" si="332"/>
        <v>1.6525948216242581E-3</v>
      </c>
      <c r="BV33" s="93">
        <f t="shared" si="332"/>
        <v>2.1997109587902214E-3</v>
      </c>
      <c r="BW33" s="93">
        <f t="shared" si="332"/>
        <v>0</v>
      </c>
      <c r="BX33" s="93">
        <f t="shared" si="332"/>
        <v>1.6492555460716047E-3</v>
      </c>
      <c r="BY33" s="93">
        <f t="shared" si="332"/>
        <v>7.2984573543953416E-4</v>
      </c>
      <c r="BZ33" s="93">
        <f t="shared" si="332"/>
        <v>1.0593148174640483E-3</v>
      </c>
      <c r="CA33" s="93">
        <f t="shared" si="16"/>
        <v>2.7939094204556432E-3</v>
      </c>
      <c r="CC33" s="22">
        <v>29</v>
      </c>
      <c r="CD33" s="93">
        <f t="shared" ref="CD33:CJ33" si="333">CD109/CD$111</f>
        <v>1.4263960960392333E-3</v>
      </c>
      <c r="CE33" s="93">
        <f t="shared" si="333"/>
        <v>0</v>
      </c>
      <c r="CF33" s="93">
        <f t="shared" si="333"/>
        <v>0</v>
      </c>
      <c r="CG33" s="93">
        <f t="shared" si="333"/>
        <v>5.5862523794501804E-3</v>
      </c>
      <c r="CH33" s="93">
        <f t="shared" si="333"/>
        <v>0</v>
      </c>
      <c r="CI33" s="93">
        <f t="shared" si="333"/>
        <v>1.783990173853721E-4</v>
      </c>
      <c r="CJ33" s="93">
        <f t="shared" si="333"/>
        <v>7.9564365909099636E-4</v>
      </c>
      <c r="CK33" s="93">
        <f t="shared" si="18"/>
        <v>5.4200619965502899E-4</v>
      </c>
      <c r="CM33" s="22">
        <v>29</v>
      </c>
      <c r="CN33" s="93">
        <f t="shared" ref="CN33:CT33" si="334">CN109/CN$111</f>
        <v>1.0001801650225601E-3</v>
      </c>
      <c r="CO33" s="93">
        <f t="shared" si="334"/>
        <v>1.6520705566793604E-3</v>
      </c>
      <c r="CP33" s="93">
        <f t="shared" si="334"/>
        <v>1.6005725224420917E-3</v>
      </c>
      <c r="CQ33" s="93">
        <f t="shared" si="334"/>
        <v>4.7529905225437112E-4</v>
      </c>
      <c r="CR33" s="93">
        <f t="shared" si="334"/>
        <v>1.6272967823469018E-3</v>
      </c>
      <c r="CS33" s="93">
        <f t="shared" si="334"/>
        <v>5.1930389796105668E-4</v>
      </c>
      <c r="CT33" s="93">
        <f t="shared" si="334"/>
        <v>7.9293177387251585E-4</v>
      </c>
      <c r="CU33" s="93">
        <f t="shared" si="20"/>
        <v>2.2353798167405918E-3</v>
      </c>
      <c r="CW33" s="22">
        <v>29</v>
      </c>
      <c r="CX33" s="93">
        <f t="shared" ref="CX33:DD33" si="335">CX109/CX$111</f>
        <v>9.9959368003224775E-4</v>
      </c>
      <c r="CY33" s="93">
        <f t="shared" si="335"/>
        <v>1.654660397552403E-3</v>
      </c>
      <c r="CZ33" s="93">
        <f t="shared" si="335"/>
        <v>1.5817658824071514E-3</v>
      </c>
      <c r="DA33" s="93">
        <f t="shared" si="335"/>
        <v>0</v>
      </c>
      <c r="DB33" s="93">
        <f t="shared" si="335"/>
        <v>1.6095607478377137E-3</v>
      </c>
      <c r="DC33" s="93">
        <f t="shared" si="335"/>
        <v>4.1218373772486844E-4</v>
      </c>
      <c r="DD33" s="93">
        <f t="shared" si="335"/>
        <v>1.0559617273292912E-3</v>
      </c>
      <c r="DE33" s="93">
        <f t="shared" si="22"/>
        <v>1.6821688770431958E-3</v>
      </c>
      <c r="DG33" s="22">
        <v>29</v>
      </c>
      <c r="DH33" s="93">
        <f t="shared" ref="DH33:DN33" si="336">DH109/DH$111</f>
        <v>1.0006204133376139E-3</v>
      </c>
      <c r="DI33" s="93">
        <f t="shared" si="336"/>
        <v>2.2029915984989774E-3</v>
      </c>
      <c r="DJ33" s="93">
        <f t="shared" si="336"/>
        <v>1.4013074177092596E-3</v>
      </c>
      <c r="DK33" s="93">
        <f t="shared" si="336"/>
        <v>0</v>
      </c>
      <c r="DL33" s="93">
        <f t="shared" si="336"/>
        <v>2.1204707180604099E-3</v>
      </c>
      <c r="DM33" s="93">
        <f t="shared" si="336"/>
        <v>6.1523836371287085E-4</v>
      </c>
      <c r="DN33" s="93">
        <f t="shared" si="336"/>
        <v>1.327733230643912E-3</v>
      </c>
      <c r="DO33" s="93">
        <f t="shared" si="186"/>
        <v>2.2482116425656712E-3</v>
      </c>
    </row>
    <row r="34" spans="1:132" ht="13">
      <c r="A34" s="22">
        <v>30</v>
      </c>
      <c r="B34" s="94">
        <f t="shared" ref="B34:H34" si="337">B110/B$111</f>
        <v>0</v>
      </c>
      <c r="C34" s="94">
        <f t="shared" si="337"/>
        <v>0</v>
      </c>
      <c r="D34" s="94">
        <f t="shared" si="337"/>
        <v>0</v>
      </c>
      <c r="E34" s="94">
        <f t="shared" si="337"/>
        <v>0</v>
      </c>
      <c r="F34" s="94">
        <f t="shared" si="337"/>
        <v>0</v>
      </c>
      <c r="G34" s="94">
        <f t="shared" si="337"/>
        <v>0</v>
      </c>
      <c r="H34" s="94">
        <f t="shared" si="337"/>
        <v>0</v>
      </c>
      <c r="I34" s="94">
        <f t="shared" si="1"/>
        <v>0</v>
      </c>
      <c r="K34" s="22">
        <v>30</v>
      </c>
      <c r="L34" s="94">
        <f t="shared" ref="L34:R34" si="338">L110/L$111</f>
        <v>4.8304964767317544E-4</v>
      </c>
      <c r="M34" s="94">
        <f t="shared" si="338"/>
        <v>5.0217256533703375E-4</v>
      </c>
      <c r="N34" s="94">
        <f t="shared" si="338"/>
        <v>1.3297209509153217E-4</v>
      </c>
      <c r="O34" s="94">
        <f t="shared" si="338"/>
        <v>2.3937766951987239E-3</v>
      </c>
      <c r="P34" s="94">
        <f t="shared" si="338"/>
        <v>4.8580002979554287E-4</v>
      </c>
      <c r="Q34" s="94">
        <f t="shared" si="338"/>
        <v>3.7126742461738124E-5</v>
      </c>
      <c r="R34" s="94">
        <f t="shared" si="338"/>
        <v>1.7403078647059201E-4</v>
      </c>
      <c r="S34" s="94">
        <f t="shared" si="4"/>
        <v>0</v>
      </c>
      <c r="U34" s="22">
        <v>30</v>
      </c>
      <c r="V34" s="94">
        <f t="shared" ref="V34:AB34" si="339">V110/V$111</f>
        <v>9.9656006461394122E-4</v>
      </c>
      <c r="W34" s="94">
        <f t="shared" si="339"/>
        <v>0</v>
      </c>
      <c r="X34" s="94">
        <f t="shared" si="339"/>
        <v>2.9857612325165958E-4</v>
      </c>
      <c r="Y34" s="94">
        <f t="shared" si="339"/>
        <v>1.0941873404759345E-2</v>
      </c>
      <c r="Z34" s="94">
        <f t="shared" si="339"/>
        <v>0</v>
      </c>
      <c r="AA34" s="94">
        <f t="shared" si="339"/>
        <v>4.0789449912817924E-5</v>
      </c>
      <c r="AB34" s="94">
        <f t="shared" si="339"/>
        <v>0</v>
      </c>
      <c r="AC34" s="94">
        <f t="shared" si="6"/>
        <v>1.1532397678546981E-3</v>
      </c>
      <c r="AE34" s="22">
        <v>30</v>
      </c>
      <c r="AF34" s="94">
        <f t="shared" ref="AF34:AL34" si="340">AF110/AF$111</f>
        <v>1.4824400435507704E-3</v>
      </c>
      <c r="AG34" s="94">
        <f t="shared" si="340"/>
        <v>1.0601048114313194E-3</v>
      </c>
      <c r="AH34" s="94">
        <f t="shared" si="340"/>
        <v>2.2107695067354986E-3</v>
      </c>
      <c r="AI34" s="94">
        <f t="shared" si="340"/>
        <v>8.0085955546061634E-3</v>
      </c>
      <c r="AJ34" s="94">
        <f t="shared" si="340"/>
        <v>1.034787093745843E-3</v>
      </c>
      <c r="AK34" s="94">
        <f t="shared" si="340"/>
        <v>7.2112051033143803E-4</v>
      </c>
      <c r="AL34" s="94">
        <f t="shared" si="340"/>
        <v>6.3098626230780476E-4</v>
      </c>
      <c r="AM34" s="94">
        <f t="shared" si="8"/>
        <v>7.0997565600821235E-3</v>
      </c>
      <c r="AO34" s="22">
        <v>30</v>
      </c>
      <c r="AP34" s="94">
        <f t="shared" ref="AP34:AV34" si="341">AP110/AP$111</f>
        <v>1.4739382007444681E-3</v>
      </c>
      <c r="AQ34" s="94">
        <f t="shared" si="341"/>
        <v>1.0530549300149105E-3</v>
      </c>
      <c r="AR34" s="94">
        <f t="shared" si="341"/>
        <v>2.6286817061487661E-3</v>
      </c>
      <c r="AS34" s="94">
        <f t="shared" si="341"/>
        <v>2.1991966274047168E-3</v>
      </c>
      <c r="AT34" s="94">
        <f t="shared" si="341"/>
        <v>1.0301210640720926E-3</v>
      </c>
      <c r="AU34" s="94">
        <f t="shared" si="341"/>
        <v>7.6661094755486512E-4</v>
      </c>
      <c r="AV34" s="94">
        <f t="shared" si="341"/>
        <v>6.3393075723802022E-4</v>
      </c>
      <c r="AW34" s="94">
        <f t="shared" si="10"/>
        <v>1.0711705117479216E-2</v>
      </c>
      <c r="AY34" s="22">
        <v>30</v>
      </c>
      <c r="AZ34" s="94">
        <f t="shared" ref="AZ34:BF34" si="342">AZ110/AZ$111</f>
        <v>1.4613594517519685E-3</v>
      </c>
      <c r="BA34" s="94">
        <f t="shared" si="342"/>
        <v>1.0469379241335975E-3</v>
      </c>
      <c r="BB34" s="94">
        <f t="shared" si="342"/>
        <v>2.1059829962643095E-3</v>
      </c>
      <c r="BC34" s="94">
        <f t="shared" si="342"/>
        <v>2.644331701456751E-3</v>
      </c>
      <c r="BD34" s="94">
        <f t="shared" si="342"/>
        <v>0</v>
      </c>
      <c r="BE34" s="94">
        <f t="shared" si="342"/>
        <v>8.1790369480175653E-4</v>
      </c>
      <c r="BF34" s="94">
        <f t="shared" si="342"/>
        <v>6.3384302115644328E-4</v>
      </c>
      <c r="BG34" s="94">
        <f t="shared" si="12"/>
        <v>1.2501629651554075E-2</v>
      </c>
      <c r="BI34" s="22">
        <v>30</v>
      </c>
      <c r="BJ34" s="94">
        <f t="shared" ref="BJ34:BP34" si="343">BJ110/BJ$111</f>
        <v>1.4575174906885906E-3</v>
      </c>
      <c r="BK34" s="94">
        <f t="shared" si="343"/>
        <v>1.0446998810000466E-3</v>
      </c>
      <c r="BL34" s="94">
        <f t="shared" si="343"/>
        <v>1.6072355548456653E-3</v>
      </c>
      <c r="BM34" s="94">
        <f t="shared" si="343"/>
        <v>0</v>
      </c>
      <c r="BN34" s="94">
        <f t="shared" si="343"/>
        <v>5.1360457479342799E-4</v>
      </c>
      <c r="BO34" s="94">
        <f t="shared" si="343"/>
        <v>7.6427173258272231E-4</v>
      </c>
      <c r="BP34" s="94">
        <f t="shared" si="343"/>
        <v>6.4128967002257558E-4</v>
      </c>
      <c r="BQ34" s="94">
        <f t="shared" si="14"/>
        <v>1.1260941966581116E-2</v>
      </c>
      <c r="BS34" s="22">
        <v>30</v>
      </c>
      <c r="BT34" s="94">
        <f t="shared" ref="BT34:BZ34" si="344">BT110/BT$111</f>
        <v>1.4996725007562843E-2</v>
      </c>
      <c r="BU34" s="94">
        <f t="shared" si="344"/>
        <v>1.2669893632452644E-2</v>
      </c>
      <c r="BV34" s="94">
        <f t="shared" si="344"/>
        <v>8.3441153726853748E-3</v>
      </c>
      <c r="BW34" s="94">
        <f t="shared" si="344"/>
        <v>1.8727972426063387E-3</v>
      </c>
      <c r="BX34" s="94">
        <f t="shared" si="344"/>
        <v>1.0445285125120159E-2</v>
      </c>
      <c r="BY34" s="94">
        <f t="shared" si="344"/>
        <v>1.5503555373932961E-3</v>
      </c>
      <c r="BZ34" s="94">
        <f t="shared" si="344"/>
        <v>1.4419113990449137E-2</v>
      </c>
      <c r="CA34" s="94">
        <f t="shared" si="16"/>
        <v>6.7644860668364783E-3</v>
      </c>
      <c r="CC34" s="22">
        <v>30</v>
      </c>
      <c r="CD34" s="94">
        <f t="shared" ref="CD34:CJ34" si="345">CD110/CD$111</f>
        <v>9.5093073069282233E-4</v>
      </c>
      <c r="CE34" s="94">
        <f t="shared" si="345"/>
        <v>0</v>
      </c>
      <c r="CF34" s="94">
        <f t="shared" si="345"/>
        <v>0</v>
      </c>
      <c r="CG34" s="94">
        <f t="shared" si="345"/>
        <v>3.7241682529667868E-3</v>
      </c>
      <c r="CH34" s="94">
        <f t="shared" si="345"/>
        <v>0</v>
      </c>
      <c r="CI34" s="94">
        <f t="shared" si="345"/>
        <v>3.6843275329587715E-5</v>
      </c>
      <c r="CJ34" s="94">
        <f t="shared" si="345"/>
        <v>3.6712175266738906E-4</v>
      </c>
      <c r="CK34" s="94">
        <f t="shared" si="18"/>
        <v>0</v>
      </c>
      <c r="CM34" s="22">
        <v>30</v>
      </c>
      <c r="CN34" s="94">
        <f t="shared" ref="CN34:CT34" si="346">CN110/CN$111</f>
        <v>1.5002702475338404E-2</v>
      </c>
      <c r="CO34" s="94">
        <f t="shared" si="346"/>
        <v>1.2665874267875094E-2</v>
      </c>
      <c r="CP34" s="94">
        <f t="shared" si="346"/>
        <v>7.4143156871381384E-3</v>
      </c>
      <c r="CQ34" s="94">
        <f t="shared" si="346"/>
        <v>2.3764952612718554E-3</v>
      </c>
      <c r="CR34" s="94">
        <f t="shared" si="346"/>
        <v>1.1391077476428309E-2</v>
      </c>
      <c r="CS34" s="94">
        <f t="shared" si="346"/>
        <v>1.6730616886484477E-3</v>
      </c>
      <c r="CT34" s="94">
        <f t="shared" si="346"/>
        <v>1.4390904316166461E-2</v>
      </c>
      <c r="CU34" s="94">
        <f t="shared" si="20"/>
        <v>6.7652495790124717E-3</v>
      </c>
      <c r="CW34" s="22">
        <v>30</v>
      </c>
      <c r="CX34" s="94">
        <f t="shared" ref="CX34:DD34" si="347">CX110/CX$111</f>
        <v>1.4993905200483717E-2</v>
      </c>
      <c r="CY34" s="94">
        <f t="shared" si="347"/>
        <v>1.268572971456842E-2</v>
      </c>
      <c r="CZ34" s="94">
        <f t="shared" si="347"/>
        <v>7.1028959053458041E-3</v>
      </c>
      <c r="DA34" s="94">
        <f t="shared" si="347"/>
        <v>5.7744021161083786E-3</v>
      </c>
      <c r="DB34" s="94">
        <f t="shared" si="347"/>
        <v>1.233996573342247E-2</v>
      </c>
      <c r="DC34" s="94">
        <f t="shared" si="347"/>
        <v>1.7024980471244562E-3</v>
      </c>
      <c r="DD34" s="94">
        <f t="shared" si="347"/>
        <v>1.4373472611629329E-2</v>
      </c>
      <c r="DE34" s="94">
        <f t="shared" si="22"/>
        <v>7.3536496336594013E-3</v>
      </c>
      <c r="DG34" s="22">
        <v>30</v>
      </c>
      <c r="DH34" s="94">
        <f t="shared" ref="DH34:DN34" si="348">DH110/DH$111</f>
        <v>1.5009306200064212E-2</v>
      </c>
      <c r="DI34" s="94">
        <f t="shared" si="348"/>
        <v>1.2667201691369119E-2</v>
      </c>
      <c r="DJ34" s="94">
        <f t="shared" si="348"/>
        <v>8.0478401144131236E-3</v>
      </c>
      <c r="DK34" s="94">
        <f t="shared" si="348"/>
        <v>2.4213367045234405E-3</v>
      </c>
      <c r="DL34" s="94">
        <f t="shared" si="348"/>
        <v>1.2192706628847355E-2</v>
      </c>
      <c r="DM34" s="94">
        <f t="shared" si="348"/>
        <v>1.5670745278628558E-3</v>
      </c>
      <c r="DN34" s="94">
        <f t="shared" si="348"/>
        <v>1.4458203726362289E-2</v>
      </c>
      <c r="DO34" s="94">
        <f t="shared" si="186"/>
        <v>7.3710913990403049E-3</v>
      </c>
    </row>
    <row r="35" spans="1:132" ht="13.5" thickBot="1">
      <c r="A35" s="20"/>
      <c r="B35" s="95">
        <f t="shared" ref="B35:H35" si="349">SUM(B4:B34)</f>
        <v>1.0000000000000002</v>
      </c>
      <c r="C35" s="95">
        <f t="shared" si="349"/>
        <v>1</v>
      </c>
      <c r="D35" s="95">
        <f t="shared" si="349"/>
        <v>1</v>
      </c>
      <c r="E35" s="95">
        <f t="shared" si="349"/>
        <v>1.0000000000000002</v>
      </c>
      <c r="F35" s="95">
        <f t="shared" si="349"/>
        <v>0.99999999999999978</v>
      </c>
      <c r="G35" s="95">
        <f t="shared" si="349"/>
        <v>0.99999999999999944</v>
      </c>
      <c r="H35" s="95">
        <f t="shared" si="349"/>
        <v>0.99999999999999978</v>
      </c>
      <c r="I35" s="95">
        <f>SUM(I4:I34)</f>
        <v>1.0000000000000004</v>
      </c>
      <c r="K35" s="20"/>
      <c r="L35" s="95">
        <f t="shared" ref="L35:R35" si="350">SUM(L4:L34)</f>
        <v>1.0000000000000002</v>
      </c>
      <c r="M35" s="95">
        <f t="shared" si="350"/>
        <v>1</v>
      </c>
      <c r="N35" s="95">
        <f t="shared" si="350"/>
        <v>1.0000000000000002</v>
      </c>
      <c r="O35" s="95">
        <f t="shared" si="350"/>
        <v>1</v>
      </c>
      <c r="P35" s="95">
        <f t="shared" si="350"/>
        <v>1</v>
      </c>
      <c r="Q35" s="95">
        <f t="shared" si="350"/>
        <v>1.0000000000000002</v>
      </c>
      <c r="R35" s="95">
        <f t="shared" si="350"/>
        <v>1</v>
      </c>
      <c r="S35" s="95">
        <f>SUM(S4:S34)</f>
        <v>0.99999999999999933</v>
      </c>
      <c r="U35" s="20"/>
      <c r="V35" s="95">
        <f t="shared" ref="V35:AB35" si="351">SUM(V4:V34)</f>
        <v>1.0000000000000002</v>
      </c>
      <c r="W35" s="95">
        <f t="shared" si="351"/>
        <v>1.0000000000000002</v>
      </c>
      <c r="X35" s="95">
        <f t="shared" si="351"/>
        <v>0.99999999999999967</v>
      </c>
      <c r="Y35" s="95">
        <f t="shared" si="351"/>
        <v>1.0000000000000002</v>
      </c>
      <c r="Z35" s="95">
        <f t="shared" si="351"/>
        <v>0.99999999999999967</v>
      </c>
      <c r="AA35" s="95">
        <f t="shared" si="351"/>
        <v>0.99999999999999978</v>
      </c>
      <c r="AB35" s="95">
        <f t="shared" si="351"/>
        <v>0.99999999999999978</v>
      </c>
      <c r="AC35" s="95">
        <f>SUM(AC4:AC34)</f>
        <v>0.99999999999999978</v>
      </c>
      <c r="AE35" s="20"/>
      <c r="AF35" s="95">
        <f t="shared" ref="AF35:AL35" si="352">SUM(AF4:AF34)</f>
        <v>1</v>
      </c>
      <c r="AG35" s="95">
        <f t="shared" si="352"/>
        <v>0.99999999999999989</v>
      </c>
      <c r="AH35" s="95">
        <f t="shared" si="352"/>
        <v>1</v>
      </c>
      <c r="AI35" s="95">
        <f t="shared" si="352"/>
        <v>1.0000000000000004</v>
      </c>
      <c r="AJ35" s="95">
        <f t="shared" si="352"/>
        <v>0.99999999999999978</v>
      </c>
      <c r="AK35" s="95">
        <f t="shared" si="352"/>
        <v>0.99999999999999989</v>
      </c>
      <c r="AL35" s="95">
        <f t="shared" si="352"/>
        <v>1</v>
      </c>
      <c r="AM35" s="95">
        <f>SUM(AM4:AM34)</f>
        <v>0.99999999999999944</v>
      </c>
      <c r="AO35" s="20"/>
      <c r="AP35" s="95">
        <f t="shared" ref="AP35:AV35" si="353">SUM(AP4:AP34)</f>
        <v>1</v>
      </c>
      <c r="AQ35" s="95">
        <f t="shared" si="353"/>
        <v>1.0000000000000002</v>
      </c>
      <c r="AR35" s="95">
        <f t="shared" si="353"/>
        <v>0.99999999999999989</v>
      </c>
      <c r="AS35" s="95">
        <f t="shared" si="353"/>
        <v>1</v>
      </c>
      <c r="AT35" s="95">
        <f t="shared" si="353"/>
        <v>0.99999999999999978</v>
      </c>
      <c r="AU35" s="95">
        <f t="shared" si="353"/>
        <v>0.99999999999999978</v>
      </c>
      <c r="AV35" s="95">
        <f t="shared" si="353"/>
        <v>0.99999999999999967</v>
      </c>
      <c r="AW35" s="95">
        <f>SUM(AW4:AW34)</f>
        <v>1.0000000000000002</v>
      </c>
      <c r="AY35" s="20"/>
      <c r="AZ35" s="95">
        <f t="shared" ref="AZ35:BF35" si="354">SUM(AZ4:AZ34)</f>
        <v>0.99999999999999989</v>
      </c>
      <c r="BA35" s="95">
        <f t="shared" si="354"/>
        <v>1.0000000000000002</v>
      </c>
      <c r="BB35" s="95">
        <f t="shared" si="354"/>
        <v>1.0000000000000002</v>
      </c>
      <c r="BC35" s="95">
        <f t="shared" si="354"/>
        <v>1</v>
      </c>
      <c r="BD35" s="95">
        <f t="shared" si="354"/>
        <v>1</v>
      </c>
      <c r="BE35" s="95">
        <f t="shared" si="354"/>
        <v>0.99999999999999989</v>
      </c>
      <c r="BF35" s="95">
        <f t="shared" si="354"/>
        <v>0.99999999999999956</v>
      </c>
      <c r="BG35" s="95">
        <f>SUM(BG4:BG34)</f>
        <v>1.0000000000000004</v>
      </c>
      <c r="BI35" s="20"/>
      <c r="BJ35" s="95">
        <f t="shared" ref="BJ35:BP35" si="355">SUM(BJ4:BJ34)</f>
        <v>0.99999999999999989</v>
      </c>
      <c r="BK35" s="95">
        <f t="shared" si="355"/>
        <v>1.0000000000000002</v>
      </c>
      <c r="BL35" s="95">
        <f t="shared" si="355"/>
        <v>1.0000000000000007</v>
      </c>
      <c r="BM35" s="95">
        <f t="shared" si="355"/>
        <v>0.99999999999999989</v>
      </c>
      <c r="BN35" s="95">
        <f t="shared" si="355"/>
        <v>1</v>
      </c>
      <c r="BO35" s="95">
        <f t="shared" si="355"/>
        <v>0.99999999999999989</v>
      </c>
      <c r="BP35" s="95">
        <f t="shared" si="355"/>
        <v>1.0000000000000004</v>
      </c>
      <c r="BQ35" s="95">
        <f>SUM(BQ4:BQ34)</f>
        <v>1</v>
      </c>
      <c r="BS35" s="20"/>
      <c r="BT35" s="95">
        <f t="shared" ref="BT35:BZ35" si="356">SUM(BT4:BT34)</f>
        <v>1</v>
      </c>
      <c r="BU35" s="95">
        <f t="shared" si="356"/>
        <v>1.0000000000000004</v>
      </c>
      <c r="BV35" s="95">
        <f t="shared" si="356"/>
        <v>1.0000000000000002</v>
      </c>
      <c r="BW35" s="95">
        <f t="shared" si="356"/>
        <v>1</v>
      </c>
      <c r="BX35" s="95">
        <f t="shared" si="356"/>
        <v>1.0000000000000002</v>
      </c>
      <c r="BY35" s="95">
        <f t="shared" si="356"/>
        <v>1.0000000000000002</v>
      </c>
      <c r="BZ35" s="95">
        <f t="shared" si="356"/>
        <v>1.0000000000000002</v>
      </c>
      <c r="CA35" s="95">
        <f>SUM(CA4:CA34)</f>
        <v>1.0000000000000004</v>
      </c>
      <c r="CC35" s="20"/>
      <c r="CD35" s="95">
        <f t="shared" ref="CD35:CJ35" si="357">SUM(CD4:CD34)</f>
        <v>1</v>
      </c>
      <c r="CE35" s="95">
        <f t="shared" si="357"/>
        <v>1.0000000000000002</v>
      </c>
      <c r="CF35" s="95">
        <f t="shared" si="357"/>
        <v>1.0000000000000002</v>
      </c>
      <c r="CG35" s="95">
        <f t="shared" si="357"/>
        <v>1</v>
      </c>
      <c r="CH35" s="95">
        <f t="shared" si="357"/>
        <v>1</v>
      </c>
      <c r="CI35" s="95">
        <f t="shared" si="357"/>
        <v>1.0000000000000002</v>
      </c>
      <c r="CJ35" s="95">
        <f t="shared" si="357"/>
        <v>0.99999999999999989</v>
      </c>
      <c r="CK35" s="95">
        <f>SUM(CK4:CK34)</f>
        <v>1.0000000000000002</v>
      </c>
      <c r="CM35" s="20"/>
      <c r="CN35" s="95">
        <f t="shared" ref="CN35:CT35" si="358">SUM(CN4:CN34)</f>
        <v>1.0000000000000002</v>
      </c>
      <c r="CO35" s="95">
        <f t="shared" si="358"/>
        <v>1</v>
      </c>
      <c r="CP35" s="95">
        <f t="shared" si="358"/>
        <v>1.0000000000000002</v>
      </c>
      <c r="CQ35" s="95">
        <f t="shared" si="358"/>
        <v>1.0000000000000004</v>
      </c>
      <c r="CR35" s="95">
        <f t="shared" si="358"/>
        <v>0.99999999999999967</v>
      </c>
      <c r="CS35" s="95">
        <f t="shared" si="358"/>
        <v>0.99999999999999978</v>
      </c>
      <c r="CT35" s="95">
        <f t="shared" si="358"/>
        <v>1.0000000000000004</v>
      </c>
      <c r="CU35" s="95">
        <f>SUM(CU4:CU34)</f>
        <v>0.99999999999999989</v>
      </c>
      <c r="CW35" s="20"/>
      <c r="CX35" s="95">
        <f t="shared" ref="CX35:DD35" si="359">SUM(CX4:CX34)</f>
        <v>0.99999999999999956</v>
      </c>
      <c r="CY35" s="95">
        <f t="shared" si="359"/>
        <v>0.99999999999999989</v>
      </c>
      <c r="CZ35" s="95">
        <f t="shared" si="359"/>
        <v>1.0000000000000002</v>
      </c>
      <c r="DA35" s="95">
        <f t="shared" si="359"/>
        <v>1.0000000000000002</v>
      </c>
      <c r="DB35" s="95">
        <f t="shared" si="359"/>
        <v>1.0000000000000004</v>
      </c>
      <c r="DC35" s="95">
        <f t="shared" si="359"/>
        <v>0.99999999999999967</v>
      </c>
      <c r="DD35" s="95">
        <f t="shared" si="359"/>
        <v>1</v>
      </c>
      <c r="DE35" s="95">
        <f>SUM(DE4:DE34)</f>
        <v>0.99999999999999944</v>
      </c>
      <c r="DG35" s="20"/>
      <c r="DH35" s="95">
        <f t="shared" ref="DH35:DN35" si="360">SUM(DH4:DH34)</f>
        <v>1</v>
      </c>
      <c r="DI35" s="95">
        <f t="shared" si="360"/>
        <v>1.0000000000000002</v>
      </c>
      <c r="DJ35" s="95">
        <f t="shared" si="360"/>
        <v>0.99999999999999956</v>
      </c>
      <c r="DK35" s="95">
        <f t="shared" si="360"/>
        <v>1</v>
      </c>
      <c r="DL35" s="95">
        <f t="shared" si="360"/>
        <v>0.99999999999999978</v>
      </c>
      <c r="DM35" s="95">
        <f t="shared" si="360"/>
        <v>1</v>
      </c>
      <c r="DN35" s="95">
        <f t="shared" si="360"/>
        <v>1</v>
      </c>
      <c r="DO35" s="95">
        <f>SUM(DO4:DO34)</f>
        <v>0.99999999999999989</v>
      </c>
    </row>
    <row r="39" spans="1:132" ht="13">
      <c r="B39" s="22"/>
      <c r="C39" s="22"/>
      <c r="D39" s="22"/>
      <c r="E39" s="22"/>
      <c r="F39" s="22"/>
      <c r="G39" s="22"/>
      <c r="H39" s="22"/>
      <c r="I39" s="22"/>
      <c r="L39" s="22"/>
      <c r="M39" s="22"/>
      <c r="N39" s="22"/>
      <c r="O39" s="22"/>
      <c r="P39" s="22"/>
      <c r="Q39" s="22"/>
      <c r="R39" s="22"/>
      <c r="S39" s="22"/>
    </row>
    <row r="40" spans="1:132" ht="13">
      <c r="B40" s="22"/>
      <c r="C40" s="22"/>
      <c r="D40" s="22"/>
      <c r="E40" s="22"/>
      <c r="F40" s="22"/>
      <c r="G40" s="22"/>
      <c r="H40" s="22"/>
      <c r="I40" s="22"/>
      <c r="L40" s="22"/>
      <c r="M40" s="22"/>
      <c r="N40" s="22"/>
      <c r="O40" s="22"/>
      <c r="P40" s="22"/>
      <c r="Q40" s="22"/>
      <c r="R40" s="22"/>
      <c r="S40" s="22"/>
    </row>
    <row r="41" spans="1:132" ht="13">
      <c r="A41" s="89" t="s">
        <v>94</v>
      </c>
      <c r="B41" s="22"/>
      <c r="C41" s="22"/>
      <c r="D41" s="22"/>
      <c r="E41" s="22"/>
      <c r="F41" s="22"/>
      <c r="G41" s="22"/>
      <c r="H41" s="22"/>
      <c r="I41" s="22"/>
      <c r="K41" s="89" t="s">
        <v>186</v>
      </c>
      <c r="L41" s="22"/>
      <c r="M41" s="22"/>
      <c r="N41" s="22"/>
      <c r="O41" s="22"/>
      <c r="P41" s="22"/>
      <c r="Q41" s="22"/>
      <c r="R41" s="22"/>
      <c r="S41" s="22"/>
      <c r="U41" s="89" t="s">
        <v>187</v>
      </c>
      <c r="V41" s="22"/>
      <c r="W41" s="22"/>
      <c r="X41" s="22"/>
      <c r="Y41" s="22"/>
      <c r="Z41" s="22"/>
      <c r="AA41" s="22"/>
      <c r="AB41" s="22"/>
      <c r="AC41" s="22"/>
      <c r="AE41" s="89" t="s">
        <v>188</v>
      </c>
      <c r="AF41" s="22"/>
      <c r="AG41" s="22"/>
      <c r="AH41" s="22"/>
      <c r="AI41" s="22"/>
      <c r="AJ41" s="22"/>
      <c r="AK41" s="22"/>
      <c r="AL41" s="22"/>
      <c r="AO41" s="89" t="s">
        <v>276</v>
      </c>
      <c r="AP41" s="22"/>
      <c r="AQ41" s="22"/>
      <c r="AR41" s="22"/>
      <c r="AS41" s="22"/>
      <c r="AT41" s="22"/>
      <c r="AU41" s="22"/>
      <c r="AV41" s="22"/>
      <c r="AY41" s="89" t="s">
        <v>285</v>
      </c>
      <c r="AZ41" s="22"/>
      <c r="BA41" s="22"/>
      <c r="BB41" s="22"/>
      <c r="BC41" s="22"/>
      <c r="BD41" s="22"/>
      <c r="BE41" s="22"/>
      <c r="BF41" s="22"/>
      <c r="BI41" s="89" t="s">
        <v>297</v>
      </c>
      <c r="BJ41" s="22"/>
      <c r="BK41" s="22"/>
      <c r="BL41" s="22"/>
      <c r="BM41" s="22"/>
      <c r="BN41" s="22"/>
      <c r="BO41" s="22"/>
      <c r="BP41" s="22"/>
      <c r="BS41" s="89" t="s">
        <v>299</v>
      </c>
      <c r="BT41" s="22"/>
      <c r="BU41" s="22"/>
      <c r="BV41" s="22"/>
      <c r="BW41" s="22"/>
      <c r="BX41" s="22"/>
      <c r="BY41" s="22"/>
      <c r="BZ41" s="22"/>
      <c r="CC41" s="408" t="s">
        <v>302</v>
      </c>
      <c r="CD41" s="409"/>
      <c r="CE41" s="409"/>
      <c r="CF41" s="409"/>
      <c r="CG41" s="409"/>
      <c r="CH41" s="409"/>
      <c r="CI41" s="409"/>
      <c r="CJ41" s="409"/>
      <c r="CK41" s="409"/>
      <c r="CM41" s="89" t="s">
        <v>311</v>
      </c>
      <c r="CN41" s="22"/>
      <c r="CO41" s="22"/>
      <c r="CP41" s="22"/>
      <c r="CQ41" s="22"/>
      <c r="CR41" s="22"/>
      <c r="CS41" s="22"/>
      <c r="CT41" s="22"/>
      <c r="CU41" s="22"/>
      <c r="CW41" s="89" t="s">
        <v>312</v>
      </c>
      <c r="CX41" s="22"/>
      <c r="CY41" s="22"/>
      <c r="CZ41" s="22"/>
      <c r="DA41" s="22"/>
      <c r="DB41" s="22"/>
      <c r="DC41" s="22"/>
      <c r="DD41" s="22"/>
      <c r="DE41" s="22"/>
      <c r="DG41" s="89" t="s">
        <v>323</v>
      </c>
    </row>
    <row r="42" spans="1:132" ht="13.5" thickBot="1">
      <c r="A42" s="22"/>
      <c r="B42" s="22"/>
      <c r="C42" s="22"/>
      <c r="D42" s="22"/>
      <c r="E42" s="22"/>
      <c r="F42" s="22"/>
      <c r="G42" s="22"/>
      <c r="H42" s="22"/>
      <c r="I42" s="22"/>
      <c r="K42" s="22"/>
      <c r="L42" s="22"/>
      <c r="M42" s="22"/>
      <c r="N42" s="22"/>
      <c r="O42" s="22"/>
      <c r="P42" s="22"/>
      <c r="Q42" s="22"/>
      <c r="R42" s="22"/>
      <c r="S42" s="22"/>
      <c r="U42" s="22"/>
      <c r="V42" s="22"/>
      <c r="W42" s="22"/>
      <c r="X42" s="22"/>
      <c r="Y42" s="22"/>
      <c r="Z42" s="22"/>
      <c r="AA42" s="22"/>
      <c r="AB42" s="22"/>
      <c r="AC42" s="22"/>
      <c r="AE42" s="22"/>
      <c r="AF42" s="22"/>
      <c r="AG42" s="22"/>
      <c r="AH42" s="22"/>
      <c r="AI42" s="22"/>
      <c r="AJ42" s="22"/>
      <c r="AK42" s="22"/>
      <c r="AL42" s="22"/>
      <c r="AO42" s="22"/>
      <c r="AP42" s="22"/>
      <c r="AQ42" s="22"/>
      <c r="AR42" s="22"/>
      <c r="AS42" s="22"/>
      <c r="AT42" s="22"/>
      <c r="AU42" s="22"/>
      <c r="AV42" s="22"/>
      <c r="AY42" s="22"/>
      <c r="AZ42" s="22"/>
      <c r="BA42" s="22"/>
      <c r="BB42" s="22"/>
      <c r="BC42" s="22"/>
      <c r="BD42" s="22"/>
      <c r="BE42" s="22"/>
      <c r="BF42" s="22"/>
      <c r="BI42" s="22"/>
      <c r="BJ42" s="22"/>
      <c r="BK42" s="22"/>
      <c r="BL42" s="22"/>
      <c r="BM42" s="22"/>
      <c r="BN42" s="22"/>
      <c r="BO42" s="22"/>
      <c r="BP42" s="22"/>
      <c r="BS42" s="22"/>
      <c r="BT42" s="22"/>
      <c r="BU42" s="22"/>
      <c r="BV42" s="22"/>
      <c r="BW42" s="22"/>
      <c r="BX42" s="22"/>
      <c r="BY42" s="22"/>
      <c r="BZ42" s="22"/>
      <c r="CC42" s="409"/>
      <c r="CD42" s="409"/>
      <c r="CE42" s="409"/>
      <c r="CF42" s="409"/>
      <c r="CG42" s="409"/>
      <c r="CH42" s="409"/>
      <c r="CI42" s="409"/>
      <c r="CJ42" s="409"/>
      <c r="CK42" s="409"/>
      <c r="CM42" s="22"/>
      <c r="CN42" s="22"/>
      <c r="CO42" s="22"/>
      <c r="CP42" s="22"/>
      <c r="CQ42" s="22"/>
      <c r="CR42" s="22"/>
      <c r="CS42" s="22"/>
      <c r="CT42" s="22"/>
      <c r="CU42" s="22"/>
      <c r="CW42" s="22"/>
      <c r="CX42" s="22"/>
      <c r="CY42" s="22"/>
      <c r="CZ42" s="22"/>
      <c r="DA42" s="22"/>
      <c r="DB42" s="22"/>
      <c r="DC42" s="22"/>
      <c r="DD42" s="22"/>
      <c r="DE42" s="22"/>
    </row>
    <row r="43" spans="1:132" ht="13">
      <c r="A43" s="27" t="s">
        <v>43</v>
      </c>
      <c r="B43" s="86" t="s">
        <v>13</v>
      </c>
      <c r="C43" s="86" t="s">
        <v>14</v>
      </c>
      <c r="D43" s="86" t="s">
        <v>15</v>
      </c>
      <c r="E43" s="86" t="s">
        <v>16</v>
      </c>
      <c r="F43" s="86" t="s">
        <v>17</v>
      </c>
      <c r="G43" s="86" t="s">
        <v>18</v>
      </c>
      <c r="H43" s="86" t="s">
        <v>19</v>
      </c>
      <c r="I43" s="86" t="s">
        <v>318</v>
      </c>
      <c r="K43" s="27" t="s">
        <v>43</v>
      </c>
      <c r="L43" s="86" t="s">
        <v>13</v>
      </c>
      <c r="M43" s="86" t="s">
        <v>14</v>
      </c>
      <c r="N43" s="86" t="s">
        <v>15</v>
      </c>
      <c r="O43" s="86" t="s">
        <v>16</v>
      </c>
      <c r="P43" s="86" t="s">
        <v>17</v>
      </c>
      <c r="Q43" s="86" t="s">
        <v>18</v>
      </c>
      <c r="R43" s="86" t="s">
        <v>19</v>
      </c>
      <c r="S43" s="446" t="s">
        <v>318</v>
      </c>
      <c r="U43" s="27" t="s">
        <v>43</v>
      </c>
      <c r="V43" s="86" t="s">
        <v>13</v>
      </c>
      <c r="W43" s="86" t="s">
        <v>14</v>
      </c>
      <c r="X43" s="86" t="s">
        <v>15</v>
      </c>
      <c r="Y43" s="86" t="s">
        <v>16</v>
      </c>
      <c r="Z43" s="86" t="s">
        <v>17</v>
      </c>
      <c r="AA43" s="86" t="s">
        <v>18</v>
      </c>
      <c r="AB43" s="86" t="s">
        <v>19</v>
      </c>
      <c r="AC43" s="86" t="s">
        <v>318</v>
      </c>
      <c r="AE43" s="27" t="s">
        <v>43</v>
      </c>
      <c r="AF43" s="86" t="s">
        <v>13</v>
      </c>
      <c r="AG43" s="86" t="s">
        <v>14</v>
      </c>
      <c r="AH43" s="86" t="s">
        <v>15</v>
      </c>
      <c r="AI43" s="86" t="s">
        <v>16</v>
      </c>
      <c r="AJ43" s="86" t="s">
        <v>17</v>
      </c>
      <c r="AK43" s="86" t="s">
        <v>18</v>
      </c>
      <c r="AL43" s="86" t="s">
        <v>19</v>
      </c>
      <c r="AM43" s="86" t="s">
        <v>318</v>
      </c>
      <c r="AN43" s="447"/>
      <c r="AO43" s="27" t="s">
        <v>43</v>
      </c>
      <c r="AP43" s="86" t="s">
        <v>13</v>
      </c>
      <c r="AQ43" s="86" t="s">
        <v>14</v>
      </c>
      <c r="AR43" s="86" t="s">
        <v>15</v>
      </c>
      <c r="AS43" s="86" t="s">
        <v>16</v>
      </c>
      <c r="AT43" s="86" t="s">
        <v>17</v>
      </c>
      <c r="AU43" s="86" t="s">
        <v>18</v>
      </c>
      <c r="AV43" s="86" t="s">
        <v>19</v>
      </c>
      <c r="AW43" s="86" t="s">
        <v>318</v>
      </c>
      <c r="AX43" s="447"/>
      <c r="AY43" s="27" t="s">
        <v>43</v>
      </c>
      <c r="AZ43" s="86" t="s">
        <v>13</v>
      </c>
      <c r="BA43" s="86" t="s">
        <v>14</v>
      </c>
      <c r="BB43" s="86" t="s">
        <v>15</v>
      </c>
      <c r="BC43" s="86" t="s">
        <v>16</v>
      </c>
      <c r="BD43" s="86" t="s">
        <v>17</v>
      </c>
      <c r="BE43" s="86" t="s">
        <v>18</v>
      </c>
      <c r="BF43" s="86" t="s">
        <v>19</v>
      </c>
      <c r="BG43" s="86" t="s">
        <v>318</v>
      </c>
      <c r="BI43" s="27" t="s">
        <v>43</v>
      </c>
      <c r="BJ43" s="86" t="s">
        <v>13</v>
      </c>
      <c r="BK43" s="86" t="s">
        <v>14</v>
      </c>
      <c r="BL43" s="86" t="s">
        <v>15</v>
      </c>
      <c r="BM43" s="86" t="s">
        <v>16</v>
      </c>
      <c r="BN43" s="86" t="s">
        <v>17</v>
      </c>
      <c r="BO43" s="86" t="s">
        <v>18</v>
      </c>
      <c r="BP43" s="86" t="s">
        <v>19</v>
      </c>
      <c r="BQ43" s="86" t="s">
        <v>318</v>
      </c>
      <c r="BS43" s="27" t="s">
        <v>43</v>
      </c>
      <c r="BT43" s="86" t="s">
        <v>13</v>
      </c>
      <c r="BU43" s="86" t="s">
        <v>14</v>
      </c>
      <c r="BV43" s="86" t="s">
        <v>15</v>
      </c>
      <c r="BW43" s="86" t="s">
        <v>16</v>
      </c>
      <c r="BX43" s="86" t="s">
        <v>17</v>
      </c>
      <c r="BY43" s="86" t="s">
        <v>18</v>
      </c>
      <c r="BZ43" s="86" t="s">
        <v>19</v>
      </c>
      <c r="CA43" s="86" t="s">
        <v>318</v>
      </c>
      <c r="CC43" s="27" t="s">
        <v>43</v>
      </c>
      <c r="CD43" s="86" t="s">
        <v>13</v>
      </c>
      <c r="CE43" s="86" t="s">
        <v>14</v>
      </c>
      <c r="CF43" s="86" t="s">
        <v>15</v>
      </c>
      <c r="CG43" s="86" t="s">
        <v>16</v>
      </c>
      <c r="CH43" s="86" t="s">
        <v>17</v>
      </c>
      <c r="CI43" s="86" t="s">
        <v>18</v>
      </c>
      <c r="CJ43" s="86" t="s">
        <v>19</v>
      </c>
      <c r="CK43" s="86" t="s">
        <v>318</v>
      </c>
      <c r="CM43" s="27" t="s">
        <v>43</v>
      </c>
      <c r="CN43" s="86" t="s">
        <v>13</v>
      </c>
      <c r="CO43" s="86" t="s">
        <v>14</v>
      </c>
      <c r="CP43" s="86" t="s">
        <v>15</v>
      </c>
      <c r="CQ43" s="86" t="s">
        <v>16</v>
      </c>
      <c r="CR43" s="86" t="s">
        <v>17</v>
      </c>
      <c r="CS43" s="86" t="s">
        <v>18</v>
      </c>
      <c r="CT43" s="86" t="s">
        <v>19</v>
      </c>
      <c r="CU43" s="86" t="s">
        <v>318</v>
      </c>
      <c r="CW43" s="27" t="s">
        <v>43</v>
      </c>
      <c r="CX43" s="86" t="s">
        <v>13</v>
      </c>
      <c r="CY43" s="86" t="s">
        <v>14</v>
      </c>
      <c r="CZ43" s="86" t="s">
        <v>15</v>
      </c>
      <c r="DA43" s="86" t="s">
        <v>16</v>
      </c>
      <c r="DB43" s="86" t="s">
        <v>17</v>
      </c>
      <c r="DC43" s="86" t="s">
        <v>18</v>
      </c>
      <c r="DD43" s="86" t="s">
        <v>19</v>
      </c>
      <c r="DE43" s="86" t="s">
        <v>318</v>
      </c>
      <c r="DG43" s="27" t="s">
        <v>43</v>
      </c>
      <c r="DH43" s="86" t="s">
        <v>13</v>
      </c>
      <c r="DI43" s="86" t="s">
        <v>14</v>
      </c>
      <c r="DJ43" s="86" t="s">
        <v>15</v>
      </c>
      <c r="DK43" s="86" t="s">
        <v>16</v>
      </c>
      <c r="DL43" s="86" t="s">
        <v>17</v>
      </c>
      <c r="DM43" s="86" t="s">
        <v>18</v>
      </c>
      <c r="DN43" s="86" t="s">
        <v>19</v>
      </c>
      <c r="DO43" s="86" t="s">
        <v>318</v>
      </c>
    </row>
    <row r="44" spans="1:132" ht="13">
      <c r="A44" s="22">
        <v>0</v>
      </c>
      <c r="B44" s="468">
        <v>5.2999999999999999E-2</v>
      </c>
      <c r="C44" s="468">
        <v>5.8000000000000003E-2</v>
      </c>
      <c r="D44" s="468">
        <v>4.9000000000000002E-2</v>
      </c>
      <c r="E44" s="468">
        <v>5.2999999999999999E-2</v>
      </c>
      <c r="F44" s="468">
        <v>5.8999999999999997E-2</v>
      </c>
      <c r="G44" s="468">
        <v>4.2000000000000003E-2</v>
      </c>
      <c r="H44" s="468">
        <v>0.14399999999999999</v>
      </c>
      <c r="I44" s="468">
        <v>4.2000000000000003E-2</v>
      </c>
      <c r="K44" s="22">
        <v>0</v>
      </c>
      <c r="L44" s="468">
        <v>0.06</v>
      </c>
      <c r="M44" s="468">
        <v>7.6999999999999999E-2</v>
      </c>
      <c r="N44" s="468">
        <v>3.6999999999999998E-2</v>
      </c>
      <c r="O44" s="468">
        <v>4.0000000000000001E-3</v>
      </c>
      <c r="P44" s="468">
        <v>8.8999999999999996E-2</v>
      </c>
      <c r="Q44" s="468">
        <v>9.1999999999999998E-2</v>
      </c>
      <c r="R44" s="468">
        <v>0.11700000000000001</v>
      </c>
      <c r="S44" s="468">
        <v>6.2E-2</v>
      </c>
      <c r="U44" s="22">
        <v>0</v>
      </c>
      <c r="V44" s="468">
        <v>4.4999999999999998E-2</v>
      </c>
      <c r="W44" s="468">
        <v>4.7E-2</v>
      </c>
      <c r="X44" s="468">
        <v>2.1000000000000001E-2</v>
      </c>
      <c r="Y44" s="468">
        <v>0.104</v>
      </c>
      <c r="Z44" s="468">
        <v>3.6999999999999998E-2</v>
      </c>
      <c r="AA44" s="468">
        <v>2.3E-2</v>
      </c>
      <c r="AB44" s="468">
        <v>0.06</v>
      </c>
      <c r="AC44" s="468">
        <v>3.4000000000000002E-2</v>
      </c>
      <c r="AE44" s="22">
        <v>0</v>
      </c>
      <c r="AF44" s="468">
        <v>7.1999999999999995E-2</v>
      </c>
      <c r="AG44" s="468">
        <v>8.2000000000000003E-2</v>
      </c>
      <c r="AH44" s="468">
        <v>6.5000000000000002E-2</v>
      </c>
      <c r="AI44" s="468">
        <v>0.13600000000000001</v>
      </c>
      <c r="AJ44" s="468">
        <v>8.7999999999999995E-2</v>
      </c>
      <c r="AK44" s="468">
        <v>6.2E-2</v>
      </c>
      <c r="AL44" s="468">
        <v>7.2999999999999995E-2</v>
      </c>
      <c r="AM44" s="468">
        <v>0.06</v>
      </c>
      <c r="AN44" s="448"/>
      <c r="AO44" s="22">
        <v>0</v>
      </c>
      <c r="AP44" s="468">
        <v>7.2999999999999995E-2</v>
      </c>
      <c r="AQ44" s="468">
        <v>8.3000000000000004E-2</v>
      </c>
      <c r="AR44" s="468">
        <v>6.5000000000000002E-2</v>
      </c>
      <c r="AS44" s="468">
        <v>0.127</v>
      </c>
      <c r="AT44" s="468">
        <v>8.8999999999999996E-2</v>
      </c>
      <c r="AU44" s="468">
        <v>6.2E-2</v>
      </c>
      <c r="AV44" s="468">
        <v>7.2999999999999995E-2</v>
      </c>
      <c r="AW44" s="468">
        <v>5.8999999999999997E-2</v>
      </c>
      <c r="AX44" s="448"/>
      <c r="AY44" s="22">
        <v>0</v>
      </c>
      <c r="AZ44" s="468">
        <v>7.2999999999999995E-2</v>
      </c>
      <c r="BA44" s="468">
        <v>8.2000000000000003E-2</v>
      </c>
      <c r="BB44" s="468">
        <v>6.5000000000000002E-2</v>
      </c>
      <c r="BC44" s="468">
        <v>0.11600000000000001</v>
      </c>
      <c r="BD44" s="468">
        <v>8.5999999999999993E-2</v>
      </c>
      <c r="BE44" s="468">
        <v>6.0999999999999999E-2</v>
      </c>
      <c r="BF44" s="468">
        <v>7.2999999999999995E-2</v>
      </c>
      <c r="BG44" s="468">
        <v>5.8000000000000003E-2</v>
      </c>
      <c r="BI44" s="22">
        <v>0</v>
      </c>
      <c r="BJ44" s="468">
        <v>7.0999999999999994E-2</v>
      </c>
      <c r="BK44" s="468">
        <v>0.08</v>
      </c>
      <c r="BL44" s="468">
        <v>6.6000000000000003E-2</v>
      </c>
      <c r="BM44" s="468">
        <v>0.106</v>
      </c>
      <c r="BN44" s="468">
        <v>8.3000000000000004E-2</v>
      </c>
      <c r="BO44" s="468">
        <v>6.2E-2</v>
      </c>
      <c r="BP44" s="468">
        <v>7.0999999999999994E-2</v>
      </c>
      <c r="BQ44" s="468">
        <v>5.8999999999999997E-2</v>
      </c>
      <c r="BS44" s="22">
        <v>0</v>
      </c>
      <c r="BT44" s="468">
        <v>6.0999999999999999E-2</v>
      </c>
      <c r="BU44" s="468">
        <v>5.8999999999999997E-2</v>
      </c>
      <c r="BV44" s="468">
        <v>5.1999999999999998E-2</v>
      </c>
      <c r="BW44" s="468">
        <v>0.03</v>
      </c>
      <c r="BX44" s="468">
        <v>9.1999999999999998E-2</v>
      </c>
      <c r="BY44" s="468">
        <v>6.2E-2</v>
      </c>
      <c r="BZ44" s="468">
        <v>6.0999999999999999E-2</v>
      </c>
      <c r="CA44" s="468">
        <v>0.06</v>
      </c>
      <c r="CC44" s="22">
        <v>0</v>
      </c>
      <c r="CD44" s="468">
        <v>6.5000000000000002E-2</v>
      </c>
      <c r="CE44" s="468">
        <v>0.10100000000000001</v>
      </c>
      <c r="CF44" s="468">
        <v>4.4999999999999998E-2</v>
      </c>
      <c r="CG44" s="468">
        <v>5.3999999999999999E-2</v>
      </c>
      <c r="CH44" s="468">
        <v>0.128</v>
      </c>
      <c r="CI44" s="468">
        <v>8.6999999999999994E-2</v>
      </c>
      <c r="CJ44" s="468">
        <v>0.113</v>
      </c>
      <c r="CK44" s="468">
        <v>7.0999999999999994E-2</v>
      </c>
      <c r="CM44" s="22">
        <v>0</v>
      </c>
      <c r="CN44" s="468">
        <v>0.06</v>
      </c>
      <c r="CO44" s="468">
        <v>5.8000000000000003E-2</v>
      </c>
      <c r="CP44" s="468">
        <v>5.0999999999999997E-2</v>
      </c>
      <c r="CQ44" s="468">
        <v>0.05</v>
      </c>
      <c r="CR44" s="468">
        <v>9.9000000000000005E-2</v>
      </c>
      <c r="CS44" s="468">
        <v>5.8999999999999997E-2</v>
      </c>
      <c r="CT44" s="468">
        <v>0.06</v>
      </c>
      <c r="CU44" s="468">
        <v>5.7000000000000002E-2</v>
      </c>
      <c r="CW44" s="22">
        <v>0</v>
      </c>
      <c r="CX44" s="468">
        <v>5.8999999999999997E-2</v>
      </c>
      <c r="CY44" s="468">
        <v>5.8000000000000003E-2</v>
      </c>
      <c r="CZ44" s="468">
        <v>5.0999999999999997E-2</v>
      </c>
      <c r="DA44" s="468">
        <v>5.6000000000000001E-2</v>
      </c>
      <c r="DB44" s="468">
        <v>9.6000000000000002E-2</v>
      </c>
      <c r="DC44" s="468">
        <v>5.7000000000000002E-2</v>
      </c>
      <c r="DD44" s="468">
        <v>5.8999999999999997E-2</v>
      </c>
      <c r="DE44" s="468">
        <v>5.5E-2</v>
      </c>
      <c r="DG44" s="22">
        <v>0</v>
      </c>
      <c r="DH44" s="468">
        <v>5.8000000000000003E-2</v>
      </c>
      <c r="DI44" s="468">
        <v>5.6000000000000001E-2</v>
      </c>
      <c r="DJ44" s="468">
        <v>5.1999999999999998E-2</v>
      </c>
      <c r="DK44" s="468">
        <v>6.4000000000000001E-2</v>
      </c>
      <c r="DL44" s="468">
        <v>9.1999999999999998E-2</v>
      </c>
      <c r="DM44" s="468">
        <v>5.8999999999999997E-2</v>
      </c>
      <c r="DN44" s="468">
        <v>5.8000000000000003E-2</v>
      </c>
      <c r="DO44" s="468">
        <v>5.7000000000000002E-2</v>
      </c>
      <c r="DQ44" s="466"/>
      <c r="DR44" s="466"/>
      <c r="DS44" s="466"/>
      <c r="DT44" s="466"/>
      <c r="DU44" s="466"/>
      <c r="DV44" s="466"/>
      <c r="DW44" s="466"/>
      <c r="DX44" s="466"/>
      <c r="DY44" s="470"/>
      <c r="DZ44" s="470"/>
      <c r="EA44" s="467"/>
      <c r="EB44" s="467"/>
    </row>
    <row r="45" spans="1:132" ht="13">
      <c r="A45" s="22">
        <v>1</v>
      </c>
      <c r="B45" s="468">
        <v>7.0999999999999994E-2</v>
      </c>
      <c r="C45" s="468">
        <v>7.5999999999999998E-2</v>
      </c>
      <c r="D45" s="468">
        <v>8.8999999999999996E-2</v>
      </c>
      <c r="E45" s="468">
        <v>7.0999999999999994E-2</v>
      </c>
      <c r="F45" s="468">
        <v>7.3999999999999996E-2</v>
      </c>
      <c r="G45" s="468">
        <v>7.8E-2</v>
      </c>
      <c r="H45" s="468">
        <v>0.16800000000000001</v>
      </c>
      <c r="I45" s="468">
        <v>7.8E-2</v>
      </c>
      <c r="K45" s="22">
        <v>1</v>
      </c>
      <c r="L45" s="468">
        <v>0.06</v>
      </c>
      <c r="M45" s="468">
        <v>0.08</v>
      </c>
      <c r="N45" s="468">
        <v>5.2999999999999999E-2</v>
      </c>
      <c r="O45" s="468">
        <v>8.1000000000000003E-2</v>
      </c>
      <c r="P45" s="468">
        <v>0.11600000000000001</v>
      </c>
      <c r="Q45" s="468">
        <v>8.2000000000000003E-2</v>
      </c>
      <c r="R45" s="468">
        <v>0.111</v>
      </c>
      <c r="S45" s="468">
        <v>7.2999999999999995E-2</v>
      </c>
      <c r="U45" s="22">
        <v>1</v>
      </c>
      <c r="V45" s="468">
        <v>4.1000000000000002E-2</v>
      </c>
      <c r="W45" s="468">
        <v>3.5999999999999997E-2</v>
      </c>
      <c r="X45" s="468">
        <v>1.9E-2</v>
      </c>
      <c r="Y45" s="468">
        <v>6.9000000000000006E-2</v>
      </c>
      <c r="Z45" s="468">
        <v>3.4000000000000002E-2</v>
      </c>
      <c r="AA45" s="468">
        <v>2.8000000000000001E-2</v>
      </c>
      <c r="AB45" s="468">
        <v>6.5000000000000002E-2</v>
      </c>
      <c r="AC45" s="468">
        <v>3.9E-2</v>
      </c>
      <c r="AE45" s="22">
        <v>1</v>
      </c>
      <c r="AF45" s="468">
        <v>7.0999999999999994E-2</v>
      </c>
      <c r="AG45" s="468">
        <v>7.8E-2</v>
      </c>
      <c r="AH45" s="468">
        <v>0.06</v>
      </c>
      <c r="AI45" s="468">
        <v>0.13300000000000001</v>
      </c>
      <c r="AJ45" s="468">
        <v>8.3000000000000004E-2</v>
      </c>
      <c r="AK45" s="468">
        <v>5.7000000000000002E-2</v>
      </c>
      <c r="AL45" s="468">
        <v>7.0999999999999994E-2</v>
      </c>
      <c r="AM45" s="468">
        <v>5.5E-2</v>
      </c>
      <c r="AN45" s="448"/>
      <c r="AO45" s="22">
        <v>1</v>
      </c>
      <c r="AP45" s="468">
        <v>7.0999999999999994E-2</v>
      </c>
      <c r="AQ45" s="468">
        <v>0.08</v>
      </c>
      <c r="AR45" s="468">
        <v>6.2E-2</v>
      </c>
      <c r="AS45" s="468">
        <v>0.124</v>
      </c>
      <c r="AT45" s="468">
        <v>8.5000000000000006E-2</v>
      </c>
      <c r="AU45" s="468">
        <v>0.06</v>
      </c>
      <c r="AV45" s="468">
        <v>7.1999999999999995E-2</v>
      </c>
      <c r="AW45" s="468">
        <v>5.7000000000000002E-2</v>
      </c>
      <c r="AX45" s="448"/>
      <c r="AY45" s="22">
        <v>1</v>
      </c>
      <c r="AZ45" s="468">
        <v>7.1999999999999995E-2</v>
      </c>
      <c r="BA45" s="468">
        <v>8.1000000000000003E-2</v>
      </c>
      <c r="BB45" s="468">
        <v>6.4000000000000001E-2</v>
      </c>
      <c r="BC45" s="468">
        <v>0.115</v>
      </c>
      <c r="BD45" s="468">
        <v>8.5999999999999993E-2</v>
      </c>
      <c r="BE45" s="468">
        <v>0.06</v>
      </c>
      <c r="BF45" s="468">
        <v>7.2999999999999995E-2</v>
      </c>
      <c r="BG45" s="468">
        <v>5.7000000000000002E-2</v>
      </c>
      <c r="BI45" s="22">
        <v>1</v>
      </c>
      <c r="BJ45" s="468">
        <v>7.1999999999999995E-2</v>
      </c>
      <c r="BK45" s="468">
        <v>0.08</v>
      </c>
      <c r="BL45" s="468">
        <v>6.4000000000000001E-2</v>
      </c>
      <c r="BM45" s="468">
        <v>0.107</v>
      </c>
      <c r="BN45" s="468">
        <v>8.3000000000000004E-2</v>
      </c>
      <c r="BO45" s="468">
        <v>0.06</v>
      </c>
      <c r="BP45" s="468">
        <v>7.1999999999999995E-2</v>
      </c>
      <c r="BQ45" s="468">
        <v>5.7000000000000002E-2</v>
      </c>
      <c r="BS45" s="22">
        <v>1</v>
      </c>
      <c r="BT45" s="468">
        <v>6.0999999999999999E-2</v>
      </c>
      <c r="BU45" s="468">
        <v>5.8999999999999997E-2</v>
      </c>
      <c r="BV45" s="468">
        <v>4.9000000000000002E-2</v>
      </c>
      <c r="BW45" s="468">
        <v>0.01</v>
      </c>
      <c r="BX45" s="468">
        <v>7.6999999999999999E-2</v>
      </c>
      <c r="BY45" s="468">
        <v>5.8000000000000003E-2</v>
      </c>
      <c r="BZ45" s="468">
        <v>6.0999999999999999E-2</v>
      </c>
      <c r="CA45" s="468">
        <v>5.6000000000000001E-2</v>
      </c>
      <c r="CC45" s="22">
        <v>1</v>
      </c>
      <c r="CD45" s="468">
        <v>6.8000000000000005E-2</v>
      </c>
      <c r="CE45" s="468">
        <v>0.10299999999999999</v>
      </c>
      <c r="CF45" s="468">
        <v>5.8999999999999997E-2</v>
      </c>
      <c r="CG45" s="468">
        <v>3.6999999999999998E-2</v>
      </c>
      <c r="CH45" s="468">
        <v>0.11600000000000001</v>
      </c>
      <c r="CI45" s="468">
        <v>6.5000000000000002E-2</v>
      </c>
      <c r="CJ45" s="468">
        <v>0.1</v>
      </c>
      <c r="CK45" s="468">
        <v>7.2999999999999995E-2</v>
      </c>
      <c r="CM45" s="22">
        <v>1</v>
      </c>
      <c r="CN45" s="468">
        <v>0.06</v>
      </c>
      <c r="CO45" s="468">
        <v>5.8999999999999997E-2</v>
      </c>
      <c r="CP45" s="468">
        <v>5.1999999999999998E-2</v>
      </c>
      <c r="CQ45" s="468">
        <v>2.9000000000000001E-2</v>
      </c>
      <c r="CR45" s="468">
        <v>8.6999999999999994E-2</v>
      </c>
      <c r="CS45" s="468">
        <v>6.0999999999999999E-2</v>
      </c>
      <c r="CT45" s="468">
        <v>0.06</v>
      </c>
      <c r="CU45" s="468">
        <v>5.8999999999999997E-2</v>
      </c>
      <c r="CW45" s="22">
        <v>1</v>
      </c>
      <c r="CX45" s="468">
        <v>5.8999999999999997E-2</v>
      </c>
      <c r="CY45" s="468">
        <v>5.7000000000000002E-2</v>
      </c>
      <c r="CZ45" s="468">
        <v>5.0999999999999997E-2</v>
      </c>
      <c r="DA45" s="468">
        <v>4.9000000000000002E-2</v>
      </c>
      <c r="DB45" s="468">
        <v>9.4E-2</v>
      </c>
      <c r="DC45" s="468">
        <v>5.8000000000000003E-2</v>
      </c>
      <c r="DD45" s="468">
        <v>0.06</v>
      </c>
      <c r="DE45" s="468">
        <v>5.6000000000000001E-2</v>
      </c>
      <c r="DG45" s="22">
        <v>1</v>
      </c>
      <c r="DH45" s="468">
        <v>5.8999999999999997E-2</v>
      </c>
      <c r="DI45" s="468">
        <v>5.7000000000000002E-2</v>
      </c>
      <c r="DJ45" s="468">
        <v>0.05</v>
      </c>
      <c r="DK45" s="468">
        <v>5.3999999999999999E-2</v>
      </c>
      <c r="DL45" s="468">
        <v>9.0999999999999998E-2</v>
      </c>
      <c r="DM45" s="468">
        <v>5.6000000000000001E-2</v>
      </c>
      <c r="DN45" s="468">
        <v>5.8999999999999997E-2</v>
      </c>
      <c r="DO45" s="468">
        <v>5.3999999999999999E-2</v>
      </c>
      <c r="DQ45" s="466"/>
      <c r="DR45" s="466"/>
      <c r="DS45" s="466"/>
      <c r="DT45" s="466"/>
      <c r="DU45" s="466"/>
      <c r="DV45" s="466"/>
      <c r="DW45" s="466"/>
      <c r="DX45" s="466"/>
      <c r="DY45" s="470"/>
      <c r="DZ45" s="470"/>
      <c r="EA45" s="467"/>
      <c r="EB45" s="467"/>
    </row>
    <row r="46" spans="1:132" ht="13">
      <c r="A46" s="22">
        <v>2</v>
      </c>
      <c r="B46" s="468">
        <v>7.0999999999999994E-2</v>
      </c>
      <c r="C46" s="468">
        <v>7.4999999999999997E-2</v>
      </c>
      <c r="D46" s="468">
        <v>8.1000000000000003E-2</v>
      </c>
      <c r="E46" s="468">
        <v>7.0999999999999994E-2</v>
      </c>
      <c r="F46" s="468">
        <v>6.9000000000000006E-2</v>
      </c>
      <c r="G46" s="468">
        <v>7.1999999999999995E-2</v>
      </c>
      <c r="H46" s="468">
        <v>0.13500000000000001</v>
      </c>
      <c r="I46" s="468">
        <v>7.1999999999999995E-2</v>
      </c>
      <c r="K46" s="22">
        <v>2</v>
      </c>
      <c r="L46" s="468">
        <v>6.4000000000000001E-2</v>
      </c>
      <c r="M46" s="468">
        <v>8.5000000000000006E-2</v>
      </c>
      <c r="N46" s="468">
        <v>4.1000000000000002E-2</v>
      </c>
      <c r="O46" s="468">
        <v>6.0999999999999999E-2</v>
      </c>
      <c r="P46" s="468">
        <v>0.10199999999999999</v>
      </c>
      <c r="Q46" s="468">
        <v>7.3999999999999996E-2</v>
      </c>
      <c r="R46" s="468">
        <v>9.6000000000000002E-2</v>
      </c>
      <c r="S46" s="468">
        <v>6.7000000000000004E-2</v>
      </c>
      <c r="U46" s="22">
        <v>2</v>
      </c>
      <c r="V46" s="468">
        <v>5.5E-2</v>
      </c>
      <c r="W46" s="468">
        <v>6.3E-2</v>
      </c>
      <c r="X46" s="468">
        <v>3.7999999999999999E-2</v>
      </c>
      <c r="Y46" s="468">
        <v>7.0000000000000001E-3</v>
      </c>
      <c r="Z46" s="468">
        <v>8.4000000000000005E-2</v>
      </c>
      <c r="AA46" s="468">
        <v>4.4999999999999998E-2</v>
      </c>
      <c r="AB46" s="468">
        <v>0.11600000000000001</v>
      </c>
      <c r="AC46" s="468">
        <v>5.7000000000000002E-2</v>
      </c>
      <c r="AE46" s="22">
        <v>2</v>
      </c>
      <c r="AF46" s="468">
        <v>6.8000000000000005E-2</v>
      </c>
      <c r="AG46" s="468">
        <v>7.2999999999999995E-2</v>
      </c>
      <c r="AH46" s="468">
        <v>5.3999999999999999E-2</v>
      </c>
      <c r="AI46" s="468">
        <v>0.128</v>
      </c>
      <c r="AJ46" s="468">
        <v>7.9000000000000001E-2</v>
      </c>
      <c r="AK46" s="468">
        <v>5.0999999999999997E-2</v>
      </c>
      <c r="AL46" s="468">
        <v>6.7000000000000004E-2</v>
      </c>
      <c r="AM46" s="468">
        <v>4.9000000000000002E-2</v>
      </c>
      <c r="AN46" s="448"/>
      <c r="AO46" s="22">
        <v>2</v>
      </c>
      <c r="AP46" s="468">
        <v>7.0000000000000007E-2</v>
      </c>
      <c r="AQ46" s="468">
        <v>7.5999999999999998E-2</v>
      </c>
      <c r="AR46" s="468">
        <v>5.7000000000000002E-2</v>
      </c>
      <c r="AS46" s="468">
        <v>0.121</v>
      </c>
      <c r="AT46" s="468">
        <v>0.08</v>
      </c>
      <c r="AU46" s="468">
        <v>5.5E-2</v>
      </c>
      <c r="AV46" s="468">
        <v>6.9000000000000006E-2</v>
      </c>
      <c r="AW46" s="468">
        <v>5.1999999999999998E-2</v>
      </c>
      <c r="AX46" s="448"/>
      <c r="AY46" s="22">
        <v>2</v>
      </c>
      <c r="AZ46" s="468">
        <v>7.0000000000000007E-2</v>
      </c>
      <c r="BA46" s="468">
        <v>7.8E-2</v>
      </c>
      <c r="BB46" s="468">
        <v>6.0999999999999999E-2</v>
      </c>
      <c r="BC46" s="468">
        <v>0.112</v>
      </c>
      <c r="BD46" s="468">
        <v>8.2000000000000003E-2</v>
      </c>
      <c r="BE46" s="468">
        <v>5.8000000000000003E-2</v>
      </c>
      <c r="BF46" s="468">
        <v>6.9000000000000006E-2</v>
      </c>
      <c r="BG46" s="468">
        <v>5.5E-2</v>
      </c>
      <c r="BI46" s="22">
        <v>2</v>
      </c>
      <c r="BJ46" s="468">
        <v>7.0999999999999994E-2</v>
      </c>
      <c r="BK46" s="468">
        <v>7.9000000000000001E-2</v>
      </c>
      <c r="BL46" s="468">
        <v>6.4000000000000001E-2</v>
      </c>
      <c r="BM46" s="468">
        <v>0.106</v>
      </c>
      <c r="BN46" s="468">
        <v>8.3000000000000004E-2</v>
      </c>
      <c r="BO46" s="468">
        <v>5.8999999999999997E-2</v>
      </c>
      <c r="BP46" s="468">
        <v>7.0000000000000007E-2</v>
      </c>
      <c r="BQ46" s="468">
        <v>5.6000000000000001E-2</v>
      </c>
      <c r="BS46" s="22">
        <v>2</v>
      </c>
      <c r="BT46" s="468">
        <v>5.2999999999999999E-2</v>
      </c>
      <c r="BU46" s="468">
        <v>7.3999999999999996E-2</v>
      </c>
      <c r="BV46" s="468">
        <v>5.1999999999999998E-2</v>
      </c>
      <c r="BW46" s="468">
        <v>2E-3</v>
      </c>
      <c r="BX46" s="468">
        <v>0.08</v>
      </c>
      <c r="BY46" s="468">
        <v>6.3E-2</v>
      </c>
      <c r="BZ46" s="468">
        <v>4.7E-2</v>
      </c>
      <c r="CA46" s="468">
        <v>8.2000000000000003E-2</v>
      </c>
      <c r="CC46" s="22">
        <v>2</v>
      </c>
      <c r="CD46" s="468">
        <v>7.3999999999999996E-2</v>
      </c>
      <c r="CE46" s="468">
        <v>9.5000000000000001E-2</v>
      </c>
      <c r="CF46" s="468">
        <v>5.0999999999999997E-2</v>
      </c>
      <c r="CG46" s="468">
        <v>0.05</v>
      </c>
      <c r="CH46" s="468">
        <v>0.108</v>
      </c>
      <c r="CI46" s="468">
        <v>6.0999999999999999E-2</v>
      </c>
      <c r="CJ46" s="468">
        <v>8.5999999999999993E-2</v>
      </c>
      <c r="CK46" s="468">
        <v>6.9000000000000006E-2</v>
      </c>
      <c r="CM46" s="22">
        <v>2</v>
      </c>
      <c r="CN46" s="468">
        <v>0.06</v>
      </c>
      <c r="CO46" s="468">
        <v>5.8000000000000003E-2</v>
      </c>
      <c r="CP46" s="468">
        <v>4.9000000000000002E-2</v>
      </c>
      <c r="CQ46" s="468">
        <v>0.01</v>
      </c>
      <c r="CR46" s="468">
        <v>7.1999999999999995E-2</v>
      </c>
      <c r="CS46" s="468">
        <v>5.7000000000000002E-2</v>
      </c>
      <c r="CT46" s="468">
        <v>0.06</v>
      </c>
      <c r="CU46" s="468">
        <v>5.6000000000000001E-2</v>
      </c>
      <c r="CW46" s="22">
        <v>2</v>
      </c>
      <c r="CX46" s="468">
        <v>5.8999999999999997E-2</v>
      </c>
      <c r="CY46" s="468">
        <v>5.8000000000000003E-2</v>
      </c>
      <c r="CZ46" s="468">
        <v>5.1999999999999998E-2</v>
      </c>
      <c r="DA46" s="468">
        <v>2.8000000000000001E-2</v>
      </c>
      <c r="DB46" s="468">
        <v>8.2000000000000003E-2</v>
      </c>
      <c r="DC46" s="468">
        <v>0.06</v>
      </c>
      <c r="DD46" s="468">
        <v>5.8999999999999997E-2</v>
      </c>
      <c r="DE46" s="468">
        <v>5.8999999999999997E-2</v>
      </c>
      <c r="DG46" s="22">
        <v>2</v>
      </c>
      <c r="DH46" s="468">
        <v>5.8999999999999997E-2</v>
      </c>
      <c r="DI46" s="468">
        <v>5.7000000000000002E-2</v>
      </c>
      <c r="DJ46" s="468">
        <v>0.05</v>
      </c>
      <c r="DK46" s="468">
        <v>4.7E-2</v>
      </c>
      <c r="DL46" s="468">
        <v>8.7999999999999995E-2</v>
      </c>
      <c r="DM46" s="468">
        <v>5.7000000000000002E-2</v>
      </c>
      <c r="DN46" s="468">
        <v>5.8000000000000003E-2</v>
      </c>
      <c r="DO46" s="468">
        <v>5.6000000000000001E-2</v>
      </c>
      <c r="DQ46" s="466"/>
      <c r="DR46" s="466"/>
      <c r="DS46" s="466"/>
      <c r="DT46" s="466"/>
      <c r="DU46" s="466"/>
      <c r="DV46" s="466"/>
      <c r="DW46" s="466"/>
      <c r="DX46" s="466"/>
      <c r="DY46" s="470"/>
      <c r="DZ46" s="470"/>
      <c r="EA46" s="467"/>
      <c r="EB46" s="467"/>
    </row>
    <row r="47" spans="1:132" ht="13">
      <c r="A47" s="22">
        <v>3</v>
      </c>
      <c r="B47" s="468">
        <v>7.0999999999999994E-2</v>
      </c>
      <c r="C47" s="468">
        <v>7.2999999999999995E-2</v>
      </c>
      <c r="D47" s="468">
        <v>7.3999999999999996E-2</v>
      </c>
      <c r="E47" s="468">
        <v>7.0999999999999994E-2</v>
      </c>
      <c r="F47" s="468">
        <v>6.4000000000000001E-2</v>
      </c>
      <c r="G47" s="468">
        <v>6.7000000000000004E-2</v>
      </c>
      <c r="H47" s="468">
        <v>0.109</v>
      </c>
      <c r="I47" s="468">
        <v>6.7000000000000004E-2</v>
      </c>
      <c r="K47" s="22">
        <v>3</v>
      </c>
      <c r="L47" s="468">
        <v>6.6000000000000003E-2</v>
      </c>
      <c r="M47" s="468">
        <v>8.5999999999999993E-2</v>
      </c>
      <c r="N47" s="468">
        <v>5.3999999999999999E-2</v>
      </c>
      <c r="O47" s="468">
        <v>0.04</v>
      </c>
      <c r="P47" s="468">
        <v>9.2999999999999999E-2</v>
      </c>
      <c r="Q47" s="468">
        <v>5.3999999999999999E-2</v>
      </c>
      <c r="R47" s="468">
        <v>8.3000000000000004E-2</v>
      </c>
      <c r="S47" s="468">
        <v>6.6000000000000003E-2</v>
      </c>
      <c r="U47" s="22">
        <v>3</v>
      </c>
      <c r="V47" s="468">
        <v>0.06</v>
      </c>
      <c r="W47" s="468">
        <v>6.7000000000000004E-2</v>
      </c>
      <c r="X47" s="468">
        <v>3.5999999999999997E-2</v>
      </c>
      <c r="Y47" s="468">
        <v>5.0000000000000001E-3</v>
      </c>
      <c r="Z47" s="468">
        <v>7.6999999999999999E-2</v>
      </c>
      <c r="AA47" s="468">
        <v>8.7999999999999995E-2</v>
      </c>
      <c r="AB47" s="468">
        <v>0.10299999999999999</v>
      </c>
      <c r="AC47" s="468">
        <v>0.06</v>
      </c>
      <c r="AE47" s="22">
        <v>3</v>
      </c>
      <c r="AF47" s="468">
        <v>6.5000000000000002E-2</v>
      </c>
      <c r="AG47" s="468">
        <v>7.0000000000000007E-2</v>
      </c>
      <c r="AH47" s="468">
        <v>4.9000000000000002E-2</v>
      </c>
      <c r="AI47" s="468">
        <v>0.123</v>
      </c>
      <c r="AJ47" s="468">
        <v>7.4999999999999997E-2</v>
      </c>
      <c r="AK47" s="468">
        <v>4.8000000000000001E-2</v>
      </c>
      <c r="AL47" s="468">
        <v>0.06</v>
      </c>
      <c r="AM47" s="468">
        <v>4.4999999999999998E-2</v>
      </c>
      <c r="AN47" s="448"/>
      <c r="AO47" s="22">
        <v>3</v>
      </c>
      <c r="AP47" s="468">
        <v>6.7000000000000004E-2</v>
      </c>
      <c r="AQ47" s="468">
        <v>7.1999999999999995E-2</v>
      </c>
      <c r="AR47" s="468">
        <v>5.1999999999999998E-2</v>
      </c>
      <c r="AS47" s="468">
        <v>0.11600000000000001</v>
      </c>
      <c r="AT47" s="468">
        <v>7.5999999999999998E-2</v>
      </c>
      <c r="AU47" s="468">
        <v>4.9000000000000002E-2</v>
      </c>
      <c r="AV47" s="468">
        <v>6.0999999999999999E-2</v>
      </c>
      <c r="AW47" s="468">
        <v>4.7E-2</v>
      </c>
      <c r="AX47" s="448"/>
      <c r="AY47" s="22">
        <v>3</v>
      </c>
      <c r="AZ47" s="468">
        <v>6.9000000000000006E-2</v>
      </c>
      <c r="BA47" s="468">
        <v>7.3999999999999996E-2</v>
      </c>
      <c r="BB47" s="468">
        <v>5.7000000000000002E-2</v>
      </c>
      <c r="BC47" s="468">
        <v>0.11</v>
      </c>
      <c r="BD47" s="468">
        <v>7.8E-2</v>
      </c>
      <c r="BE47" s="468">
        <v>5.2999999999999999E-2</v>
      </c>
      <c r="BF47" s="468">
        <v>6.4000000000000001E-2</v>
      </c>
      <c r="BG47" s="468">
        <v>5.0999999999999997E-2</v>
      </c>
      <c r="BI47" s="22">
        <v>3</v>
      </c>
      <c r="BJ47" s="468">
        <v>6.9000000000000006E-2</v>
      </c>
      <c r="BK47" s="468">
        <v>7.5999999999999998E-2</v>
      </c>
      <c r="BL47" s="468">
        <v>6.0999999999999999E-2</v>
      </c>
      <c r="BM47" s="468">
        <v>0.104</v>
      </c>
      <c r="BN47" s="468">
        <v>7.9000000000000001E-2</v>
      </c>
      <c r="BO47" s="468">
        <v>5.7000000000000002E-2</v>
      </c>
      <c r="BP47" s="468">
        <v>6.4000000000000001E-2</v>
      </c>
      <c r="BQ47" s="468">
        <v>5.3999999999999999E-2</v>
      </c>
      <c r="BS47" s="22">
        <v>3</v>
      </c>
      <c r="BT47" s="468">
        <v>0.06</v>
      </c>
      <c r="BU47" s="468">
        <v>7.0999999999999994E-2</v>
      </c>
      <c r="BV47" s="468">
        <v>4.9000000000000002E-2</v>
      </c>
      <c r="BW47" s="468">
        <v>1.0999999999999999E-2</v>
      </c>
      <c r="BX47" s="468">
        <v>6.8000000000000005E-2</v>
      </c>
      <c r="BY47" s="468">
        <v>0.06</v>
      </c>
      <c r="BZ47" s="468">
        <v>4.3999999999999997E-2</v>
      </c>
      <c r="CA47" s="468">
        <v>7.6999999999999999E-2</v>
      </c>
      <c r="CC47" s="22">
        <v>3</v>
      </c>
      <c r="CD47" s="468">
        <v>0.08</v>
      </c>
      <c r="CE47" s="468">
        <v>9.2999999999999999E-2</v>
      </c>
      <c r="CF47" s="468">
        <v>5.3999999999999999E-2</v>
      </c>
      <c r="CG47" s="468">
        <v>5.8999999999999997E-2</v>
      </c>
      <c r="CH47" s="468">
        <v>9.5000000000000001E-2</v>
      </c>
      <c r="CI47" s="468">
        <v>5.3999999999999999E-2</v>
      </c>
      <c r="CJ47" s="468">
        <v>7.3999999999999996E-2</v>
      </c>
      <c r="CK47" s="468">
        <v>7.4999999999999997E-2</v>
      </c>
      <c r="CM47" s="22">
        <v>3</v>
      </c>
      <c r="CN47" s="468">
        <v>5.1999999999999998E-2</v>
      </c>
      <c r="CO47" s="468">
        <v>7.3999999999999996E-2</v>
      </c>
      <c r="CP47" s="468">
        <v>5.2999999999999999E-2</v>
      </c>
      <c r="CQ47" s="468">
        <v>2E-3</v>
      </c>
      <c r="CR47" s="468">
        <v>7.5999999999999998E-2</v>
      </c>
      <c r="CS47" s="468">
        <v>6.2E-2</v>
      </c>
      <c r="CT47" s="468">
        <v>4.3999999999999997E-2</v>
      </c>
      <c r="CU47" s="468">
        <v>8.1000000000000003E-2</v>
      </c>
      <c r="CW47" s="22">
        <v>3</v>
      </c>
      <c r="CX47" s="468">
        <v>0.06</v>
      </c>
      <c r="CY47" s="468">
        <v>5.8000000000000003E-2</v>
      </c>
      <c r="CZ47" s="468">
        <v>4.9000000000000002E-2</v>
      </c>
      <c r="DA47" s="468">
        <v>8.9999999999999993E-3</v>
      </c>
      <c r="DB47" s="468">
        <v>6.8000000000000005E-2</v>
      </c>
      <c r="DC47" s="468">
        <v>5.7000000000000002E-2</v>
      </c>
      <c r="DD47" s="468">
        <v>5.6000000000000001E-2</v>
      </c>
      <c r="DE47" s="468">
        <v>5.5E-2</v>
      </c>
      <c r="DG47" s="22">
        <v>3</v>
      </c>
      <c r="DH47" s="468">
        <v>5.8999999999999997E-2</v>
      </c>
      <c r="DI47" s="468">
        <v>5.7000000000000002E-2</v>
      </c>
      <c r="DJ47" s="468">
        <v>5.0999999999999997E-2</v>
      </c>
      <c r="DK47" s="468">
        <v>2.8000000000000001E-2</v>
      </c>
      <c r="DL47" s="468">
        <v>7.8E-2</v>
      </c>
      <c r="DM47" s="468">
        <v>5.8999999999999997E-2</v>
      </c>
      <c r="DN47" s="468">
        <v>5.5E-2</v>
      </c>
      <c r="DO47" s="468">
        <v>5.8000000000000003E-2</v>
      </c>
      <c r="DQ47" s="466"/>
      <c r="DR47" s="466"/>
      <c r="DS47" s="466"/>
      <c r="DT47" s="466"/>
      <c r="DU47" s="466"/>
      <c r="DV47" s="466"/>
      <c r="DW47" s="466"/>
      <c r="DX47" s="466"/>
      <c r="DY47" s="470"/>
      <c r="DZ47" s="470"/>
      <c r="EA47" s="467"/>
      <c r="EB47" s="467"/>
    </row>
    <row r="48" spans="1:132" ht="13">
      <c r="A48" s="22">
        <v>4</v>
      </c>
      <c r="B48" s="468">
        <v>7.0000000000000007E-2</v>
      </c>
      <c r="C48" s="468">
        <v>7.0999999999999994E-2</v>
      </c>
      <c r="D48" s="468">
        <v>6.8000000000000005E-2</v>
      </c>
      <c r="E48" s="468">
        <v>7.0000000000000007E-2</v>
      </c>
      <c r="F48" s="468">
        <v>0.06</v>
      </c>
      <c r="G48" s="468">
        <v>6.2E-2</v>
      </c>
      <c r="H48" s="468">
        <v>8.7999999999999995E-2</v>
      </c>
      <c r="I48" s="468">
        <v>6.2E-2</v>
      </c>
      <c r="K48" s="22">
        <v>4</v>
      </c>
      <c r="L48" s="468">
        <v>7.0000000000000007E-2</v>
      </c>
      <c r="M48" s="468">
        <v>0.08</v>
      </c>
      <c r="N48" s="468">
        <v>4.5999999999999999E-2</v>
      </c>
      <c r="O48" s="468">
        <v>5.3999999999999999E-2</v>
      </c>
      <c r="P48" s="468">
        <v>8.5999999999999993E-2</v>
      </c>
      <c r="Q48" s="468">
        <v>0.05</v>
      </c>
      <c r="R48" s="468">
        <v>7.0999999999999994E-2</v>
      </c>
      <c r="S48" s="468">
        <v>6.0999999999999999E-2</v>
      </c>
      <c r="U48" s="22">
        <v>4</v>
      </c>
      <c r="V48" s="468">
        <v>5.8000000000000003E-2</v>
      </c>
      <c r="W48" s="468">
        <v>6.9000000000000006E-2</v>
      </c>
      <c r="X48" s="468">
        <v>5.0999999999999997E-2</v>
      </c>
      <c r="Y48" s="468">
        <v>9.0999999999999998E-2</v>
      </c>
      <c r="Z48" s="468">
        <v>0.1</v>
      </c>
      <c r="AA48" s="468">
        <v>7.6999999999999999E-2</v>
      </c>
      <c r="AB48" s="468">
        <v>9.7000000000000003E-2</v>
      </c>
      <c r="AC48" s="468">
        <v>6.8000000000000005E-2</v>
      </c>
      <c r="AE48" s="22">
        <v>4</v>
      </c>
      <c r="AF48" s="468">
        <v>0.04</v>
      </c>
      <c r="AG48" s="468">
        <v>4.7E-2</v>
      </c>
      <c r="AH48" s="468">
        <v>2.8000000000000001E-2</v>
      </c>
      <c r="AI48" s="468">
        <v>7.5999999999999998E-2</v>
      </c>
      <c r="AJ48" s="468">
        <v>5.0999999999999997E-2</v>
      </c>
      <c r="AK48" s="468">
        <v>0.03</v>
      </c>
      <c r="AL48" s="468">
        <v>4.8000000000000001E-2</v>
      </c>
      <c r="AM48" s="468">
        <v>3.4000000000000002E-2</v>
      </c>
      <c r="AN48" s="448"/>
      <c r="AO48" s="22">
        <v>4</v>
      </c>
      <c r="AP48" s="468">
        <v>6.4000000000000001E-2</v>
      </c>
      <c r="AQ48" s="468">
        <v>6.8000000000000005E-2</v>
      </c>
      <c r="AR48" s="468">
        <v>4.8000000000000001E-2</v>
      </c>
      <c r="AS48" s="468">
        <v>0.112</v>
      </c>
      <c r="AT48" s="468">
        <v>7.1999999999999995E-2</v>
      </c>
      <c r="AU48" s="468">
        <v>4.5999999999999999E-2</v>
      </c>
      <c r="AV48" s="468">
        <v>5.5E-2</v>
      </c>
      <c r="AW48" s="468">
        <v>4.2999999999999997E-2</v>
      </c>
      <c r="AX48" s="448"/>
      <c r="AY48" s="22">
        <v>4</v>
      </c>
      <c r="AZ48" s="468">
        <v>6.6000000000000003E-2</v>
      </c>
      <c r="BA48" s="468">
        <v>6.9000000000000006E-2</v>
      </c>
      <c r="BB48" s="468">
        <v>5.0999999999999997E-2</v>
      </c>
      <c r="BC48" s="468">
        <v>0.105</v>
      </c>
      <c r="BD48" s="468">
        <v>7.2999999999999995E-2</v>
      </c>
      <c r="BE48" s="468">
        <v>4.8000000000000001E-2</v>
      </c>
      <c r="BF48" s="468">
        <v>5.7000000000000002E-2</v>
      </c>
      <c r="BG48" s="468">
        <v>4.4999999999999998E-2</v>
      </c>
      <c r="BI48" s="22">
        <v>4</v>
      </c>
      <c r="BJ48" s="468">
        <v>6.8000000000000005E-2</v>
      </c>
      <c r="BK48" s="468">
        <v>7.1999999999999995E-2</v>
      </c>
      <c r="BL48" s="468">
        <v>5.6000000000000001E-2</v>
      </c>
      <c r="BM48" s="468">
        <v>0.10100000000000001</v>
      </c>
      <c r="BN48" s="468">
        <v>7.4999999999999997E-2</v>
      </c>
      <c r="BO48" s="468">
        <v>5.1999999999999998E-2</v>
      </c>
      <c r="BP48" s="468">
        <v>5.8999999999999997E-2</v>
      </c>
      <c r="BQ48" s="468">
        <v>4.9000000000000002E-2</v>
      </c>
      <c r="BS48" s="22">
        <v>4</v>
      </c>
      <c r="BT48" s="468">
        <v>6.3E-2</v>
      </c>
      <c r="BU48" s="468">
        <v>6.6000000000000003E-2</v>
      </c>
      <c r="BV48" s="468">
        <v>4.9000000000000002E-2</v>
      </c>
      <c r="BW48" s="468">
        <v>0.23</v>
      </c>
      <c r="BX48" s="468">
        <v>5.5E-2</v>
      </c>
      <c r="BY48" s="468">
        <v>6.4000000000000001E-2</v>
      </c>
      <c r="BZ48" s="468">
        <v>4.2000000000000003E-2</v>
      </c>
      <c r="CA48" s="468">
        <v>7.1999999999999995E-2</v>
      </c>
      <c r="CC48" s="22">
        <v>4</v>
      </c>
      <c r="CD48" s="468">
        <v>7.6999999999999999E-2</v>
      </c>
      <c r="CE48" s="468">
        <v>8.4000000000000005E-2</v>
      </c>
      <c r="CF48" s="468">
        <v>4.2999999999999997E-2</v>
      </c>
      <c r="CG48" s="468">
        <v>0.04</v>
      </c>
      <c r="CH48" s="468">
        <v>0.11700000000000001</v>
      </c>
      <c r="CI48" s="468">
        <v>6.5000000000000002E-2</v>
      </c>
      <c r="CJ48" s="468">
        <v>6.4000000000000001E-2</v>
      </c>
      <c r="CK48" s="468">
        <v>6.3E-2</v>
      </c>
      <c r="CM48" s="22">
        <v>4</v>
      </c>
      <c r="CN48" s="468">
        <v>5.8999999999999997E-2</v>
      </c>
      <c r="CO48" s="468">
        <v>7.0000000000000007E-2</v>
      </c>
      <c r="CP48" s="468">
        <v>0.05</v>
      </c>
      <c r="CQ48" s="468">
        <v>0.01</v>
      </c>
      <c r="CR48" s="468">
        <v>6.4000000000000001E-2</v>
      </c>
      <c r="CS48" s="468">
        <v>5.8999999999999997E-2</v>
      </c>
      <c r="CT48" s="468">
        <v>4.1000000000000002E-2</v>
      </c>
      <c r="CU48" s="468">
        <v>7.5999999999999998E-2</v>
      </c>
      <c r="CW48" s="22">
        <v>4</v>
      </c>
      <c r="CX48" s="468">
        <v>5.1999999999999998E-2</v>
      </c>
      <c r="CY48" s="468">
        <v>7.1999999999999995E-2</v>
      </c>
      <c r="CZ48" s="468">
        <v>5.2999999999999999E-2</v>
      </c>
      <c r="DA48" s="468">
        <v>2E-3</v>
      </c>
      <c r="DB48" s="468">
        <v>7.0999999999999994E-2</v>
      </c>
      <c r="DC48" s="468">
        <v>6.0999999999999999E-2</v>
      </c>
      <c r="DD48" s="468">
        <v>4.1000000000000002E-2</v>
      </c>
      <c r="DE48" s="468">
        <v>8.1000000000000003E-2</v>
      </c>
      <c r="DG48" s="22">
        <v>4</v>
      </c>
      <c r="DH48" s="468">
        <v>5.8999999999999997E-2</v>
      </c>
      <c r="DI48" s="468">
        <v>5.7000000000000002E-2</v>
      </c>
      <c r="DJ48" s="468">
        <v>4.8000000000000001E-2</v>
      </c>
      <c r="DK48" s="468">
        <v>8.9999999999999993E-3</v>
      </c>
      <c r="DL48" s="468">
        <v>6.4000000000000001E-2</v>
      </c>
      <c r="DM48" s="468">
        <v>5.6000000000000001E-2</v>
      </c>
      <c r="DN48" s="468">
        <v>5.1999999999999998E-2</v>
      </c>
      <c r="DO48" s="468">
        <v>5.5E-2</v>
      </c>
      <c r="DQ48" s="466"/>
      <c r="DR48" s="466"/>
      <c r="DS48" s="466"/>
      <c r="DT48" s="466"/>
      <c r="DU48" s="466"/>
      <c r="DV48" s="466"/>
      <c r="DW48" s="466"/>
      <c r="DX48" s="466"/>
      <c r="DY48" s="470"/>
      <c r="DZ48" s="470"/>
      <c r="EA48" s="467"/>
      <c r="EB48" s="467"/>
    </row>
    <row r="49" spans="1:132" ht="13">
      <c r="A49" s="22">
        <v>5</v>
      </c>
      <c r="B49" s="468">
        <v>7.0000000000000007E-2</v>
      </c>
      <c r="C49" s="468">
        <v>6.8000000000000005E-2</v>
      </c>
      <c r="D49" s="468">
        <v>6.2E-2</v>
      </c>
      <c r="E49" s="468">
        <v>7.0000000000000007E-2</v>
      </c>
      <c r="F49" s="468">
        <v>5.6000000000000001E-2</v>
      </c>
      <c r="G49" s="468">
        <v>5.8000000000000003E-2</v>
      </c>
      <c r="H49" s="468">
        <v>7.0000000000000007E-2</v>
      </c>
      <c r="I49" s="468">
        <v>5.8000000000000003E-2</v>
      </c>
      <c r="K49" s="22">
        <v>5</v>
      </c>
      <c r="L49" s="468">
        <v>7.3999999999999996E-2</v>
      </c>
      <c r="M49" s="468">
        <v>7.8E-2</v>
      </c>
      <c r="N49" s="468">
        <v>0.05</v>
      </c>
      <c r="O49" s="468">
        <v>6.3E-2</v>
      </c>
      <c r="P49" s="468">
        <v>7.5999999999999998E-2</v>
      </c>
      <c r="Q49" s="468">
        <v>4.3999999999999997E-2</v>
      </c>
      <c r="R49" s="468">
        <v>6.2E-2</v>
      </c>
      <c r="S49" s="468">
        <v>6.6000000000000003E-2</v>
      </c>
      <c r="U49" s="22">
        <v>5</v>
      </c>
      <c r="V49" s="468">
        <v>0.06</v>
      </c>
      <c r="W49" s="468">
        <v>7.2999999999999995E-2</v>
      </c>
      <c r="X49" s="468">
        <v>3.9E-2</v>
      </c>
      <c r="Y49" s="468">
        <v>6.5000000000000002E-2</v>
      </c>
      <c r="Z49" s="468">
        <v>8.7999999999999995E-2</v>
      </c>
      <c r="AA49" s="468">
        <v>6.9000000000000006E-2</v>
      </c>
      <c r="AB49" s="468">
        <v>8.5000000000000006E-2</v>
      </c>
      <c r="AC49" s="468">
        <v>6.2E-2</v>
      </c>
      <c r="AE49" s="22">
        <v>5</v>
      </c>
      <c r="AF49" s="468">
        <v>4.4999999999999998E-2</v>
      </c>
      <c r="AG49" s="468">
        <v>4.1000000000000002E-2</v>
      </c>
      <c r="AH49" s="468">
        <v>1.9E-2</v>
      </c>
      <c r="AI49" s="468">
        <v>7.2999999999999995E-2</v>
      </c>
      <c r="AJ49" s="468">
        <v>0.03</v>
      </c>
      <c r="AK49" s="468">
        <v>0.02</v>
      </c>
      <c r="AL49" s="468">
        <v>4.2999999999999997E-2</v>
      </c>
      <c r="AM49" s="468">
        <v>3.5000000000000003E-2</v>
      </c>
      <c r="AN49" s="448"/>
      <c r="AO49" s="22">
        <v>5</v>
      </c>
      <c r="AP49" s="468">
        <v>0.04</v>
      </c>
      <c r="AQ49" s="468">
        <v>4.4999999999999998E-2</v>
      </c>
      <c r="AR49" s="468">
        <v>2.7E-2</v>
      </c>
      <c r="AS49" s="468">
        <v>6.9000000000000006E-2</v>
      </c>
      <c r="AT49" s="468">
        <v>4.9000000000000002E-2</v>
      </c>
      <c r="AU49" s="468">
        <v>2.9000000000000001E-2</v>
      </c>
      <c r="AV49" s="468">
        <v>4.3999999999999997E-2</v>
      </c>
      <c r="AW49" s="468">
        <v>3.3000000000000002E-2</v>
      </c>
      <c r="AX49" s="448"/>
      <c r="AY49" s="22">
        <v>5</v>
      </c>
      <c r="AZ49" s="468">
        <v>6.3E-2</v>
      </c>
      <c r="BA49" s="468">
        <v>6.5000000000000002E-2</v>
      </c>
      <c r="BB49" s="468">
        <v>4.7E-2</v>
      </c>
      <c r="BC49" s="468">
        <v>0.10100000000000001</v>
      </c>
      <c r="BD49" s="468">
        <v>6.8000000000000005E-2</v>
      </c>
      <c r="BE49" s="468">
        <v>4.3999999999999997E-2</v>
      </c>
      <c r="BF49" s="468">
        <v>5.0999999999999997E-2</v>
      </c>
      <c r="BG49" s="468">
        <v>4.2000000000000003E-2</v>
      </c>
      <c r="BI49" s="22">
        <v>5</v>
      </c>
      <c r="BJ49" s="468">
        <v>6.5000000000000002E-2</v>
      </c>
      <c r="BK49" s="468">
        <v>6.7000000000000004E-2</v>
      </c>
      <c r="BL49" s="468">
        <v>0.05</v>
      </c>
      <c r="BM49" s="468">
        <v>9.6000000000000002E-2</v>
      </c>
      <c r="BN49" s="468">
        <v>6.9000000000000006E-2</v>
      </c>
      <c r="BO49" s="468">
        <v>4.5999999999999999E-2</v>
      </c>
      <c r="BP49" s="468">
        <v>5.1999999999999998E-2</v>
      </c>
      <c r="BQ49" s="468">
        <v>4.3999999999999997E-2</v>
      </c>
      <c r="BS49" s="22">
        <v>5</v>
      </c>
      <c r="BT49" s="468">
        <v>6.4000000000000001E-2</v>
      </c>
      <c r="BU49" s="468">
        <v>5.7000000000000002E-2</v>
      </c>
      <c r="BV49" s="468">
        <v>4.4999999999999998E-2</v>
      </c>
      <c r="BW49" s="468">
        <v>0.14499999999999999</v>
      </c>
      <c r="BX49" s="468">
        <v>3.7999999999999999E-2</v>
      </c>
      <c r="BY49" s="468">
        <v>5.8000000000000003E-2</v>
      </c>
      <c r="BZ49" s="468">
        <v>3.9E-2</v>
      </c>
      <c r="CA49" s="468">
        <v>6.8000000000000005E-2</v>
      </c>
      <c r="CC49" s="22">
        <v>5</v>
      </c>
      <c r="CD49" s="468">
        <v>8.1000000000000003E-2</v>
      </c>
      <c r="CE49" s="468">
        <v>0.08</v>
      </c>
      <c r="CF49" s="468">
        <v>8.1000000000000003E-2</v>
      </c>
      <c r="CG49" s="468">
        <v>3.5999999999999997E-2</v>
      </c>
      <c r="CH49" s="468">
        <v>6.3E-2</v>
      </c>
      <c r="CI49" s="468">
        <v>0.09</v>
      </c>
      <c r="CJ49" s="468">
        <v>5.0999999999999997E-2</v>
      </c>
      <c r="CK49" s="468">
        <v>6.7000000000000004E-2</v>
      </c>
      <c r="CM49" s="22">
        <v>5</v>
      </c>
      <c r="CN49" s="468">
        <v>6.2E-2</v>
      </c>
      <c r="CO49" s="468">
        <v>6.4000000000000001E-2</v>
      </c>
      <c r="CP49" s="468">
        <v>4.9000000000000002E-2</v>
      </c>
      <c r="CQ49" s="468">
        <v>0.224</v>
      </c>
      <c r="CR49" s="468">
        <v>5.0999999999999997E-2</v>
      </c>
      <c r="CS49" s="468">
        <v>6.2E-2</v>
      </c>
      <c r="CT49" s="468">
        <v>3.9E-2</v>
      </c>
      <c r="CU49" s="468">
        <v>7.0000000000000007E-2</v>
      </c>
      <c r="CW49" s="22">
        <v>5</v>
      </c>
      <c r="CX49" s="468">
        <v>5.7000000000000002E-2</v>
      </c>
      <c r="CY49" s="468">
        <v>6.8000000000000005E-2</v>
      </c>
      <c r="CZ49" s="468">
        <v>4.9000000000000002E-2</v>
      </c>
      <c r="DA49" s="468">
        <v>0.01</v>
      </c>
      <c r="DB49" s="468">
        <v>0.06</v>
      </c>
      <c r="DC49" s="468">
        <v>5.8000000000000003E-2</v>
      </c>
      <c r="DD49" s="468">
        <v>3.9E-2</v>
      </c>
      <c r="DE49" s="468">
        <v>7.3999999999999996E-2</v>
      </c>
      <c r="DG49" s="22">
        <v>5</v>
      </c>
      <c r="DH49" s="468">
        <v>5.0999999999999997E-2</v>
      </c>
      <c r="DI49" s="468">
        <v>7.0999999999999994E-2</v>
      </c>
      <c r="DJ49" s="468">
        <v>5.0999999999999997E-2</v>
      </c>
      <c r="DK49" s="468">
        <v>2E-3</v>
      </c>
      <c r="DL49" s="468">
        <v>6.6000000000000003E-2</v>
      </c>
      <c r="DM49" s="468">
        <v>5.8999999999999997E-2</v>
      </c>
      <c r="DN49" s="468">
        <v>3.7999999999999999E-2</v>
      </c>
      <c r="DO49" s="468">
        <v>7.9000000000000001E-2</v>
      </c>
      <c r="DQ49" s="466"/>
      <c r="DR49" s="466"/>
      <c r="DS49" s="466"/>
      <c r="DT49" s="466"/>
      <c r="DU49" s="466"/>
      <c r="DV49" s="466"/>
      <c r="DW49" s="466"/>
      <c r="DX49" s="466"/>
      <c r="DY49" s="470"/>
      <c r="DZ49" s="470"/>
      <c r="EA49" s="467"/>
      <c r="EB49" s="467"/>
    </row>
    <row r="50" spans="1:132" ht="13">
      <c r="A50" s="22">
        <v>6</v>
      </c>
      <c r="B50" s="468">
        <v>6.9000000000000006E-2</v>
      </c>
      <c r="C50" s="468">
        <v>6.5000000000000002E-2</v>
      </c>
      <c r="D50" s="468">
        <v>5.6000000000000001E-2</v>
      </c>
      <c r="E50" s="468">
        <v>6.9000000000000006E-2</v>
      </c>
      <c r="F50" s="468">
        <v>5.1999999999999998E-2</v>
      </c>
      <c r="G50" s="468">
        <v>5.2999999999999999E-2</v>
      </c>
      <c r="H50" s="468">
        <v>5.6000000000000001E-2</v>
      </c>
      <c r="I50" s="468">
        <v>5.2999999999999999E-2</v>
      </c>
      <c r="K50" s="22">
        <v>6</v>
      </c>
      <c r="L50" s="468">
        <v>6.9000000000000006E-2</v>
      </c>
      <c r="M50" s="468">
        <v>7.0999999999999994E-2</v>
      </c>
      <c r="N50" s="468">
        <v>0.04</v>
      </c>
      <c r="O50" s="468">
        <v>0.04</v>
      </c>
      <c r="P50" s="468">
        <v>9.1999999999999998E-2</v>
      </c>
      <c r="Q50" s="468">
        <v>5.3999999999999999E-2</v>
      </c>
      <c r="R50" s="468">
        <v>5.2999999999999999E-2</v>
      </c>
      <c r="S50" s="468">
        <v>5.6000000000000001E-2</v>
      </c>
      <c r="U50" s="22">
        <v>6</v>
      </c>
      <c r="V50" s="468">
        <v>5.8000000000000003E-2</v>
      </c>
      <c r="W50" s="468">
        <v>7.3999999999999996E-2</v>
      </c>
      <c r="X50" s="468">
        <v>0.05</v>
      </c>
      <c r="Y50" s="468">
        <v>0.04</v>
      </c>
      <c r="Z50" s="468">
        <v>0.08</v>
      </c>
      <c r="AA50" s="468">
        <v>0.05</v>
      </c>
      <c r="AB50" s="468">
        <v>7.1999999999999995E-2</v>
      </c>
      <c r="AC50" s="468">
        <v>5.8999999999999997E-2</v>
      </c>
      <c r="AE50" s="22">
        <v>6</v>
      </c>
      <c r="AF50" s="468">
        <v>4.1000000000000002E-2</v>
      </c>
      <c r="AG50" s="468">
        <v>0.03</v>
      </c>
      <c r="AH50" s="468">
        <v>1.7000000000000001E-2</v>
      </c>
      <c r="AI50" s="468">
        <v>4.8000000000000001E-2</v>
      </c>
      <c r="AJ50" s="468">
        <v>2.5999999999999999E-2</v>
      </c>
      <c r="AK50" s="468">
        <v>2.4E-2</v>
      </c>
      <c r="AL50" s="468">
        <v>4.4999999999999998E-2</v>
      </c>
      <c r="AM50" s="468">
        <v>0.04</v>
      </c>
      <c r="AN50" s="448"/>
      <c r="AO50" s="22">
        <v>6</v>
      </c>
      <c r="AP50" s="468">
        <v>4.3999999999999997E-2</v>
      </c>
      <c r="AQ50" s="468">
        <v>3.9E-2</v>
      </c>
      <c r="AR50" s="468">
        <v>1.7999999999999999E-2</v>
      </c>
      <c r="AS50" s="468">
        <v>6.6000000000000003E-2</v>
      </c>
      <c r="AT50" s="468">
        <v>2.8000000000000001E-2</v>
      </c>
      <c r="AU50" s="468">
        <v>1.9E-2</v>
      </c>
      <c r="AV50" s="468">
        <v>0.04</v>
      </c>
      <c r="AW50" s="468">
        <v>3.3000000000000002E-2</v>
      </c>
      <c r="AX50" s="448"/>
      <c r="AY50" s="22">
        <v>6</v>
      </c>
      <c r="AZ50" s="468">
        <v>3.9E-2</v>
      </c>
      <c r="BA50" s="468">
        <v>4.2999999999999997E-2</v>
      </c>
      <c r="BB50" s="468">
        <v>2.5999999999999999E-2</v>
      </c>
      <c r="BC50" s="468">
        <v>6.2E-2</v>
      </c>
      <c r="BD50" s="468">
        <v>4.5999999999999999E-2</v>
      </c>
      <c r="BE50" s="468">
        <v>2.7E-2</v>
      </c>
      <c r="BF50" s="468">
        <v>4.1000000000000002E-2</v>
      </c>
      <c r="BG50" s="468">
        <v>3.1E-2</v>
      </c>
      <c r="BI50" s="22">
        <v>6</v>
      </c>
      <c r="BJ50" s="468">
        <v>6.2E-2</v>
      </c>
      <c r="BK50" s="468">
        <v>6.2E-2</v>
      </c>
      <c r="BL50" s="468">
        <v>4.4999999999999998E-2</v>
      </c>
      <c r="BM50" s="468">
        <v>9.1999999999999998E-2</v>
      </c>
      <c r="BN50" s="468">
        <v>6.5000000000000002E-2</v>
      </c>
      <c r="BO50" s="468">
        <v>4.2999999999999997E-2</v>
      </c>
      <c r="BP50" s="468">
        <v>4.7E-2</v>
      </c>
      <c r="BQ50" s="468">
        <v>0.04</v>
      </c>
      <c r="BS50" s="22">
        <v>6</v>
      </c>
      <c r="BT50" s="468">
        <v>0.06</v>
      </c>
      <c r="BU50" s="468">
        <v>4.5999999999999999E-2</v>
      </c>
      <c r="BV50" s="468">
        <v>2.8000000000000001E-2</v>
      </c>
      <c r="BW50" s="468">
        <v>0.121</v>
      </c>
      <c r="BX50" s="468">
        <v>2.8000000000000001E-2</v>
      </c>
      <c r="BY50" s="468">
        <v>3.6999999999999998E-2</v>
      </c>
      <c r="BZ50" s="468">
        <v>3.3000000000000002E-2</v>
      </c>
      <c r="CA50" s="468">
        <v>3.7999999999999999E-2</v>
      </c>
      <c r="CC50" s="22">
        <v>6</v>
      </c>
      <c r="CD50" s="468">
        <v>7.1999999999999995E-2</v>
      </c>
      <c r="CE50" s="468">
        <v>7.0000000000000007E-2</v>
      </c>
      <c r="CF50" s="468">
        <v>7.6999999999999999E-2</v>
      </c>
      <c r="CG50" s="468">
        <v>2.3E-2</v>
      </c>
      <c r="CH50" s="468">
        <v>0.09</v>
      </c>
      <c r="CI50" s="468">
        <v>7.1999999999999995E-2</v>
      </c>
      <c r="CJ50" s="468">
        <v>3.9E-2</v>
      </c>
      <c r="CK50" s="468">
        <v>6.3E-2</v>
      </c>
      <c r="CM50" s="22">
        <v>6</v>
      </c>
      <c r="CN50" s="468">
        <v>6.3E-2</v>
      </c>
      <c r="CO50" s="468">
        <v>5.6000000000000001E-2</v>
      </c>
      <c r="CP50" s="468">
        <v>4.3999999999999997E-2</v>
      </c>
      <c r="CQ50" s="468">
        <v>0.14000000000000001</v>
      </c>
      <c r="CR50" s="468">
        <v>3.5000000000000003E-2</v>
      </c>
      <c r="CS50" s="468">
        <v>5.6000000000000001E-2</v>
      </c>
      <c r="CT50" s="468">
        <v>3.6999999999999998E-2</v>
      </c>
      <c r="CU50" s="468">
        <v>6.6000000000000003E-2</v>
      </c>
      <c r="CW50" s="22">
        <v>6</v>
      </c>
      <c r="CX50" s="468">
        <v>6.0999999999999999E-2</v>
      </c>
      <c r="CY50" s="468">
        <v>6.2E-2</v>
      </c>
      <c r="CZ50" s="468">
        <v>4.7E-2</v>
      </c>
      <c r="DA50" s="468">
        <v>0.215</v>
      </c>
      <c r="DB50" s="468">
        <v>4.7E-2</v>
      </c>
      <c r="DC50" s="468">
        <v>0.06</v>
      </c>
      <c r="DD50" s="468">
        <v>3.5999999999999997E-2</v>
      </c>
      <c r="DE50" s="468">
        <v>6.8000000000000005E-2</v>
      </c>
      <c r="DG50" s="22">
        <v>6</v>
      </c>
      <c r="DH50" s="468">
        <v>5.6000000000000001E-2</v>
      </c>
      <c r="DI50" s="468">
        <v>6.6000000000000003E-2</v>
      </c>
      <c r="DJ50" s="468">
        <v>4.7E-2</v>
      </c>
      <c r="DK50" s="468">
        <v>0.01</v>
      </c>
      <c r="DL50" s="468">
        <v>5.5E-2</v>
      </c>
      <c r="DM50" s="468">
        <v>5.5E-2</v>
      </c>
      <c r="DN50" s="468">
        <v>3.5999999999999997E-2</v>
      </c>
      <c r="DO50" s="468">
        <v>7.1999999999999995E-2</v>
      </c>
      <c r="DQ50" s="466"/>
      <c r="DR50" s="466"/>
      <c r="DS50" s="466"/>
      <c r="DT50" s="466"/>
      <c r="DU50" s="466"/>
      <c r="DV50" s="466"/>
      <c r="DW50" s="466"/>
      <c r="DX50" s="466"/>
      <c r="DY50" s="470"/>
      <c r="DZ50" s="470"/>
      <c r="EA50" s="467"/>
      <c r="EB50" s="467"/>
    </row>
    <row r="51" spans="1:132" ht="13">
      <c r="A51" s="22">
        <v>7</v>
      </c>
      <c r="B51" s="468">
        <v>6.8000000000000005E-2</v>
      </c>
      <c r="C51" s="468">
        <v>6.0999999999999999E-2</v>
      </c>
      <c r="D51" s="468">
        <v>5.0999999999999997E-2</v>
      </c>
      <c r="E51" s="468">
        <v>6.8000000000000005E-2</v>
      </c>
      <c r="F51" s="468">
        <v>4.8000000000000001E-2</v>
      </c>
      <c r="G51" s="468">
        <v>0.05</v>
      </c>
      <c r="H51" s="468">
        <v>4.4999999999999998E-2</v>
      </c>
      <c r="I51" s="468">
        <v>0.05</v>
      </c>
      <c r="K51" s="22">
        <v>7</v>
      </c>
      <c r="L51" s="468">
        <v>7.0999999999999994E-2</v>
      </c>
      <c r="M51" s="468">
        <v>6.7000000000000004E-2</v>
      </c>
      <c r="N51" s="468">
        <v>7.2999999999999995E-2</v>
      </c>
      <c r="O51" s="468">
        <v>3.5999999999999997E-2</v>
      </c>
      <c r="P51" s="468">
        <v>4.9000000000000002E-2</v>
      </c>
      <c r="Q51" s="468">
        <v>7.5999999999999998E-2</v>
      </c>
      <c r="R51" s="468">
        <v>4.2999999999999997E-2</v>
      </c>
      <c r="S51" s="468">
        <v>5.8999999999999997E-2</v>
      </c>
      <c r="U51" s="22">
        <v>7</v>
      </c>
      <c r="V51" s="468">
        <v>5.8999999999999997E-2</v>
      </c>
      <c r="W51" s="468">
        <v>6.9000000000000006E-2</v>
      </c>
      <c r="X51" s="468">
        <v>4.3999999999999997E-2</v>
      </c>
      <c r="Y51" s="468">
        <v>5.2999999999999999E-2</v>
      </c>
      <c r="Z51" s="468">
        <v>7.4999999999999997E-2</v>
      </c>
      <c r="AA51" s="468">
        <v>4.4999999999999998E-2</v>
      </c>
      <c r="AB51" s="468">
        <v>6.2E-2</v>
      </c>
      <c r="AC51" s="468">
        <v>5.3999999999999999E-2</v>
      </c>
      <c r="AE51" s="22">
        <v>7</v>
      </c>
      <c r="AF51" s="468">
        <v>5.0999999999999997E-2</v>
      </c>
      <c r="AG51" s="468">
        <v>5.0999999999999997E-2</v>
      </c>
      <c r="AH51" s="468">
        <v>3.2000000000000001E-2</v>
      </c>
      <c r="AI51" s="468">
        <v>4.0000000000000001E-3</v>
      </c>
      <c r="AJ51" s="468">
        <v>6.4000000000000001E-2</v>
      </c>
      <c r="AK51" s="468">
        <v>3.5999999999999997E-2</v>
      </c>
      <c r="AL51" s="468">
        <v>7.9000000000000001E-2</v>
      </c>
      <c r="AM51" s="468">
        <v>4.4999999999999998E-2</v>
      </c>
      <c r="AN51" s="448"/>
      <c r="AO51" s="22">
        <v>7</v>
      </c>
      <c r="AP51" s="468">
        <v>0.04</v>
      </c>
      <c r="AQ51" s="468">
        <v>2.9000000000000001E-2</v>
      </c>
      <c r="AR51" s="468">
        <v>1.6E-2</v>
      </c>
      <c r="AS51" s="468">
        <v>4.2999999999999997E-2</v>
      </c>
      <c r="AT51" s="468">
        <v>2.5000000000000001E-2</v>
      </c>
      <c r="AU51" s="468">
        <v>2.3E-2</v>
      </c>
      <c r="AV51" s="468">
        <v>4.1000000000000002E-2</v>
      </c>
      <c r="AW51" s="468">
        <v>3.7999999999999999E-2</v>
      </c>
      <c r="AX51" s="448"/>
      <c r="AY51" s="22">
        <v>7</v>
      </c>
      <c r="AZ51" s="468">
        <v>4.2999999999999997E-2</v>
      </c>
      <c r="BA51" s="468">
        <v>3.6999999999999998E-2</v>
      </c>
      <c r="BB51" s="468">
        <v>1.7000000000000001E-2</v>
      </c>
      <c r="BC51" s="468">
        <v>5.8999999999999997E-2</v>
      </c>
      <c r="BD51" s="468">
        <v>2.5999999999999999E-2</v>
      </c>
      <c r="BE51" s="468">
        <v>1.7999999999999999E-2</v>
      </c>
      <c r="BF51" s="468">
        <v>3.6999999999999998E-2</v>
      </c>
      <c r="BG51" s="468">
        <v>3.2000000000000001E-2</v>
      </c>
      <c r="BI51" s="22">
        <v>7</v>
      </c>
      <c r="BJ51" s="468">
        <v>3.7999999999999999E-2</v>
      </c>
      <c r="BK51" s="468">
        <v>0.04</v>
      </c>
      <c r="BL51" s="468">
        <v>2.5000000000000001E-2</v>
      </c>
      <c r="BM51" s="468">
        <v>5.6000000000000001E-2</v>
      </c>
      <c r="BN51" s="468">
        <v>4.2999999999999997E-2</v>
      </c>
      <c r="BO51" s="468">
        <v>2.5999999999999999E-2</v>
      </c>
      <c r="BP51" s="468">
        <v>3.6999999999999998E-2</v>
      </c>
      <c r="BQ51" s="468">
        <v>0.03</v>
      </c>
      <c r="BS51" s="22">
        <v>7</v>
      </c>
      <c r="BT51" s="468">
        <v>5.2999999999999999E-2</v>
      </c>
      <c r="BU51" s="468">
        <v>3.9E-2</v>
      </c>
      <c r="BV51" s="468">
        <v>3.5999999999999997E-2</v>
      </c>
      <c r="BW51" s="468">
        <v>0.1</v>
      </c>
      <c r="BX51" s="468">
        <v>3.4000000000000002E-2</v>
      </c>
      <c r="BY51" s="468">
        <v>4.3999999999999997E-2</v>
      </c>
      <c r="BZ51" s="468">
        <v>3.5000000000000003E-2</v>
      </c>
      <c r="CA51" s="468">
        <v>3.6999999999999998E-2</v>
      </c>
      <c r="CC51" s="22">
        <v>7</v>
      </c>
      <c r="CD51" s="468">
        <v>0.06</v>
      </c>
      <c r="CE51" s="468">
        <v>5.7000000000000002E-2</v>
      </c>
      <c r="CF51" s="468">
        <v>3.2000000000000001E-2</v>
      </c>
      <c r="CG51" s="468">
        <v>2.3E-2</v>
      </c>
      <c r="CH51" s="468">
        <v>3.5000000000000003E-2</v>
      </c>
      <c r="CI51" s="468">
        <v>4.8000000000000001E-2</v>
      </c>
      <c r="CJ51" s="468">
        <v>3.3000000000000002E-2</v>
      </c>
      <c r="CK51" s="468">
        <v>4.7E-2</v>
      </c>
      <c r="CM51" s="22">
        <v>7</v>
      </c>
      <c r="CN51" s="468">
        <v>5.8000000000000003E-2</v>
      </c>
      <c r="CO51" s="468">
        <v>4.3999999999999997E-2</v>
      </c>
      <c r="CP51" s="468">
        <v>2.8000000000000001E-2</v>
      </c>
      <c r="CQ51" s="468">
        <v>0.11700000000000001</v>
      </c>
      <c r="CR51" s="468">
        <v>2.5999999999999999E-2</v>
      </c>
      <c r="CS51" s="468">
        <v>3.5000000000000003E-2</v>
      </c>
      <c r="CT51" s="468">
        <v>3.1E-2</v>
      </c>
      <c r="CU51" s="468">
        <v>3.6999999999999998E-2</v>
      </c>
      <c r="CW51" s="22">
        <v>7</v>
      </c>
      <c r="CX51" s="468">
        <v>6.2E-2</v>
      </c>
      <c r="CY51" s="468">
        <v>5.3999999999999999E-2</v>
      </c>
      <c r="CZ51" s="468">
        <v>4.2999999999999997E-2</v>
      </c>
      <c r="DA51" s="468">
        <v>0.13400000000000001</v>
      </c>
      <c r="DB51" s="468">
        <v>3.2000000000000001E-2</v>
      </c>
      <c r="DC51" s="468">
        <v>5.3999999999999999E-2</v>
      </c>
      <c r="DD51" s="468">
        <v>3.4000000000000002E-2</v>
      </c>
      <c r="DE51" s="468">
        <v>6.4000000000000001E-2</v>
      </c>
      <c r="DG51" s="22">
        <v>7</v>
      </c>
      <c r="DH51" s="468">
        <v>5.8999999999999997E-2</v>
      </c>
      <c r="DI51" s="468">
        <v>0.06</v>
      </c>
      <c r="DJ51" s="468">
        <v>4.5999999999999999E-2</v>
      </c>
      <c r="DK51" s="468">
        <v>0.20599999999999999</v>
      </c>
      <c r="DL51" s="468">
        <v>4.3999999999999997E-2</v>
      </c>
      <c r="DM51" s="468">
        <v>5.8000000000000003E-2</v>
      </c>
      <c r="DN51" s="468">
        <v>3.4000000000000002E-2</v>
      </c>
      <c r="DO51" s="468">
        <v>6.5000000000000002E-2</v>
      </c>
      <c r="DQ51" s="466"/>
      <c r="DR51" s="466"/>
      <c r="DS51" s="466"/>
      <c r="DT51" s="466"/>
      <c r="DU51" s="466"/>
      <c r="DV51" s="466"/>
      <c r="DW51" s="466"/>
      <c r="DX51" s="466"/>
      <c r="DY51" s="470"/>
      <c r="DZ51" s="470"/>
      <c r="EA51" s="467"/>
      <c r="EB51" s="467"/>
    </row>
    <row r="52" spans="1:132" ht="13">
      <c r="A52" s="22">
        <v>8</v>
      </c>
      <c r="B52" s="468">
        <v>6.6000000000000003E-2</v>
      </c>
      <c r="C52" s="468">
        <v>5.7000000000000002E-2</v>
      </c>
      <c r="D52" s="468">
        <v>4.7E-2</v>
      </c>
      <c r="E52" s="468">
        <v>6.6000000000000003E-2</v>
      </c>
      <c r="F52" s="468">
        <v>4.4999999999999998E-2</v>
      </c>
      <c r="G52" s="468">
        <v>4.5999999999999999E-2</v>
      </c>
      <c r="H52" s="468">
        <v>3.5999999999999997E-2</v>
      </c>
      <c r="I52" s="468">
        <v>4.5999999999999999E-2</v>
      </c>
      <c r="K52" s="22">
        <v>8</v>
      </c>
      <c r="L52" s="468">
        <v>6.2E-2</v>
      </c>
      <c r="M52" s="468">
        <v>5.8999999999999997E-2</v>
      </c>
      <c r="N52" s="468">
        <v>7.0000000000000007E-2</v>
      </c>
      <c r="O52" s="468">
        <v>2.3E-2</v>
      </c>
      <c r="P52" s="468">
        <v>7.0999999999999994E-2</v>
      </c>
      <c r="Q52" s="468">
        <v>0.06</v>
      </c>
      <c r="R52" s="468">
        <v>3.2000000000000001E-2</v>
      </c>
      <c r="S52" s="468">
        <v>5.5E-2</v>
      </c>
      <c r="U52" s="22">
        <v>8</v>
      </c>
      <c r="V52" s="468">
        <v>0.06</v>
      </c>
      <c r="W52" s="468">
        <v>6.7000000000000004E-2</v>
      </c>
      <c r="X52" s="468">
        <v>4.4999999999999998E-2</v>
      </c>
      <c r="Y52" s="468">
        <v>5.8000000000000003E-2</v>
      </c>
      <c r="Z52" s="468">
        <v>6.5000000000000002E-2</v>
      </c>
      <c r="AA52" s="468">
        <v>3.6999999999999998E-2</v>
      </c>
      <c r="AB52" s="468">
        <v>5.5E-2</v>
      </c>
      <c r="AC52" s="468">
        <v>5.8000000000000003E-2</v>
      </c>
      <c r="AE52" s="22">
        <v>8</v>
      </c>
      <c r="AF52" s="468">
        <v>5.6000000000000001E-2</v>
      </c>
      <c r="AG52" s="468">
        <v>5.2999999999999999E-2</v>
      </c>
      <c r="AH52" s="468">
        <v>2.9000000000000001E-2</v>
      </c>
      <c r="AI52" s="468">
        <v>3.0000000000000001E-3</v>
      </c>
      <c r="AJ52" s="468">
        <v>5.7000000000000002E-2</v>
      </c>
      <c r="AK52" s="468">
        <v>7.0000000000000007E-2</v>
      </c>
      <c r="AL52" s="468">
        <v>7.0999999999999994E-2</v>
      </c>
      <c r="AM52" s="468">
        <v>4.7E-2</v>
      </c>
      <c r="AN52" s="448"/>
      <c r="AO52" s="22">
        <v>8</v>
      </c>
      <c r="AP52" s="468">
        <v>0.05</v>
      </c>
      <c r="AQ52" s="468">
        <v>4.8000000000000001E-2</v>
      </c>
      <c r="AR52" s="468">
        <v>0.03</v>
      </c>
      <c r="AS52" s="468">
        <v>4.0000000000000001E-3</v>
      </c>
      <c r="AT52" s="468">
        <v>5.8999999999999997E-2</v>
      </c>
      <c r="AU52" s="468">
        <v>3.4000000000000002E-2</v>
      </c>
      <c r="AV52" s="468">
        <v>7.2999999999999995E-2</v>
      </c>
      <c r="AW52" s="468">
        <v>4.2999999999999997E-2</v>
      </c>
      <c r="AX52" s="448"/>
      <c r="AY52" s="22">
        <v>8</v>
      </c>
      <c r="AZ52" s="468">
        <v>3.9E-2</v>
      </c>
      <c r="BA52" s="468">
        <v>2.7E-2</v>
      </c>
      <c r="BB52" s="468">
        <v>1.4999999999999999E-2</v>
      </c>
      <c r="BC52" s="468">
        <v>3.9E-2</v>
      </c>
      <c r="BD52" s="468">
        <v>2.3E-2</v>
      </c>
      <c r="BE52" s="468">
        <v>2.1999999999999999E-2</v>
      </c>
      <c r="BF52" s="468">
        <v>3.7999999999999999E-2</v>
      </c>
      <c r="BG52" s="468">
        <v>3.5999999999999997E-2</v>
      </c>
      <c r="BI52" s="22">
        <v>8</v>
      </c>
      <c r="BJ52" s="468">
        <v>4.2000000000000003E-2</v>
      </c>
      <c r="BK52" s="468">
        <v>3.4000000000000002E-2</v>
      </c>
      <c r="BL52" s="468">
        <v>1.7000000000000001E-2</v>
      </c>
      <c r="BM52" s="468">
        <v>5.3999999999999999E-2</v>
      </c>
      <c r="BN52" s="468">
        <v>2.4E-2</v>
      </c>
      <c r="BO52" s="468">
        <v>1.7000000000000001E-2</v>
      </c>
      <c r="BP52" s="468">
        <v>3.4000000000000002E-2</v>
      </c>
      <c r="BQ52" s="468">
        <v>0.03</v>
      </c>
      <c r="BS52" s="22">
        <v>8</v>
      </c>
      <c r="BT52" s="468">
        <v>0.04</v>
      </c>
      <c r="BU52" s="468">
        <v>3.9E-2</v>
      </c>
      <c r="BV52" s="468">
        <v>2.7E-2</v>
      </c>
      <c r="BW52" s="468">
        <v>7.0999999999999994E-2</v>
      </c>
      <c r="BX52" s="468">
        <v>3.1E-2</v>
      </c>
      <c r="BY52" s="468">
        <v>0.03</v>
      </c>
      <c r="BZ52" s="468">
        <v>2.4E-2</v>
      </c>
      <c r="CA52" s="468">
        <v>3.5000000000000003E-2</v>
      </c>
      <c r="CC52" s="22">
        <v>8</v>
      </c>
      <c r="CD52" s="468">
        <v>5.6000000000000001E-2</v>
      </c>
      <c r="CE52" s="468">
        <v>5.1999999999999998E-2</v>
      </c>
      <c r="CF52" s="468">
        <v>0.06</v>
      </c>
      <c r="CG52" s="468">
        <v>8.9999999999999993E-3</v>
      </c>
      <c r="CH52" s="468">
        <v>4.8000000000000001E-2</v>
      </c>
      <c r="CI52" s="468">
        <v>4.8000000000000001E-2</v>
      </c>
      <c r="CJ52" s="468">
        <v>3.9E-2</v>
      </c>
      <c r="CK52" s="468">
        <v>5.5E-2</v>
      </c>
      <c r="CM52" s="22">
        <v>8</v>
      </c>
      <c r="CN52" s="468">
        <v>5.1999999999999998E-2</v>
      </c>
      <c r="CO52" s="468">
        <v>3.6999999999999998E-2</v>
      </c>
      <c r="CP52" s="468">
        <v>3.5000000000000003E-2</v>
      </c>
      <c r="CQ52" s="468">
        <v>9.6000000000000002E-2</v>
      </c>
      <c r="CR52" s="468">
        <v>3.1E-2</v>
      </c>
      <c r="CS52" s="468">
        <v>4.2000000000000003E-2</v>
      </c>
      <c r="CT52" s="468">
        <v>3.2000000000000001E-2</v>
      </c>
      <c r="CU52" s="468">
        <v>3.5999999999999997E-2</v>
      </c>
      <c r="CW52" s="22">
        <v>8</v>
      </c>
      <c r="CX52" s="468">
        <v>5.7000000000000002E-2</v>
      </c>
      <c r="CY52" s="468">
        <v>4.2000000000000003E-2</v>
      </c>
      <c r="CZ52" s="468">
        <v>2.7E-2</v>
      </c>
      <c r="DA52" s="468">
        <v>0.111</v>
      </c>
      <c r="DB52" s="468">
        <v>2.4E-2</v>
      </c>
      <c r="DC52" s="468">
        <v>3.4000000000000002E-2</v>
      </c>
      <c r="DD52" s="468">
        <v>2.9000000000000001E-2</v>
      </c>
      <c r="DE52" s="468">
        <v>3.5000000000000003E-2</v>
      </c>
      <c r="DG52" s="22">
        <v>8</v>
      </c>
      <c r="DH52" s="468">
        <v>0.06</v>
      </c>
      <c r="DI52" s="468">
        <v>5.1999999999999998E-2</v>
      </c>
      <c r="DJ52" s="468">
        <v>4.1000000000000002E-2</v>
      </c>
      <c r="DK52" s="468">
        <v>0.128</v>
      </c>
      <c r="DL52" s="468">
        <v>0.03</v>
      </c>
      <c r="DM52" s="468">
        <v>5.0999999999999997E-2</v>
      </c>
      <c r="DN52" s="468">
        <v>3.2000000000000001E-2</v>
      </c>
      <c r="DO52" s="468">
        <v>0.06</v>
      </c>
      <c r="DQ52" s="466"/>
      <c r="DR52" s="466"/>
      <c r="DS52" s="466"/>
      <c r="DT52" s="466"/>
      <c r="DU52" s="466"/>
      <c r="DV52" s="466"/>
      <c r="DW52" s="466"/>
      <c r="DX52" s="466"/>
      <c r="DY52" s="470"/>
      <c r="DZ52" s="470"/>
      <c r="EA52" s="467"/>
      <c r="EB52" s="467"/>
    </row>
    <row r="53" spans="1:132" ht="13">
      <c r="A53" s="22">
        <v>9</v>
      </c>
      <c r="B53" s="468">
        <v>6.3E-2</v>
      </c>
      <c r="C53" s="468">
        <v>5.1999999999999998E-2</v>
      </c>
      <c r="D53" s="468">
        <v>4.2999999999999997E-2</v>
      </c>
      <c r="E53" s="468">
        <v>6.3E-2</v>
      </c>
      <c r="F53" s="468">
        <v>4.2000000000000003E-2</v>
      </c>
      <c r="G53" s="468">
        <v>4.2999999999999997E-2</v>
      </c>
      <c r="H53" s="468">
        <v>2.9000000000000001E-2</v>
      </c>
      <c r="I53" s="468">
        <v>4.2999999999999997E-2</v>
      </c>
      <c r="K53" s="22">
        <v>9</v>
      </c>
      <c r="L53" s="468">
        <v>5.0999999999999997E-2</v>
      </c>
      <c r="M53" s="468">
        <v>4.8000000000000001E-2</v>
      </c>
      <c r="N53" s="468">
        <v>2.9000000000000001E-2</v>
      </c>
      <c r="O53" s="468">
        <v>2.1999999999999999E-2</v>
      </c>
      <c r="P53" s="468">
        <v>2.8000000000000001E-2</v>
      </c>
      <c r="Q53" s="468">
        <v>0.04</v>
      </c>
      <c r="R53" s="468">
        <v>2.8000000000000001E-2</v>
      </c>
      <c r="S53" s="468">
        <v>3.9E-2</v>
      </c>
      <c r="U53" s="22">
        <v>9</v>
      </c>
      <c r="V53" s="468">
        <v>5.7000000000000002E-2</v>
      </c>
      <c r="W53" s="468">
        <v>6.0999999999999999E-2</v>
      </c>
      <c r="X53" s="468">
        <v>3.6999999999999998E-2</v>
      </c>
      <c r="Y53" s="468">
        <v>3.9E-2</v>
      </c>
      <c r="Z53" s="468">
        <v>7.6999999999999999E-2</v>
      </c>
      <c r="AA53" s="468">
        <v>4.8000000000000001E-2</v>
      </c>
      <c r="AB53" s="468">
        <v>4.5999999999999999E-2</v>
      </c>
      <c r="AC53" s="468">
        <v>0.05</v>
      </c>
      <c r="AE53" s="22">
        <v>9</v>
      </c>
      <c r="AF53" s="468">
        <v>5.0999999999999997E-2</v>
      </c>
      <c r="AG53" s="468">
        <v>5.2999999999999999E-2</v>
      </c>
      <c r="AH53" s="468">
        <v>4.1000000000000002E-2</v>
      </c>
      <c r="AI53" s="468">
        <v>5.6000000000000001E-2</v>
      </c>
      <c r="AJ53" s="468">
        <v>7.0999999999999994E-2</v>
      </c>
      <c r="AK53" s="468">
        <v>0.06</v>
      </c>
      <c r="AL53" s="468">
        <v>6.7000000000000004E-2</v>
      </c>
      <c r="AM53" s="468">
        <v>5.2999999999999999E-2</v>
      </c>
      <c r="AN53" s="448"/>
      <c r="AO53" s="22">
        <v>9</v>
      </c>
      <c r="AP53" s="468">
        <v>5.3999999999999999E-2</v>
      </c>
      <c r="AQ53" s="468">
        <v>4.9000000000000002E-2</v>
      </c>
      <c r="AR53" s="468">
        <v>2.8000000000000001E-2</v>
      </c>
      <c r="AS53" s="468">
        <v>3.0000000000000001E-3</v>
      </c>
      <c r="AT53" s="468">
        <v>5.1999999999999998E-2</v>
      </c>
      <c r="AU53" s="468">
        <v>6.7000000000000004E-2</v>
      </c>
      <c r="AV53" s="468">
        <v>6.5000000000000002E-2</v>
      </c>
      <c r="AW53" s="468">
        <v>4.3999999999999997E-2</v>
      </c>
      <c r="AX53" s="448"/>
      <c r="AY53" s="22">
        <v>9</v>
      </c>
      <c r="AZ53" s="468">
        <v>4.8000000000000001E-2</v>
      </c>
      <c r="BA53" s="468">
        <v>4.4999999999999998E-2</v>
      </c>
      <c r="BB53" s="468">
        <v>2.9000000000000001E-2</v>
      </c>
      <c r="BC53" s="468">
        <v>3.0000000000000001E-3</v>
      </c>
      <c r="BD53" s="468">
        <v>5.3999999999999999E-2</v>
      </c>
      <c r="BE53" s="468">
        <v>3.2000000000000001E-2</v>
      </c>
      <c r="BF53" s="468">
        <v>6.7000000000000004E-2</v>
      </c>
      <c r="BG53" s="468">
        <v>4.1000000000000002E-2</v>
      </c>
      <c r="BI53" s="22">
        <v>9</v>
      </c>
      <c r="BJ53" s="468">
        <v>3.6999999999999998E-2</v>
      </c>
      <c r="BK53" s="468">
        <v>2.5000000000000001E-2</v>
      </c>
      <c r="BL53" s="468">
        <v>1.4999999999999999E-2</v>
      </c>
      <c r="BM53" s="468">
        <v>3.5000000000000003E-2</v>
      </c>
      <c r="BN53" s="468">
        <v>2.1000000000000001E-2</v>
      </c>
      <c r="BO53" s="468">
        <v>2.1000000000000001E-2</v>
      </c>
      <c r="BP53" s="468">
        <v>3.5000000000000003E-2</v>
      </c>
      <c r="BQ53" s="468">
        <v>3.5000000000000003E-2</v>
      </c>
      <c r="BS53" s="22">
        <v>9</v>
      </c>
      <c r="BT53" s="468">
        <v>4.1000000000000002E-2</v>
      </c>
      <c r="BU53" s="468">
        <v>3.1E-2</v>
      </c>
      <c r="BV53" s="468">
        <v>1.4E-2</v>
      </c>
      <c r="BW53" s="468">
        <v>6.5000000000000002E-2</v>
      </c>
      <c r="BX53" s="468">
        <v>1.2999999999999999E-2</v>
      </c>
      <c r="BY53" s="468">
        <v>1.7000000000000001E-2</v>
      </c>
      <c r="BZ53" s="468">
        <v>1.7999999999999999E-2</v>
      </c>
      <c r="CA53" s="468">
        <v>3.6999999999999998E-2</v>
      </c>
      <c r="CC53" s="22">
        <v>9</v>
      </c>
      <c r="CD53" s="468">
        <v>4.8000000000000001E-2</v>
      </c>
      <c r="CE53" s="468">
        <v>3.9E-2</v>
      </c>
      <c r="CF53" s="468">
        <v>3.9E-2</v>
      </c>
      <c r="CG53" s="468">
        <v>0.01</v>
      </c>
      <c r="CH53" s="468">
        <v>3.4000000000000002E-2</v>
      </c>
      <c r="CI53" s="468">
        <v>4.3999999999999997E-2</v>
      </c>
      <c r="CJ53" s="468">
        <v>0.04</v>
      </c>
      <c r="CK53" s="468">
        <v>4.7E-2</v>
      </c>
      <c r="CM53" s="22">
        <v>9</v>
      </c>
      <c r="CN53" s="468">
        <v>3.9E-2</v>
      </c>
      <c r="CO53" s="468">
        <v>3.6999999999999998E-2</v>
      </c>
      <c r="CP53" s="468">
        <v>2.5999999999999999E-2</v>
      </c>
      <c r="CQ53" s="468">
        <v>6.8000000000000005E-2</v>
      </c>
      <c r="CR53" s="468">
        <v>2.8000000000000001E-2</v>
      </c>
      <c r="CS53" s="468">
        <v>2.8000000000000001E-2</v>
      </c>
      <c r="CT53" s="468">
        <v>2.1999999999999999E-2</v>
      </c>
      <c r="CU53" s="468">
        <v>3.3000000000000002E-2</v>
      </c>
      <c r="CW53" s="22">
        <v>9</v>
      </c>
      <c r="CX53" s="468">
        <v>0.05</v>
      </c>
      <c r="CY53" s="468">
        <v>3.5999999999999997E-2</v>
      </c>
      <c r="CZ53" s="468">
        <v>3.4000000000000002E-2</v>
      </c>
      <c r="DA53" s="468">
        <v>9.1999999999999998E-2</v>
      </c>
      <c r="DB53" s="468">
        <v>2.8000000000000001E-2</v>
      </c>
      <c r="DC53" s="468">
        <v>0.04</v>
      </c>
      <c r="DD53" s="468">
        <v>0.03</v>
      </c>
      <c r="DE53" s="468">
        <v>3.4000000000000002E-2</v>
      </c>
      <c r="DG53" s="22">
        <v>9</v>
      </c>
      <c r="DH53" s="468">
        <v>5.5E-2</v>
      </c>
      <c r="DI53" s="468">
        <v>0.04</v>
      </c>
      <c r="DJ53" s="468">
        <v>2.5000000000000001E-2</v>
      </c>
      <c r="DK53" s="468">
        <v>0.106</v>
      </c>
      <c r="DL53" s="468">
        <v>2.1999999999999999E-2</v>
      </c>
      <c r="DM53" s="468">
        <v>3.2000000000000001E-2</v>
      </c>
      <c r="DN53" s="468">
        <v>2.7E-2</v>
      </c>
      <c r="DO53" s="468">
        <v>3.3000000000000002E-2</v>
      </c>
      <c r="DQ53" s="466"/>
      <c r="DR53" s="466"/>
      <c r="DS53" s="466"/>
      <c r="DT53" s="466"/>
      <c r="DU53" s="466"/>
      <c r="DV53" s="466"/>
      <c r="DW53" s="466"/>
      <c r="DX53" s="466"/>
      <c r="DY53" s="470"/>
      <c r="DZ53" s="470"/>
      <c r="EA53" s="467"/>
      <c r="EB53" s="467"/>
    </row>
    <row r="54" spans="1:132" ht="13">
      <c r="A54" s="22">
        <v>10</v>
      </c>
      <c r="B54" s="468">
        <v>5.8999999999999997E-2</v>
      </c>
      <c r="C54" s="468">
        <v>4.7E-2</v>
      </c>
      <c r="D54" s="468">
        <v>3.9E-2</v>
      </c>
      <c r="E54" s="468">
        <v>5.8999999999999997E-2</v>
      </c>
      <c r="F54" s="468">
        <v>3.9E-2</v>
      </c>
      <c r="G54" s="468">
        <v>0.04</v>
      </c>
      <c r="H54" s="468">
        <v>2.3E-2</v>
      </c>
      <c r="I54" s="468">
        <v>0.04</v>
      </c>
      <c r="K54" s="22">
        <v>10</v>
      </c>
      <c r="L54" s="468">
        <v>4.8000000000000001E-2</v>
      </c>
      <c r="M54" s="468">
        <v>4.3999999999999997E-2</v>
      </c>
      <c r="N54" s="468">
        <v>5.5E-2</v>
      </c>
      <c r="O54" s="468">
        <v>8.9999999999999993E-3</v>
      </c>
      <c r="P54" s="468">
        <v>3.6999999999999998E-2</v>
      </c>
      <c r="Q54" s="468">
        <v>0.04</v>
      </c>
      <c r="R54" s="468">
        <v>3.3000000000000002E-2</v>
      </c>
      <c r="S54" s="468">
        <v>4.5999999999999999E-2</v>
      </c>
      <c r="U54" s="22">
        <v>10</v>
      </c>
      <c r="V54" s="468">
        <v>6.0999999999999999E-2</v>
      </c>
      <c r="W54" s="468">
        <v>5.8000000000000003E-2</v>
      </c>
      <c r="X54" s="468">
        <v>7.0000000000000007E-2</v>
      </c>
      <c r="Y54" s="468">
        <v>3.5000000000000003E-2</v>
      </c>
      <c r="Z54" s="468">
        <v>4.2000000000000003E-2</v>
      </c>
      <c r="AA54" s="468">
        <v>7.0999999999999994E-2</v>
      </c>
      <c r="AB54" s="468">
        <v>3.6999999999999998E-2</v>
      </c>
      <c r="AC54" s="468">
        <v>5.1999999999999998E-2</v>
      </c>
      <c r="AE54" s="22">
        <v>10</v>
      </c>
      <c r="AF54" s="468">
        <v>5.0999999999999997E-2</v>
      </c>
      <c r="AG54" s="468">
        <v>5.3999999999999999E-2</v>
      </c>
      <c r="AH54" s="468">
        <v>3.3000000000000002E-2</v>
      </c>
      <c r="AI54" s="468">
        <v>3.7999999999999999E-2</v>
      </c>
      <c r="AJ54" s="468">
        <v>0.06</v>
      </c>
      <c r="AK54" s="468">
        <v>5.5E-2</v>
      </c>
      <c r="AL54" s="468">
        <v>5.8999999999999997E-2</v>
      </c>
      <c r="AM54" s="468">
        <v>4.9000000000000002E-2</v>
      </c>
      <c r="AN54" s="448"/>
      <c r="AO54" s="22">
        <v>10</v>
      </c>
      <c r="AP54" s="468">
        <v>4.9000000000000002E-2</v>
      </c>
      <c r="AQ54" s="468">
        <v>4.8000000000000001E-2</v>
      </c>
      <c r="AR54" s="468">
        <v>3.9E-2</v>
      </c>
      <c r="AS54" s="468">
        <v>0.05</v>
      </c>
      <c r="AT54" s="468">
        <v>6.4000000000000001E-2</v>
      </c>
      <c r="AU54" s="468">
        <v>5.7000000000000002E-2</v>
      </c>
      <c r="AV54" s="468">
        <v>6.2E-2</v>
      </c>
      <c r="AW54" s="468">
        <v>0.05</v>
      </c>
      <c r="AX54" s="448"/>
      <c r="AY54" s="22">
        <v>10</v>
      </c>
      <c r="AZ54" s="468">
        <v>5.1999999999999998E-2</v>
      </c>
      <c r="BA54" s="468">
        <v>4.4999999999999998E-2</v>
      </c>
      <c r="BB54" s="468">
        <v>2.7E-2</v>
      </c>
      <c r="BC54" s="468">
        <v>2E-3</v>
      </c>
      <c r="BD54" s="468">
        <v>4.7E-2</v>
      </c>
      <c r="BE54" s="468">
        <v>6.3E-2</v>
      </c>
      <c r="BF54" s="468">
        <v>0.06</v>
      </c>
      <c r="BG54" s="468">
        <v>4.2000000000000003E-2</v>
      </c>
      <c r="BI54" s="22">
        <v>10</v>
      </c>
      <c r="BJ54" s="468">
        <v>4.5999999999999999E-2</v>
      </c>
      <c r="BK54" s="468">
        <v>4.1000000000000002E-2</v>
      </c>
      <c r="BL54" s="468">
        <v>2.8000000000000001E-2</v>
      </c>
      <c r="BM54" s="468">
        <v>3.0000000000000001E-3</v>
      </c>
      <c r="BN54" s="468">
        <v>4.9000000000000002E-2</v>
      </c>
      <c r="BO54" s="468">
        <v>3.1E-2</v>
      </c>
      <c r="BP54" s="468">
        <v>6.2E-2</v>
      </c>
      <c r="BQ54" s="468">
        <v>3.9E-2</v>
      </c>
      <c r="BS54" s="22">
        <v>10</v>
      </c>
      <c r="BT54" s="468">
        <v>3.6999999999999998E-2</v>
      </c>
      <c r="BU54" s="468">
        <v>2.3E-2</v>
      </c>
      <c r="BV54" s="468">
        <v>0.02</v>
      </c>
      <c r="BW54" s="468">
        <v>4.2000000000000003E-2</v>
      </c>
      <c r="BX54" s="468">
        <v>1.2999999999999999E-2</v>
      </c>
      <c r="BY54" s="468">
        <v>2.1000000000000001E-2</v>
      </c>
      <c r="BZ54" s="468">
        <v>0.04</v>
      </c>
      <c r="CA54" s="468">
        <v>4.2999999999999997E-2</v>
      </c>
      <c r="CC54" s="22">
        <v>10</v>
      </c>
      <c r="CD54" s="468">
        <v>4.8000000000000001E-2</v>
      </c>
      <c r="CE54" s="468">
        <v>3.7999999999999999E-2</v>
      </c>
      <c r="CF54" s="468">
        <v>5.2999999999999999E-2</v>
      </c>
      <c r="CG54" s="468">
        <v>8.0000000000000002E-3</v>
      </c>
      <c r="CH54" s="468">
        <v>2.9000000000000001E-2</v>
      </c>
      <c r="CI54" s="468">
        <v>5.2999999999999999E-2</v>
      </c>
      <c r="CJ54" s="468">
        <v>2.5999999999999999E-2</v>
      </c>
      <c r="CK54" s="468">
        <v>4.5999999999999999E-2</v>
      </c>
      <c r="CM54" s="22">
        <v>10</v>
      </c>
      <c r="CN54" s="468">
        <v>0.04</v>
      </c>
      <c r="CO54" s="468">
        <v>2.9000000000000001E-2</v>
      </c>
      <c r="CP54" s="468">
        <v>1.4E-2</v>
      </c>
      <c r="CQ54" s="468">
        <v>6.2E-2</v>
      </c>
      <c r="CR54" s="468">
        <v>1.2E-2</v>
      </c>
      <c r="CS54" s="468">
        <v>1.6E-2</v>
      </c>
      <c r="CT54" s="468">
        <v>1.7000000000000001E-2</v>
      </c>
      <c r="CU54" s="468">
        <v>3.5000000000000003E-2</v>
      </c>
      <c r="CW54" s="22">
        <v>10</v>
      </c>
      <c r="CX54" s="468">
        <v>3.7999999999999999E-2</v>
      </c>
      <c r="CY54" s="468">
        <v>3.5000000000000003E-2</v>
      </c>
      <c r="CZ54" s="468">
        <v>2.5000000000000001E-2</v>
      </c>
      <c r="DA54" s="468">
        <v>6.4000000000000001E-2</v>
      </c>
      <c r="DB54" s="468">
        <v>2.5000000000000001E-2</v>
      </c>
      <c r="DC54" s="468">
        <v>2.7E-2</v>
      </c>
      <c r="DD54" s="468">
        <v>2.1000000000000001E-2</v>
      </c>
      <c r="DE54" s="468">
        <v>3.1E-2</v>
      </c>
      <c r="DG54" s="22">
        <v>10</v>
      </c>
      <c r="DH54" s="468">
        <v>4.9000000000000002E-2</v>
      </c>
      <c r="DI54" s="468">
        <v>3.4000000000000002E-2</v>
      </c>
      <c r="DJ54" s="468">
        <v>3.2000000000000001E-2</v>
      </c>
      <c r="DK54" s="468">
        <v>8.6999999999999994E-2</v>
      </c>
      <c r="DL54" s="468">
        <v>2.5999999999999999E-2</v>
      </c>
      <c r="DM54" s="468">
        <v>3.7999999999999999E-2</v>
      </c>
      <c r="DN54" s="468">
        <v>2.8000000000000001E-2</v>
      </c>
      <c r="DO54" s="468">
        <v>3.2000000000000001E-2</v>
      </c>
      <c r="DQ54" s="466"/>
      <c r="DR54" s="466"/>
      <c r="DS54" s="466"/>
      <c r="DT54" s="466"/>
      <c r="DU54" s="466"/>
      <c r="DV54" s="466"/>
      <c r="DW54" s="466"/>
      <c r="DX54" s="466"/>
      <c r="DY54" s="470"/>
      <c r="DZ54" s="470"/>
      <c r="EA54" s="467"/>
      <c r="EB54" s="467"/>
    </row>
    <row r="55" spans="1:132" ht="13">
      <c r="A55" s="22">
        <v>11</v>
      </c>
      <c r="B55" s="468">
        <v>5.3999999999999999E-2</v>
      </c>
      <c r="C55" s="468">
        <v>4.2000000000000003E-2</v>
      </c>
      <c r="D55" s="468">
        <v>3.5999999999999997E-2</v>
      </c>
      <c r="E55" s="468">
        <v>5.3999999999999999E-2</v>
      </c>
      <c r="F55" s="468">
        <v>3.5999999999999997E-2</v>
      </c>
      <c r="G55" s="468">
        <v>3.6999999999999998E-2</v>
      </c>
      <c r="H55" s="468">
        <v>9.7000000000000003E-2</v>
      </c>
      <c r="I55" s="468">
        <v>3.6999999999999998E-2</v>
      </c>
      <c r="K55" s="22">
        <v>11</v>
      </c>
      <c r="L55" s="468">
        <v>4.2000000000000003E-2</v>
      </c>
      <c r="M55" s="468">
        <v>3.3000000000000002E-2</v>
      </c>
      <c r="N55" s="468">
        <v>3.5000000000000003E-2</v>
      </c>
      <c r="O55" s="468">
        <v>0.01</v>
      </c>
      <c r="P55" s="468">
        <v>2.8000000000000001E-2</v>
      </c>
      <c r="Q55" s="468">
        <v>3.6999999999999998E-2</v>
      </c>
      <c r="R55" s="468">
        <v>3.4000000000000002E-2</v>
      </c>
      <c r="S55" s="468">
        <v>4.1000000000000002E-2</v>
      </c>
      <c r="U55" s="22">
        <v>11</v>
      </c>
      <c r="V55" s="468">
        <v>5.2999999999999999E-2</v>
      </c>
      <c r="W55" s="468">
        <v>5.0999999999999997E-2</v>
      </c>
      <c r="X55" s="468">
        <v>6.7000000000000004E-2</v>
      </c>
      <c r="Y55" s="468">
        <v>2.1999999999999999E-2</v>
      </c>
      <c r="Z55" s="468">
        <v>6.2E-2</v>
      </c>
      <c r="AA55" s="468">
        <v>5.7000000000000002E-2</v>
      </c>
      <c r="AB55" s="468">
        <v>2.8000000000000001E-2</v>
      </c>
      <c r="AC55" s="468">
        <v>4.8000000000000001E-2</v>
      </c>
      <c r="AE55" s="22">
        <v>11</v>
      </c>
      <c r="AF55" s="468">
        <v>4.7E-2</v>
      </c>
      <c r="AG55" s="468">
        <v>5.1999999999999998E-2</v>
      </c>
      <c r="AH55" s="468">
        <v>0.04</v>
      </c>
      <c r="AI55" s="468">
        <v>2.3E-2</v>
      </c>
      <c r="AJ55" s="468">
        <v>5.2999999999999999E-2</v>
      </c>
      <c r="AK55" s="468">
        <v>3.7999999999999999E-2</v>
      </c>
      <c r="AL55" s="468">
        <v>0.05</v>
      </c>
      <c r="AM55" s="468">
        <v>4.7E-2</v>
      </c>
      <c r="AN55" s="448"/>
      <c r="AO55" s="22">
        <v>11</v>
      </c>
      <c r="AP55" s="468">
        <v>4.8000000000000001E-2</v>
      </c>
      <c r="AQ55" s="468">
        <v>4.9000000000000002E-2</v>
      </c>
      <c r="AR55" s="468">
        <v>3.1E-2</v>
      </c>
      <c r="AS55" s="468">
        <v>3.4000000000000002E-2</v>
      </c>
      <c r="AT55" s="468">
        <v>5.3999999999999999E-2</v>
      </c>
      <c r="AU55" s="468">
        <v>5.1999999999999998E-2</v>
      </c>
      <c r="AV55" s="468">
        <v>5.3999999999999999E-2</v>
      </c>
      <c r="AW55" s="468">
        <v>4.5999999999999999E-2</v>
      </c>
      <c r="AX55" s="448"/>
      <c r="AY55" s="22">
        <v>11</v>
      </c>
      <c r="AZ55" s="468">
        <v>4.7E-2</v>
      </c>
      <c r="BA55" s="468">
        <v>4.3999999999999997E-2</v>
      </c>
      <c r="BB55" s="468">
        <v>3.7999999999999999E-2</v>
      </c>
      <c r="BC55" s="468">
        <v>4.3999999999999997E-2</v>
      </c>
      <c r="BD55" s="468">
        <v>5.8000000000000003E-2</v>
      </c>
      <c r="BE55" s="468">
        <v>5.3999999999999999E-2</v>
      </c>
      <c r="BF55" s="468">
        <v>5.7000000000000002E-2</v>
      </c>
      <c r="BG55" s="468">
        <v>4.7E-2</v>
      </c>
      <c r="BI55" s="22">
        <v>11</v>
      </c>
      <c r="BJ55" s="468">
        <v>4.9000000000000002E-2</v>
      </c>
      <c r="BK55" s="468">
        <v>4.1000000000000002E-2</v>
      </c>
      <c r="BL55" s="468">
        <v>2.5999999999999999E-2</v>
      </c>
      <c r="BM55" s="468">
        <v>2E-3</v>
      </c>
      <c r="BN55" s="468">
        <v>4.2000000000000003E-2</v>
      </c>
      <c r="BO55" s="468">
        <v>0.06</v>
      </c>
      <c r="BP55" s="468">
        <v>5.5E-2</v>
      </c>
      <c r="BQ55" s="468">
        <v>0.04</v>
      </c>
      <c r="BS55" s="22">
        <v>11</v>
      </c>
      <c r="BT55" s="468">
        <v>4.5999999999999999E-2</v>
      </c>
      <c r="BU55" s="468">
        <v>3.7999999999999999E-2</v>
      </c>
      <c r="BV55" s="468">
        <v>3.7999999999999999E-2</v>
      </c>
      <c r="BW55" s="468">
        <v>5.0000000000000001E-3</v>
      </c>
      <c r="BX55" s="468">
        <v>3.7999999999999999E-2</v>
      </c>
      <c r="BY55" s="468">
        <v>3.5000000000000003E-2</v>
      </c>
      <c r="BZ55" s="468">
        <v>0.05</v>
      </c>
      <c r="CA55" s="468">
        <v>4.2000000000000003E-2</v>
      </c>
      <c r="CC55" s="22">
        <v>11</v>
      </c>
      <c r="CD55" s="468">
        <v>3.7999999999999999E-2</v>
      </c>
      <c r="CE55" s="468">
        <v>3.3000000000000002E-2</v>
      </c>
      <c r="CF55" s="468">
        <v>4.2999999999999997E-2</v>
      </c>
      <c r="CG55" s="468">
        <v>1E-3</v>
      </c>
      <c r="CH55" s="468">
        <v>1.6E-2</v>
      </c>
      <c r="CI55" s="468">
        <v>4.1000000000000002E-2</v>
      </c>
      <c r="CJ55" s="468">
        <v>0.03</v>
      </c>
      <c r="CK55" s="468">
        <v>3.2000000000000001E-2</v>
      </c>
      <c r="CM55" s="22">
        <v>11</v>
      </c>
      <c r="CN55" s="468">
        <v>3.5000000000000003E-2</v>
      </c>
      <c r="CO55" s="468">
        <v>2.1000000000000001E-2</v>
      </c>
      <c r="CP55" s="468">
        <v>0.02</v>
      </c>
      <c r="CQ55" s="468">
        <v>0.04</v>
      </c>
      <c r="CR55" s="468">
        <v>1.0999999999999999E-2</v>
      </c>
      <c r="CS55" s="468">
        <v>0.02</v>
      </c>
      <c r="CT55" s="468">
        <v>3.7999999999999999E-2</v>
      </c>
      <c r="CU55" s="468">
        <v>0.04</v>
      </c>
      <c r="CW55" s="22">
        <v>11</v>
      </c>
      <c r="CX55" s="468">
        <v>3.7999999999999999E-2</v>
      </c>
      <c r="CY55" s="468">
        <v>2.7E-2</v>
      </c>
      <c r="CZ55" s="468">
        <v>1.2999999999999999E-2</v>
      </c>
      <c r="DA55" s="468">
        <v>5.8000000000000003E-2</v>
      </c>
      <c r="DB55" s="468">
        <v>1.0999999999999999E-2</v>
      </c>
      <c r="DC55" s="468">
        <v>1.4999999999999999E-2</v>
      </c>
      <c r="DD55" s="468">
        <v>1.6E-2</v>
      </c>
      <c r="DE55" s="468">
        <v>3.3000000000000002E-2</v>
      </c>
      <c r="DG55" s="22">
        <v>11</v>
      </c>
      <c r="DH55" s="468">
        <v>3.5999999999999997E-2</v>
      </c>
      <c r="DI55" s="468">
        <v>3.3000000000000002E-2</v>
      </c>
      <c r="DJ55" s="468">
        <v>2.4E-2</v>
      </c>
      <c r="DK55" s="468">
        <v>6.0999999999999999E-2</v>
      </c>
      <c r="DL55" s="468">
        <v>2.3E-2</v>
      </c>
      <c r="DM55" s="468">
        <v>2.5000000000000001E-2</v>
      </c>
      <c r="DN55" s="468">
        <v>1.9E-2</v>
      </c>
      <c r="DO55" s="468">
        <v>2.9000000000000001E-2</v>
      </c>
      <c r="DQ55" s="466"/>
      <c r="DR55" s="466"/>
      <c r="DS55" s="466"/>
      <c r="DT55" s="466"/>
      <c r="DU55" s="466"/>
      <c r="DV55" s="466"/>
      <c r="DW55" s="466"/>
      <c r="DX55" s="466"/>
      <c r="DY55" s="470"/>
      <c r="DZ55" s="470"/>
      <c r="EA55" s="467"/>
      <c r="EB55" s="467"/>
    </row>
    <row r="56" spans="1:132" ht="13">
      <c r="A56" s="22">
        <v>12</v>
      </c>
      <c r="B56" s="468">
        <v>4.5999999999999999E-2</v>
      </c>
      <c r="C56" s="468">
        <v>3.5999999999999997E-2</v>
      </c>
      <c r="D56" s="468">
        <v>3.3000000000000002E-2</v>
      </c>
      <c r="E56" s="468">
        <v>4.5999999999999999E-2</v>
      </c>
      <c r="F56" s="468">
        <v>3.4000000000000002E-2</v>
      </c>
      <c r="G56" s="468">
        <v>3.4000000000000002E-2</v>
      </c>
      <c r="H56" s="468">
        <v>0</v>
      </c>
      <c r="I56" s="468">
        <v>3.4000000000000002E-2</v>
      </c>
      <c r="K56" s="22">
        <v>12</v>
      </c>
      <c r="L56" s="468">
        <v>4.2000000000000003E-2</v>
      </c>
      <c r="M56" s="468">
        <v>3.2000000000000001E-2</v>
      </c>
      <c r="N56" s="468">
        <v>4.8000000000000001E-2</v>
      </c>
      <c r="O56" s="468">
        <v>8.0000000000000002E-3</v>
      </c>
      <c r="P56" s="468">
        <v>2.1999999999999999E-2</v>
      </c>
      <c r="Q56" s="468">
        <v>4.4999999999999998E-2</v>
      </c>
      <c r="R56" s="468">
        <v>2.1000000000000001E-2</v>
      </c>
      <c r="S56" s="468">
        <v>0.04</v>
      </c>
      <c r="U56" s="22">
        <v>12</v>
      </c>
      <c r="V56" s="468">
        <v>4.2999999999999997E-2</v>
      </c>
      <c r="W56" s="468">
        <v>4.2000000000000003E-2</v>
      </c>
      <c r="X56" s="468">
        <v>2.7E-2</v>
      </c>
      <c r="Y56" s="468">
        <v>2.1000000000000001E-2</v>
      </c>
      <c r="Z56" s="468">
        <v>2.4E-2</v>
      </c>
      <c r="AA56" s="468">
        <v>3.6999999999999998E-2</v>
      </c>
      <c r="AB56" s="468">
        <v>2.4E-2</v>
      </c>
      <c r="AC56" s="468">
        <v>3.2000000000000001E-2</v>
      </c>
      <c r="AE56" s="22">
        <v>12</v>
      </c>
      <c r="AF56" s="468">
        <v>4.8000000000000001E-2</v>
      </c>
      <c r="AG56" s="468">
        <v>4.7E-2</v>
      </c>
      <c r="AH56" s="468">
        <v>3.5000000000000003E-2</v>
      </c>
      <c r="AI56" s="468">
        <v>0.03</v>
      </c>
      <c r="AJ56" s="468">
        <v>4.7E-2</v>
      </c>
      <c r="AK56" s="468">
        <v>3.4000000000000002E-2</v>
      </c>
      <c r="AL56" s="468">
        <v>4.2999999999999997E-2</v>
      </c>
      <c r="AM56" s="468">
        <v>4.1000000000000002E-2</v>
      </c>
      <c r="AN56" s="448"/>
      <c r="AO56" s="22">
        <v>12</v>
      </c>
      <c r="AP56" s="468">
        <v>4.3999999999999997E-2</v>
      </c>
      <c r="AQ56" s="468">
        <v>4.7E-2</v>
      </c>
      <c r="AR56" s="468">
        <v>3.7999999999999999E-2</v>
      </c>
      <c r="AS56" s="468">
        <v>0.02</v>
      </c>
      <c r="AT56" s="468">
        <v>4.7E-2</v>
      </c>
      <c r="AU56" s="468">
        <v>3.5999999999999997E-2</v>
      </c>
      <c r="AV56" s="468">
        <v>4.5999999999999999E-2</v>
      </c>
      <c r="AW56" s="468">
        <v>4.3999999999999997E-2</v>
      </c>
      <c r="AX56" s="448"/>
      <c r="AY56" s="22">
        <v>12</v>
      </c>
      <c r="AZ56" s="468">
        <v>4.5999999999999999E-2</v>
      </c>
      <c r="BA56" s="468">
        <v>4.3999999999999997E-2</v>
      </c>
      <c r="BB56" s="468">
        <v>0.03</v>
      </c>
      <c r="BC56" s="468">
        <v>0.03</v>
      </c>
      <c r="BD56" s="468">
        <v>4.8000000000000001E-2</v>
      </c>
      <c r="BE56" s="468">
        <v>4.9000000000000002E-2</v>
      </c>
      <c r="BF56" s="468">
        <v>0.05</v>
      </c>
      <c r="BG56" s="468">
        <v>4.3999999999999997E-2</v>
      </c>
      <c r="BI56" s="22">
        <v>12</v>
      </c>
      <c r="BJ56" s="468">
        <v>4.4999999999999998E-2</v>
      </c>
      <c r="BK56" s="468">
        <v>0.04</v>
      </c>
      <c r="BL56" s="468">
        <v>3.5999999999999997E-2</v>
      </c>
      <c r="BM56" s="468">
        <v>3.9E-2</v>
      </c>
      <c r="BN56" s="468">
        <v>5.1999999999999998E-2</v>
      </c>
      <c r="BO56" s="468">
        <v>5.0999999999999997E-2</v>
      </c>
      <c r="BP56" s="468">
        <v>5.1999999999999998E-2</v>
      </c>
      <c r="BQ56" s="468">
        <v>4.4999999999999998E-2</v>
      </c>
      <c r="BS56" s="22">
        <v>12</v>
      </c>
      <c r="BT56" s="468">
        <v>0.05</v>
      </c>
      <c r="BU56" s="468">
        <v>0.04</v>
      </c>
      <c r="BV56" s="468">
        <v>2.9000000000000001E-2</v>
      </c>
      <c r="BW56" s="468">
        <v>3.0000000000000001E-3</v>
      </c>
      <c r="BX56" s="468">
        <v>3.5000000000000003E-2</v>
      </c>
      <c r="BY56" s="468">
        <v>5.5E-2</v>
      </c>
      <c r="BZ56" s="468">
        <v>6.0999999999999999E-2</v>
      </c>
      <c r="CA56" s="468">
        <v>3.7999999999999999E-2</v>
      </c>
      <c r="CC56" s="22">
        <v>12</v>
      </c>
      <c r="CD56" s="468">
        <v>3.2000000000000001E-2</v>
      </c>
      <c r="CE56" s="468">
        <v>2.5000000000000001E-2</v>
      </c>
      <c r="CF56" s="468">
        <v>3.5999999999999997E-2</v>
      </c>
      <c r="CG56" s="468">
        <v>4.0000000000000001E-3</v>
      </c>
      <c r="CH56" s="468">
        <v>1.7000000000000001E-2</v>
      </c>
      <c r="CI56" s="468">
        <v>3.2000000000000001E-2</v>
      </c>
      <c r="CJ56" s="468">
        <v>2.5000000000000001E-2</v>
      </c>
      <c r="CK56" s="468">
        <v>3.5000000000000003E-2</v>
      </c>
      <c r="CM56" s="22">
        <v>12</v>
      </c>
      <c r="CN56" s="468">
        <v>4.3999999999999997E-2</v>
      </c>
      <c r="CO56" s="468">
        <v>3.5999999999999997E-2</v>
      </c>
      <c r="CP56" s="468">
        <v>3.6999999999999998E-2</v>
      </c>
      <c r="CQ56" s="468">
        <v>4.0000000000000001E-3</v>
      </c>
      <c r="CR56" s="468">
        <v>3.4000000000000002E-2</v>
      </c>
      <c r="CS56" s="468">
        <v>3.3000000000000002E-2</v>
      </c>
      <c r="CT56" s="468">
        <v>4.7E-2</v>
      </c>
      <c r="CU56" s="468">
        <v>3.9E-2</v>
      </c>
      <c r="CW56" s="22">
        <v>12</v>
      </c>
      <c r="CX56" s="468">
        <v>3.4000000000000002E-2</v>
      </c>
      <c r="CY56" s="468">
        <v>0.02</v>
      </c>
      <c r="CZ56" s="468">
        <v>1.9E-2</v>
      </c>
      <c r="DA56" s="468">
        <v>3.7999999999999999E-2</v>
      </c>
      <c r="DB56" s="468">
        <v>0.01</v>
      </c>
      <c r="DC56" s="468">
        <v>1.9E-2</v>
      </c>
      <c r="DD56" s="468">
        <v>3.5000000000000003E-2</v>
      </c>
      <c r="DE56" s="468">
        <v>3.7999999999999999E-2</v>
      </c>
      <c r="DG56" s="22">
        <v>12</v>
      </c>
      <c r="DH56" s="468">
        <v>3.6999999999999998E-2</v>
      </c>
      <c r="DI56" s="468">
        <v>2.5999999999999999E-2</v>
      </c>
      <c r="DJ56" s="468">
        <v>1.2E-2</v>
      </c>
      <c r="DK56" s="468">
        <v>5.5E-2</v>
      </c>
      <c r="DL56" s="468">
        <v>8.9999999999999993E-3</v>
      </c>
      <c r="DM56" s="468">
        <v>1.4E-2</v>
      </c>
      <c r="DN56" s="468">
        <v>1.4999999999999999E-2</v>
      </c>
      <c r="DO56" s="468">
        <v>3.1E-2</v>
      </c>
      <c r="DQ56" s="466"/>
      <c r="DR56" s="466"/>
      <c r="DS56" s="466"/>
      <c r="DT56" s="466"/>
      <c r="DU56" s="466"/>
      <c r="DV56" s="466"/>
      <c r="DW56" s="466"/>
      <c r="DX56" s="466"/>
      <c r="DY56" s="470"/>
      <c r="DZ56" s="470"/>
      <c r="EA56" s="467"/>
      <c r="EB56" s="467"/>
    </row>
    <row r="57" spans="1:132" ht="13">
      <c r="A57" s="22">
        <v>13</v>
      </c>
      <c r="B57" s="468">
        <v>3.5999999999999997E-2</v>
      </c>
      <c r="C57" s="468">
        <v>3.1E-2</v>
      </c>
      <c r="D57" s="468">
        <v>0.03</v>
      </c>
      <c r="E57" s="468">
        <v>3.5999999999999997E-2</v>
      </c>
      <c r="F57" s="468">
        <v>3.2000000000000001E-2</v>
      </c>
      <c r="G57" s="468">
        <v>3.2000000000000001E-2</v>
      </c>
      <c r="H57" s="468">
        <v>0</v>
      </c>
      <c r="I57" s="468">
        <v>3.2000000000000001E-2</v>
      </c>
      <c r="K57" s="22">
        <v>13</v>
      </c>
      <c r="L57" s="468">
        <v>3.5000000000000003E-2</v>
      </c>
      <c r="M57" s="468">
        <v>2.8000000000000001E-2</v>
      </c>
      <c r="N57" s="468">
        <v>3.9E-2</v>
      </c>
      <c r="O57" s="468">
        <v>1E-3</v>
      </c>
      <c r="P57" s="468">
        <v>1.2999999999999999E-2</v>
      </c>
      <c r="Q57" s="468">
        <v>3.5999999999999997E-2</v>
      </c>
      <c r="R57" s="468">
        <v>0.02</v>
      </c>
      <c r="S57" s="468">
        <v>2.9000000000000001E-2</v>
      </c>
      <c r="U57" s="22">
        <v>13</v>
      </c>
      <c r="V57" s="468">
        <v>4.4999999999999998E-2</v>
      </c>
      <c r="W57" s="468">
        <v>3.7999999999999999E-2</v>
      </c>
      <c r="X57" s="468">
        <v>5.2999999999999999E-2</v>
      </c>
      <c r="Y57" s="468">
        <v>8.9999999999999993E-3</v>
      </c>
      <c r="Z57" s="468">
        <v>3.1E-2</v>
      </c>
      <c r="AA57" s="468">
        <v>3.6999999999999998E-2</v>
      </c>
      <c r="AB57" s="468">
        <v>2.3E-2</v>
      </c>
      <c r="AC57" s="468">
        <v>0.04</v>
      </c>
      <c r="AE57" s="22">
        <v>13</v>
      </c>
      <c r="AF57" s="468">
        <v>4.4999999999999998E-2</v>
      </c>
      <c r="AG57" s="468">
        <v>4.3999999999999997E-2</v>
      </c>
      <c r="AH57" s="468">
        <v>3.5000000000000003E-2</v>
      </c>
      <c r="AI57" s="468">
        <v>3.1E-2</v>
      </c>
      <c r="AJ57" s="468">
        <v>0.04</v>
      </c>
      <c r="AK57" s="468">
        <v>2.7E-2</v>
      </c>
      <c r="AL57" s="468">
        <v>3.6999999999999998E-2</v>
      </c>
      <c r="AM57" s="468">
        <v>4.2999999999999997E-2</v>
      </c>
      <c r="AN57" s="448"/>
      <c r="AO57" s="22">
        <v>13</v>
      </c>
      <c r="AP57" s="468">
        <v>4.3999999999999997E-2</v>
      </c>
      <c r="AQ57" s="468">
        <v>4.2000000000000003E-2</v>
      </c>
      <c r="AR57" s="468">
        <v>3.3000000000000002E-2</v>
      </c>
      <c r="AS57" s="468">
        <v>2.5000000000000001E-2</v>
      </c>
      <c r="AT57" s="468">
        <v>4.2000000000000003E-2</v>
      </c>
      <c r="AU57" s="468">
        <v>3.2000000000000001E-2</v>
      </c>
      <c r="AV57" s="468">
        <v>3.9E-2</v>
      </c>
      <c r="AW57" s="468">
        <v>3.7999999999999999E-2</v>
      </c>
      <c r="AX57" s="448"/>
      <c r="AY57" s="22">
        <v>13</v>
      </c>
      <c r="AZ57" s="468">
        <v>4.1000000000000002E-2</v>
      </c>
      <c r="BA57" s="468">
        <v>4.2000000000000003E-2</v>
      </c>
      <c r="BB57" s="468">
        <v>3.5999999999999997E-2</v>
      </c>
      <c r="BC57" s="468">
        <v>1.7000000000000001E-2</v>
      </c>
      <c r="BD57" s="468">
        <v>4.1000000000000002E-2</v>
      </c>
      <c r="BE57" s="468">
        <v>3.4000000000000002E-2</v>
      </c>
      <c r="BF57" s="468">
        <v>4.2000000000000003E-2</v>
      </c>
      <c r="BG57" s="468">
        <v>4.2000000000000003E-2</v>
      </c>
      <c r="BI57" s="22">
        <v>13</v>
      </c>
      <c r="BJ57" s="468">
        <v>4.2000000000000003E-2</v>
      </c>
      <c r="BK57" s="468">
        <v>3.9E-2</v>
      </c>
      <c r="BL57" s="468">
        <v>2.8000000000000001E-2</v>
      </c>
      <c r="BM57" s="468">
        <v>2.5000000000000001E-2</v>
      </c>
      <c r="BN57" s="468">
        <v>4.2999999999999997E-2</v>
      </c>
      <c r="BO57" s="468">
        <v>4.5999999999999999E-2</v>
      </c>
      <c r="BP57" s="468">
        <v>4.5999999999999999E-2</v>
      </c>
      <c r="BQ57" s="468">
        <v>4.1000000000000002E-2</v>
      </c>
      <c r="BS57" s="22">
        <v>13</v>
      </c>
      <c r="BT57" s="468">
        <v>4.3999999999999997E-2</v>
      </c>
      <c r="BU57" s="468">
        <v>3.9E-2</v>
      </c>
      <c r="BV57" s="468">
        <v>4.1000000000000002E-2</v>
      </c>
      <c r="BW57" s="468">
        <v>4.5999999999999999E-2</v>
      </c>
      <c r="BX57" s="468">
        <v>5.3999999999999999E-2</v>
      </c>
      <c r="BY57" s="468">
        <v>5.0999999999999997E-2</v>
      </c>
      <c r="BZ57" s="468">
        <v>0.06</v>
      </c>
      <c r="CA57" s="468">
        <v>3.7999999999999999E-2</v>
      </c>
      <c r="CC57" s="22">
        <v>13</v>
      </c>
      <c r="CD57" s="468">
        <v>0.03</v>
      </c>
      <c r="CE57" s="468">
        <v>1.9E-2</v>
      </c>
      <c r="CF57" s="468">
        <v>0.03</v>
      </c>
      <c r="CG57" s="468">
        <v>6.0000000000000001E-3</v>
      </c>
      <c r="CH57" s="468">
        <v>1.6E-2</v>
      </c>
      <c r="CI57" s="468">
        <v>2.5000000000000001E-2</v>
      </c>
      <c r="CJ57" s="468">
        <v>1.7999999999999999E-2</v>
      </c>
      <c r="CK57" s="468">
        <v>3.6999999999999998E-2</v>
      </c>
      <c r="CM57" s="22">
        <v>13</v>
      </c>
      <c r="CN57" s="468">
        <v>4.5999999999999999E-2</v>
      </c>
      <c r="CO57" s="468">
        <v>3.6999999999999998E-2</v>
      </c>
      <c r="CP57" s="468">
        <v>2.8000000000000001E-2</v>
      </c>
      <c r="CQ57" s="468">
        <v>3.0000000000000001E-3</v>
      </c>
      <c r="CR57" s="468">
        <v>3.1E-2</v>
      </c>
      <c r="CS57" s="468">
        <v>5.0999999999999997E-2</v>
      </c>
      <c r="CT57" s="468">
        <v>5.7000000000000002E-2</v>
      </c>
      <c r="CU57" s="468">
        <v>3.5000000000000003E-2</v>
      </c>
      <c r="CW57" s="22">
        <v>13</v>
      </c>
      <c r="CX57" s="468">
        <v>4.1000000000000002E-2</v>
      </c>
      <c r="CY57" s="468">
        <v>3.3000000000000002E-2</v>
      </c>
      <c r="CZ57" s="468">
        <v>3.5000000000000003E-2</v>
      </c>
      <c r="DA57" s="468">
        <v>4.0000000000000001E-3</v>
      </c>
      <c r="DB57" s="468">
        <v>0.03</v>
      </c>
      <c r="DC57" s="468">
        <v>3.1E-2</v>
      </c>
      <c r="DD57" s="468">
        <v>4.3999999999999997E-2</v>
      </c>
      <c r="DE57" s="468">
        <v>3.5999999999999997E-2</v>
      </c>
      <c r="DG57" s="22">
        <v>13</v>
      </c>
      <c r="DH57" s="468">
        <v>3.1E-2</v>
      </c>
      <c r="DI57" s="468">
        <v>1.9E-2</v>
      </c>
      <c r="DJ57" s="468">
        <v>1.7999999999999999E-2</v>
      </c>
      <c r="DK57" s="468">
        <v>3.5000000000000003E-2</v>
      </c>
      <c r="DL57" s="468">
        <v>8.9999999999999993E-3</v>
      </c>
      <c r="DM57" s="468">
        <v>1.7999999999999999E-2</v>
      </c>
      <c r="DN57" s="468">
        <v>3.3000000000000002E-2</v>
      </c>
      <c r="DO57" s="468">
        <v>3.5000000000000003E-2</v>
      </c>
      <c r="DQ57" s="466"/>
      <c r="DR57" s="466"/>
      <c r="DS57" s="466"/>
      <c r="DT57" s="466"/>
      <c r="DU57" s="466"/>
      <c r="DV57" s="466"/>
      <c r="DW57" s="466"/>
      <c r="DX57" s="466"/>
      <c r="DY57" s="470"/>
      <c r="DZ57" s="470"/>
      <c r="EA57" s="467"/>
      <c r="EB57" s="467"/>
    </row>
    <row r="58" spans="1:132" ht="13">
      <c r="A58" s="22">
        <v>14</v>
      </c>
      <c r="B58" s="468">
        <v>2.9000000000000001E-2</v>
      </c>
      <c r="C58" s="468">
        <v>2.5999999999999999E-2</v>
      </c>
      <c r="D58" s="468">
        <v>2.7E-2</v>
      </c>
      <c r="E58" s="468">
        <v>2.9000000000000001E-2</v>
      </c>
      <c r="F58" s="468">
        <v>2.9000000000000001E-2</v>
      </c>
      <c r="G58" s="468">
        <v>2.9000000000000001E-2</v>
      </c>
      <c r="H58" s="468">
        <v>0</v>
      </c>
      <c r="I58" s="468">
        <v>2.9000000000000001E-2</v>
      </c>
      <c r="K58" s="22">
        <v>14</v>
      </c>
      <c r="L58" s="468">
        <v>0.03</v>
      </c>
      <c r="M58" s="468">
        <v>2.1000000000000001E-2</v>
      </c>
      <c r="N58" s="468">
        <v>3.2000000000000001E-2</v>
      </c>
      <c r="O58" s="468">
        <v>4.0000000000000001E-3</v>
      </c>
      <c r="P58" s="468">
        <v>1.4E-2</v>
      </c>
      <c r="Q58" s="468">
        <v>2.7E-2</v>
      </c>
      <c r="R58" s="468">
        <v>1.6E-2</v>
      </c>
      <c r="S58" s="468">
        <v>3.1E-2</v>
      </c>
      <c r="U58" s="22">
        <v>14</v>
      </c>
      <c r="V58" s="468">
        <v>3.7999999999999999E-2</v>
      </c>
      <c r="W58" s="468">
        <v>2.8000000000000001E-2</v>
      </c>
      <c r="X58" s="468">
        <v>3.3000000000000002E-2</v>
      </c>
      <c r="Y58" s="468">
        <v>1.0999999999999999E-2</v>
      </c>
      <c r="Z58" s="468">
        <v>2.4E-2</v>
      </c>
      <c r="AA58" s="468">
        <v>3.4000000000000002E-2</v>
      </c>
      <c r="AB58" s="468">
        <v>0.02</v>
      </c>
      <c r="AC58" s="468">
        <v>3.6999999999999998E-2</v>
      </c>
      <c r="AE58" s="22">
        <v>14</v>
      </c>
      <c r="AF58" s="468">
        <v>0.04</v>
      </c>
      <c r="AG58" s="468">
        <v>3.7999999999999999E-2</v>
      </c>
      <c r="AH58" s="468">
        <v>2.9000000000000001E-2</v>
      </c>
      <c r="AI58" s="468">
        <v>1.9E-2</v>
      </c>
      <c r="AJ58" s="468">
        <v>4.4999999999999998E-2</v>
      </c>
      <c r="AK58" s="468">
        <v>3.5999999999999997E-2</v>
      </c>
      <c r="AL58" s="468">
        <v>3.2000000000000001E-2</v>
      </c>
      <c r="AM58" s="468">
        <v>0.04</v>
      </c>
      <c r="AN58" s="448"/>
      <c r="AO58" s="22">
        <v>14</v>
      </c>
      <c r="AP58" s="468">
        <v>3.9E-2</v>
      </c>
      <c r="AQ58" s="468">
        <v>3.9E-2</v>
      </c>
      <c r="AR58" s="468">
        <v>3.3000000000000002E-2</v>
      </c>
      <c r="AS58" s="468">
        <v>2.5000000000000001E-2</v>
      </c>
      <c r="AT58" s="468">
        <v>3.5000000000000003E-2</v>
      </c>
      <c r="AU58" s="468">
        <v>2.5999999999999999E-2</v>
      </c>
      <c r="AV58" s="468">
        <v>3.4000000000000002E-2</v>
      </c>
      <c r="AW58" s="468">
        <v>0.04</v>
      </c>
      <c r="AX58" s="448"/>
      <c r="AY58" s="22">
        <v>14</v>
      </c>
      <c r="AZ58" s="468">
        <v>3.7999999999999999E-2</v>
      </c>
      <c r="BA58" s="468">
        <v>3.6999999999999998E-2</v>
      </c>
      <c r="BB58" s="468">
        <v>3.1E-2</v>
      </c>
      <c r="BC58" s="468">
        <v>0.02</v>
      </c>
      <c r="BD58" s="468">
        <v>3.5999999999999997E-2</v>
      </c>
      <c r="BE58" s="468">
        <v>0.03</v>
      </c>
      <c r="BF58" s="468">
        <v>3.5999999999999997E-2</v>
      </c>
      <c r="BG58" s="468">
        <v>3.5999999999999997E-2</v>
      </c>
      <c r="BI58" s="22">
        <v>14</v>
      </c>
      <c r="BJ58" s="468">
        <v>3.5000000000000003E-2</v>
      </c>
      <c r="BK58" s="468">
        <v>3.6999999999999998E-2</v>
      </c>
      <c r="BL58" s="468">
        <v>3.4000000000000002E-2</v>
      </c>
      <c r="BM58" s="468">
        <v>1.4E-2</v>
      </c>
      <c r="BN58" s="468">
        <v>3.5999999999999997E-2</v>
      </c>
      <c r="BO58" s="468">
        <v>3.2000000000000001E-2</v>
      </c>
      <c r="BP58" s="468">
        <v>3.9E-2</v>
      </c>
      <c r="BQ58" s="468">
        <v>0.04</v>
      </c>
      <c r="BS58" s="22">
        <v>14</v>
      </c>
      <c r="BT58" s="468">
        <v>0.04</v>
      </c>
      <c r="BU58" s="468">
        <v>0.04</v>
      </c>
      <c r="BV58" s="468">
        <v>3.3000000000000002E-2</v>
      </c>
      <c r="BW58" s="468">
        <v>2.9000000000000001E-2</v>
      </c>
      <c r="BX58" s="468">
        <v>4.3999999999999997E-2</v>
      </c>
      <c r="BY58" s="468">
        <v>4.3999999999999997E-2</v>
      </c>
      <c r="BZ58" s="468">
        <v>5.3999999999999999E-2</v>
      </c>
      <c r="CA58" s="468">
        <v>2.8000000000000001E-2</v>
      </c>
      <c r="CC58" s="22">
        <v>14</v>
      </c>
      <c r="CD58" s="468">
        <v>2.5000000000000001E-2</v>
      </c>
      <c r="CE58" s="468">
        <v>1.6E-2</v>
      </c>
      <c r="CF58" s="468">
        <v>2.4E-2</v>
      </c>
      <c r="CG58" s="468">
        <v>1.2E-2</v>
      </c>
      <c r="CH58" s="468">
        <v>0.01</v>
      </c>
      <c r="CI58" s="468">
        <v>2.4E-2</v>
      </c>
      <c r="CJ58" s="468">
        <v>1.4999999999999999E-2</v>
      </c>
      <c r="CK58" s="468">
        <v>3.7999999999999999E-2</v>
      </c>
      <c r="CM58" s="22">
        <v>14</v>
      </c>
      <c r="CN58" s="468">
        <v>0.04</v>
      </c>
      <c r="CO58" s="468">
        <v>3.5999999999999997E-2</v>
      </c>
      <c r="CP58" s="468">
        <v>0.04</v>
      </c>
      <c r="CQ58" s="468">
        <v>4.1000000000000002E-2</v>
      </c>
      <c r="CR58" s="468">
        <v>4.8000000000000001E-2</v>
      </c>
      <c r="CS58" s="468">
        <v>4.7E-2</v>
      </c>
      <c r="CT58" s="468">
        <v>5.6000000000000001E-2</v>
      </c>
      <c r="CU58" s="468">
        <v>3.5000000000000003E-2</v>
      </c>
      <c r="CW58" s="22">
        <v>14</v>
      </c>
      <c r="CX58" s="468">
        <v>4.1000000000000002E-2</v>
      </c>
      <c r="CY58" s="468">
        <v>3.4000000000000002E-2</v>
      </c>
      <c r="CZ58" s="468">
        <v>2.5999999999999999E-2</v>
      </c>
      <c r="DA58" s="468">
        <v>3.0000000000000001E-3</v>
      </c>
      <c r="DB58" s="468">
        <v>2.7E-2</v>
      </c>
      <c r="DC58" s="468">
        <v>4.7E-2</v>
      </c>
      <c r="DD58" s="468">
        <v>5.3999999999999999E-2</v>
      </c>
      <c r="DE58" s="468">
        <v>3.3000000000000002E-2</v>
      </c>
      <c r="DG58" s="22">
        <v>14</v>
      </c>
      <c r="DH58" s="468">
        <v>3.6999999999999998E-2</v>
      </c>
      <c r="DI58" s="468">
        <v>3.1E-2</v>
      </c>
      <c r="DJ58" s="468">
        <v>3.3000000000000002E-2</v>
      </c>
      <c r="DK58" s="468">
        <v>4.0000000000000001E-3</v>
      </c>
      <c r="DL58" s="468">
        <v>2.7E-2</v>
      </c>
      <c r="DM58" s="468">
        <v>2.9000000000000001E-2</v>
      </c>
      <c r="DN58" s="468">
        <v>4.1000000000000002E-2</v>
      </c>
      <c r="DO58" s="468">
        <v>3.3000000000000002E-2</v>
      </c>
      <c r="DQ58" s="466"/>
      <c r="DR58" s="466"/>
      <c r="DS58" s="466"/>
      <c r="DT58" s="466"/>
      <c r="DU58" s="466"/>
      <c r="DV58" s="466"/>
      <c r="DW58" s="466"/>
      <c r="DX58" s="466"/>
      <c r="DY58" s="470"/>
      <c r="DZ58" s="470"/>
      <c r="EA58" s="467"/>
      <c r="EB58" s="467"/>
    </row>
    <row r="59" spans="1:132" ht="13">
      <c r="A59" s="22">
        <v>15</v>
      </c>
      <c r="B59" s="468">
        <v>2.3E-2</v>
      </c>
      <c r="C59" s="468">
        <v>2.1999999999999999E-2</v>
      </c>
      <c r="D59" s="468">
        <v>2.5000000000000001E-2</v>
      </c>
      <c r="E59" s="468">
        <v>2.3E-2</v>
      </c>
      <c r="F59" s="468">
        <v>2.7E-2</v>
      </c>
      <c r="G59" s="468">
        <v>2.7E-2</v>
      </c>
      <c r="H59" s="468">
        <v>0</v>
      </c>
      <c r="I59" s="468">
        <v>2.7E-2</v>
      </c>
      <c r="K59" s="22">
        <v>15</v>
      </c>
      <c r="L59" s="468">
        <v>2.5000000000000001E-2</v>
      </c>
      <c r="M59" s="468">
        <v>1.6E-2</v>
      </c>
      <c r="N59" s="468">
        <v>2.8000000000000001E-2</v>
      </c>
      <c r="O59" s="468">
        <v>6.0000000000000001E-3</v>
      </c>
      <c r="P59" s="468">
        <v>1.2999999999999999E-2</v>
      </c>
      <c r="Q59" s="468">
        <v>2.1000000000000001E-2</v>
      </c>
      <c r="R59" s="468">
        <v>1.4E-2</v>
      </c>
      <c r="S59" s="468">
        <v>0.03</v>
      </c>
      <c r="U59" s="22">
        <v>15</v>
      </c>
      <c r="V59" s="468">
        <v>3.7999999999999999E-2</v>
      </c>
      <c r="W59" s="468">
        <v>2.8000000000000001E-2</v>
      </c>
      <c r="X59" s="468">
        <v>4.5999999999999999E-2</v>
      </c>
      <c r="Y59" s="468">
        <v>8.0000000000000002E-3</v>
      </c>
      <c r="Z59" s="468">
        <v>1.9E-2</v>
      </c>
      <c r="AA59" s="468">
        <v>4.2000000000000003E-2</v>
      </c>
      <c r="AB59" s="468">
        <v>1.4999999999999999E-2</v>
      </c>
      <c r="AC59" s="468">
        <v>3.6999999999999998E-2</v>
      </c>
      <c r="AE59" s="22">
        <v>15</v>
      </c>
      <c r="AF59" s="468">
        <v>3.7999999999999999E-2</v>
      </c>
      <c r="AG59" s="468">
        <v>3.5000000000000003E-2</v>
      </c>
      <c r="AH59" s="468">
        <v>5.6000000000000001E-2</v>
      </c>
      <c r="AI59" s="468">
        <v>1.6E-2</v>
      </c>
      <c r="AJ59" s="468">
        <v>2.3E-2</v>
      </c>
      <c r="AK59" s="468">
        <v>5.5E-2</v>
      </c>
      <c r="AL59" s="468">
        <v>2.5000000000000001E-2</v>
      </c>
      <c r="AM59" s="468">
        <v>4.1000000000000002E-2</v>
      </c>
      <c r="AN59" s="448"/>
      <c r="AO59" s="22">
        <v>15</v>
      </c>
      <c r="AP59" s="468">
        <v>3.4000000000000002E-2</v>
      </c>
      <c r="AQ59" s="468">
        <v>3.3000000000000002E-2</v>
      </c>
      <c r="AR59" s="468">
        <v>2.7E-2</v>
      </c>
      <c r="AS59" s="468">
        <v>1.4999999999999999E-2</v>
      </c>
      <c r="AT59" s="468">
        <v>3.7999999999999999E-2</v>
      </c>
      <c r="AU59" s="468">
        <v>3.4000000000000002E-2</v>
      </c>
      <c r="AV59" s="468">
        <v>2.9000000000000001E-2</v>
      </c>
      <c r="AW59" s="468">
        <v>3.6999999999999998E-2</v>
      </c>
      <c r="AX59" s="448"/>
      <c r="AY59" s="22">
        <v>15</v>
      </c>
      <c r="AZ59" s="468">
        <v>3.3000000000000002E-2</v>
      </c>
      <c r="BA59" s="468">
        <v>3.4000000000000002E-2</v>
      </c>
      <c r="BB59" s="468">
        <v>3.1E-2</v>
      </c>
      <c r="BC59" s="468">
        <v>1.9E-2</v>
      </c>
      <c r="BD59" s="468">
        <v>0.03</v>
      </c>
      <c r="BE59" s="468">
        <v>2.4E-2</v>
      </c>
      <c r="BF59" s="468">
        <v>3.2000000000000001E-2</v>
      </c>
      <c r="BG59" s="468">
        <v>3.7999999999999999E-2</v>
      </c>
      <c r="BI59" s="22">
        <v>15</v>
      </c>
      <c r="BJ59" s="468">
        <v>3.2000000000000001E-2</v>
      </c>
      <c r="BK59" s="468">
        <v>3.2000000000000001E-2</v>
      </c>
      <c r="BL59" s="468">
        <v>0.03</v>
      </c>
      <c r="BM59" s="468">
        <v>1.6E-2</v>
      </c>
      <c r="BN59" s="468">
        <v>3.1E-2</v>
      </c>
      <c r="BO59" s="468">
        <v>2.8000000000000001E-2</v>
      </c>
      <c r="BP59" s="468">
        <v>3.3000000000000002E-2</v>
      </c>
      <c r="BQ59" s="468">
        <v>3.4000000000000002E-2</v>
      </c>
      <c r="BS59" s="22">
        <v>15</v>
      </c>
      <c r="BT59" s="468">
        <v>3.4000000000000002E-2</v>
      </c>
      <c r="BU59" s="468">
        <v>3.9E-2</v>
      </c>
      <c r="BV59" s="468">
        <v>2.9000000000000001E-2</v>
      </c>
      <c r="BW59" s="468">
        <v>1.7000000000000001E-2</v>
      </c>
      <c r="BX59" s="468">
        <v>4.8000000000000001E-2</v>
      </c>
      <c r="BY59" s="468">
        <v>0.03</v>
      </c>
      <c r="BZ59" s="468">
        <v>4.3999999999999997E-2</v>
      </c>
      <c r="CA59" s="468">
        <v>0.03</v>
      </c>
      <c r="CC59" s="22">
        <v>15</v>
      </c>
      <c r="CD59" s="468">
        <v>2.1000000000000001E-2</v>
      </c>
      <c r="CE59" s="468">
        <v>1.4999999999999999E-2</v>
      </c>
      <c r="CF59" s="468">
        <v>0.03</v>
      </c>
      <c r="CG59" s="468">
        <v>4.0000000000000001E-3</v>
      </c>
      <c r="CH59" s="468">
        <v>7.0000000000000001E-3</v>
      </c>
      <c r="CI59" s="468">
        <v>2.7E-2</v>
      </c>
      <c r="CJ59" s="468">
        <v>1.2999999999999999E-2</v>
      </c>
      <c r="CK59" s="468">
        <v>3.6999999999999998E-2</v>
      </c>
      <c r="CM59" s="22">
        <v>15</v>
      </c>
      <c r="CN59" s="468">
        <v>3.5000000000000003E-2</v>
      </c>
      <c r="CO59" s="468">
        <v>3.5999999999999997E-2</v>
      </c>
      <c r="CP59" s="468">
        <v>3.2000000000000001E-2</v>
      </c>
      <c r="CQ59" s="468">
        <v>2.5999999999999999E-2</v>
      </c>
      <c r="CR59" s="468">
        <v>3.7999999999999999E-2</v>
      </c>
      <c r="CS59" s="468">
        <v>4.1000000000000002E-2</v>
      </c>
      <c r="CT59" s="468">
        <v>0.05</v>
      </c>
      <c r="CU59" s="468">
        <v>2.5999999999999999E-2</v>
      </c>
      <c r="CW59" s="22">
        <v>15</v>
      </c>
      <c r="CX59" s="468">
        <v>3.5000000000000003E-2</v>
      </c>
      <c r="CY59" s="468">
        <v>3.3000000000000002E-2</v>
      </c>
      <c r="CZ59" s="468">
        <v>3.7999999999999999E-2</v>
      </c>
      <c r="DA59" s="468">
        <v>3.5000000000000003E-2</v>
      </c>
      <c r="DB59" s="468">
        <v>4.1000000000000002E-2</v>
      </c>
      <c r="DC59" s="468">
        <v>4.3999999999999997E-2</v>
      </c>
      <c r="DD59" s="468">
        <v>5.1999999999999998E-2</v>
      </c>
      <c r="DE59" s="468">
        <v>3.3000000000000002E-2</v>
      </c>
      <c r="DG59" s="22">
        <v>15</v>
      </c>
      <c r="DH59" s="468">
        <v>3.5999999999999997E-2</v>
      </c>
      <c r="DI59" s="468">
        <v>3.1E-2</v>
      </c>
      <c r="DJ59" s="468">
        <v>2.5000000000000001E-2</v>
      </c>
      <c r="DK59" s="468">
        <v>2E-3</v>
      </c>
      <c r="DL59" s="468">
        <v>2.4E-2</v>
      </c>
      <c r="DM59" s="468">
        <v>4.3999999999999997E-2</v>
      </c>
      <c r="DN59" s="468">
        <v>0.05</v>
      </c>
      <c r="DO59" s="468">
        <v>0.03</v>
      </c>
      <c r="DQ59" s="466"/>
      <c r="DR59" s="466"/>
      <c r="DS59" s="466"/>
      <c r="DT59" s="466"/>
      <c r="DU59" s="466"/>
      <c r="DV59" s="466"/>
      <c r="DW59" s="466"/>
      <c r="DX59" s="466"/>
      <c r="DY59" s="470"/>
      <c r="DZ59" s="470"/>
      <c r="EA59" s="467"/>
      <c r="EB59" s="467"/>
    </row>
    <row r="60" spans="1:132" ht="13">
      <c r="A60" s="22">
        <v>16</v>
      </c>
      <c r="B60" s="468">
        <v>1.7999999999999999E-2</v>
      </c>
      <c r="C60" s="468">
        <v>1.7999999999999999E-2</v>
      </c>
      <c r="D60" s="468">
        <v>2.3E-2</v>
      </c>
      <c r="E60" s="468">
        <v>1.7999999999999999E-2</v>
      </c>
      <c r="F60" s="468">
        <v>2.5000000000000001E-2</v>
      </c>
      <c r="G60" s="468">
        <v>2.5000000000000001E-2</v>
      </c>
      <c r="H60" s="468">
        <v>0</v>
      </c>
      <c r="I60" s="468">
        <v>2.5000000000000001E-2</v>
      </c>
      <c r="K60" s="22">
        <v>16</v>
      </c>
      <c r="L60" s="468">
        <v>2.1000000000000001E-2</v>
      </c>
      <c r="M60" s="468">
        <v>1.4E-2</v>
      </c>
      <c r="N60" s="468">
        <v>2.1999999999999999E-2</v>
      </c>
      <c r="O60" s="468">
        <v>1.2E-2</v>
      </c>
      <c r="P60" s="468">
        <v>8.0000000000000002E-3</v>
      </c>
      <c r="Q60" s="468">
        <v>0.02</v>
      </c>
      <c r="R60" s="468">
        <v>1.0999999999999999E-2</v>
      </c>
      <c r="S60" s="468">
        <v>3.1E-2</v>
      </c>
      <c r="U60" s="22">
        <v>16</v>
      </c>
      <c r="V60" s="468">
        <v>0.03</v>
      </c>
      <c r="W60" s="468">
        <v>2.4E-2</v>
      </c>
      <c r="X60" s="468">
        <v>3.6999999999999998E-2</v>
      </c>
      <c r="Y60" s="468">
        <v>1E-3</v>
      </c>
      <c r="Z60" s="468">
        <v>1.0999999999999999E-2</v>
      </c>
      <c r="AA60" s="468">
        <v>3.2000000000000001E-2</v>
      </c>
      <c r="AB60" s="468">
        <v>1.7000000000000001E-2</v>
      </c>
      <c r="AC60" s="468">
        <v>2.4E-2</v>
      </c>
      <c r="AE60" s="22">
        <v>16</v>
      </c>
      <c r="AF60" s="468">
        <v>2.9000000000000001E-2</v>
      </c>
      <c r="AG60" s="468">
        <v>2.9000000000000001E-2</v>
      </c>
      <c r="AH60" s="468">
        <v>5.3999999999999999E-2</v>
      </c>
      <c r="AI60" s="468">
        <v>8.9999999999999993E-3</v>
      </c>
      <c r="AJ60" s="468">
        <v>3.3000000000000002E-2</v>
      </c>
      <c r="AK60" s="468">
        <v>4.3999999999999997E-2</v>
      </c>
      <c r="AL60" s="468">
        <v>1.9E-2</v>
      </c>
      <c r="AM60" s="468">
        <v>3.7999999999999999E-2</v>
      </c>
      <c r="AN60" s="448"/>
      <c r="AO60" s="22">
        <v>16</v>
      </c>
      <c r="AP60" s="468">
        <v>3.2000000000000001E-2</v>
      </c>
      <c r="AQ60" s="468">
        <v>0.03</v>
      </c>
      <c r="AR60" s="468">
        <v>5.2999999999999999E-2</v>
      </c>
      <c r="AS60" s="468">
        <v>1.2E-2</v>
      </c>
      <c r="AT60" s="468">
        <v>0.02</v>
      </c>
      <c r="AU60" s="468">
        <v>5.1999999999999998E-2</v>
      </c>
      <c r="AV60" s="468">
        <v>2.3E-2</v>
      </c>
      <c r="AW60" s="468">
        <v>3.7999999999999999E-2</v>
      </c>
      <c r="AX60" s="448"/>
      <c r="AY60" s="22">
        <v>16</v>
      </c>
      <c r="AZ60" s="468">
        <v>2.8000000000000001E-2</v>
      </c>
      <c r="BA60" s="468">
        <v>2.8000000000000001E-2</v>
      </c>
      <c r="BB60" s="468">
        <v>2.5999999999999999E-2</v>
      </c>
      <c r="BC60" s="468">
        <v>1.0999999999999999E-2</v>
      </c>
      <c r="BD60" s="468">
        <v>3.2000000000000001E-2</v>
      </c>
      <c r="BE60" s="468">
        <v>3.2000000000000001E-2</v>
      </c>
      <c r="BF60" s="468">
        <v>2.7E-2</v>
      </c>
      <c r="BG60" s="468">
        <v>3.5000000000000003E-2</v>
      </c>
      <c r="BI60" s="22">
        <v>16</v>
      </c>
      <c r="BJ60" s="468">
        <v>2.8000000000000001E-2</v>
      </c>
      <c r="BK60" s="468">
        <v>2.9000000000000001E-2</v>
      </c>
      <c r="BL60" s="468">
        <v>2.9000000000000001E-2</v>
      </c>
      <c r="BM60" s="468">
        <v>1.4999999999999999E-2</v>
      </c>
      <c r="BN60" s="468">
        <v>2.5000000000000001E-2</v>
      </c>
      <c r="BO60" s="468">
        <v>2.1999999999999999E-2</v>
      </c>
      <c r="BP60" s="468">
        <v>2.9000000000000001E-2</v>
      </c>
      <c r="BQ60" s="468">
        <v>3.5000000000000003E-2</v>
      </c>
      <c r="BS60" s="22">
        <v>16</v>
      </c>
      <c r="BT60" s="468">
        <v>0.03</v>
      </c>
      <c r="BU60" s="468">
        <v>3.4000000000000002E-2</v>
      </c>
      <c r="BV60" s="468">
        <v>2.5000000000000001E-2</v>
      </c>
      <c r="BW60" s="468">
        <v>1.9E-2</v>
      </c>
      <c r="BX60" s="468">
        <v>0.04</v>
      </c>
      <c r="BY60" s="468">
        <v>2.7E-2</v>
      </c>
      <c r="BZ60" s="468">
        <v>4.7E-2</v>
      </c>
      <c r="CA60" s="468">
        <v>2.7E-2</v>
      </c>
      <c r="CC60" s="22">
        <v>16</v>
      </c>
      <c r="CD60" s="468">
        <v>1.7000000000000001E-2</v>
      </c>
      <c r="CE60" s="468">
        <v>1.4999999999999999E-2</v>
      </c>
      <c r="CF60" s="468">
        <v>3.5000000000000003E-2</v>
      </c>
      <c r="CG60" s="468">
        <v>3.0000000000000001E-3</v>
      </c>
      <c r="CH60" s="468">
        <v>7.0000000000000001E-3</v>
      </c>
      <c r="CI60" s="468">
        <v>2.5000000000000001E-2</v>
      </c>
      <c r="CJ60" s="468">
        <v>1.2E-2</v>
      </c>
      <c r="CK60" s="468">
        <v>2.1000000000000001E-2</v>
      </c>
      <c r="CM60" s="22">
        <v>16</v>
      </c>
      <c r="CN60" s="468">
        <v>2.9000000000000001E-2</v>
      </c>
      <c r="CO60" s="468">
        <v>3.5000000000000003E-2</v>
      </c>
      <c r="CP60" s="468">
        <v>2.8000000000000001E-2</v>
      </c>
      <c r="CQ60" s="468">
        <v>1.4E-2</v>
      </c>
      <c r="CR60" s="468">
        <v>4.1000000000000002E-2</v>
      </c>
      <c r="CS60" s="468">
        <v>2.7E-2</v>
      </c>
      <c r="CT60" s="468">
        <v>4.1000000000000002E-2</v>
      </c>
      <c r="CU60" s="468">
        <v>2.8000000000000001E-2</v>
      </c>
      <c r="CW60" s="22">
        <v>16</v>
      </c>
      <c r="CX60" s="468">
        <v>3.1E-2</v>
      </c>
      <c r="CY60" s="468">
        <v>3.3000000000000002E-2</v>
      </c>
      <c r="CZ60" s="468">
        <v>0.03</v>
      </c>
      <c r="DA60" s="468">
        <v>2.1999999999999999E-2</v>
      </c>
      <c r="DB60" s="468">
        <v>3.3000000000000002E-2</v>
      </c>
      <c r="DC60" s="468">
        <v>3.7999999999999999E-2</v>
      </c>
      <c r="DD60" s="468">
        <v>4.7E-2</v>
      </c>
      <c r="DE60" s="468">
        <v>2.4E-2</v>
      </c>
      <c r="DG60" s="22">
        <v>16</v>
      </c>
      <c r="DH60" s="468">
        <v>0.03</v>
      </c>
      <c r="DI60" s="468">
        <v>0.03</v>
      </c>
      <c r="DJ60" s="468">
        <v>3.5000000000000003E-2</v>
      </c>
      <c r="DK60" s="468">
        <v>0.03</v>
      </c>
      <c r="DL60" s="468">
        <v>3.5999999999999997E-2</v>
      </c>
      <c r="DM60" s="468">
        <v>0.04</v>
      </c>
      <c r="DN60" s="468">
        <v>4.9000000000000002E-2</v>
      </c>
      <c r="DO60" s="468">
        <v>0.03</v>
      </c>
      <c r="DQ60" s="466"/>
      <c r="DR60" s="466"/>
      <c r="DS60" s="466"/>
      <c r="DT60" s="466"/>
      <c r="DU60" s="466"/>
      <c r="DV60" s="466"/>
      <c r="DW60" s="466"/>
      <c r="DX60" s="466"/>
      <c r="DY60" s="470"/>
      <c r="DZ60" s="470"/>
      <c r="EA60" s="467"/>
      <c r="EB60" s="467"/>
    </row>
    <row r="61" spans="1:132" ht="13">
      <c r="A61" s="22">
        <v>17</v>
      </c>
      <c r="B61" s="468">
        <v>1.4E-2</v>
      </c>
      <c r="C61" s="468">
        <v>1.4E-2</v>
      </c>
      <c r="D61" s="468">
        <v>2.1000000000000001E-2</v>
      </c>
      <c r="E61" s="468">
        <v>1.4E-2</v>
      </c>
      <c r="F61" s="468">
        <v>2.4E-2</v>
      </c>
      <c r="G61" s="468">
        <v>2.4E-2</v>
      </c>
      <c r="H61" s="468">
        <v>0</v>
      </c>
      <c r="I61" s="468">
        <v>2.4E-2</v>
      </c>
      <c r="K61" s="22">
        <v>17</v>
      </c>
      <c r="L61" s="468">
        <v>1.7999999999999999E-2</v>
      </c>
      <c r="M61" s="468">
        <v>1.2E-2</v>
      </c>
      <c r="N61" s="468">
        <v>2.8000000000000001E-2</v>
      </c>
      <c r="O61" s="468">
        <v>4.0000000000000001E-3</v>
      </c>
      <c r="P61" s="468">
        <v>6.0000000000000001E-3</v>
      </c>
      <c r="Q61" s="468">
        <v>2.3E-2</v>
      </c>
      <c r="R61" s="468">
        <v>0.01</v>
      </c>
      <c r="S61" s="468">
        <v>3.1E-2</v>
      </c>
      <c r="U61" s="22">
        <v>17</v>
      </c>
      <c r="V61" s="468">
        <v>2.5999999999999999E-2</v>
      </c>
      <c r="W61" s="468">
        <v>1.7999999999999999E-2</v>
      </c>
      <c r="X61" s="468">
        <v>2.9000000000000001E-2</v>
      </c>
      <c r="Y61" s="468">
        <v>4.0000000000000001E-3</v>
      </c>
      <c r="Z61" s="468">
        <v>1.2E-2</v>
      </c>
      <c r="AA61" s="468">
        <v>2.4E-2</v>
      </c>
      <c r="AB61" s="468">
        <v>1.4E-2</v>
      </c>
      <c r="AC61" s="468">
        <v>2.5999999999999999E-2</v>
      </c>
      <c r="AE61" s="22">
        <v>17</v>
      </c>
      <c r="AF61" s="468">
        <v>2.3E-2</v>
      </c>
      <c r="AG61" s="468">
        <v>2.3E-2</v>
      </c>
      <c r="AH61" s="468">
        <v>2.3E-2</v>
      </c>
      <c r="AI61" s="468">
        <v>8.0000000000000002E-3</v>
      </c>
      <c r="AJ61" s="468">
        <v>1.2E-2</v>
      </c>
      <c r="AK61" s="468">
        <v>2.9000000000000001E-2</v>
      </c>
      <c r="AL61" s="468">
        <v>1.6E-2</v>
      </c>
      <c r="AM61" s="468">
        <v>3.1E-2</v>
      </c>
      <c r="AN61" s="448"/>
      <c r="AO61" s="22">
        <v>17</v>
      </c>
      <c r="AP61" s="468">
        <v>2.4E-2</v>
      </c>
      <c r="AQ61" s="468">
        <v>2.5000000000000001E-2</v>
      </c>
      <c r="AR61" s="468">
        <v>5.0999999999999997E-2</v>
      </c>
      <c r="AS61" s="468">
        <v>7.0000000000000001E-3</v>
      </c>
      <c r="AT61" s="468">
        <v>2.7E-2</v>
      </c>
      <c r="AU61" s="468">
        <v>4.1000000000000002E-2</v>
      </c>
      <c r="AV61" s="468">
        <v>1.7999999999999999E-2</v>
      </c>
      <c r="AW61" s="468">
        <v>3.5999999999999997E-2</v>
      </c>
      <c r="AX61" s="448"/>
      <c r="AY61" s="22">
        <v>17</v>
      </c>
      <c r="AZ61" s="468">
        <v>2.5999999999999999E-2</v>
      </c>
      <c r="BA61" s="468">
        <v>2.5000000000000001E-2</v>
      </c>
      <c r="BB61" s="468">
        <v>0.05</v>
      </c>
      <c r="BC61" s="468">
        <v>8.9999999999999993E-3</v>
      </c>
      <c r="BD61" s="468">
        <v>1.6E-2</v>
      </c>
      <c r="BE61" s="468">
        <v>4.8000000000000001E-2</v>
      </c>
      <c r="BF61" s="468">
        <v>2.1000000000000001E-2</v>
      </c>
      <c r="BG61" s="468">
        <v>3.5999999999999997E-2</v>
      </c>
      <c r="BI61" s="22">
        <v>17</v>
      </c>
      <c r="BJ61" s="468">
        <v>2.3E-2</v>
      </c>
      <c r="BK61" s="468">
        <v>2.4E-2</v>
      </c>
      <c r="BL61" s="468">
        <v>2.4E-2</v>
      </c>
      <c r="BM61" s="468">
        <v>8.9999999999999993E-3</v>
      </c>
      <c r="BN61" s="468">
        <v>2.7E-2</v>
      </c>
      <c r="BO61" s="468">
        <v>2.9000000000000001E-2</v>
      </c>
      <c r="BP61" s="468">
        <v>2.5000000000000001E-2</v>
      </c>
      <c r="BQ61" s="468">
        <v>3.3000000000000002E-2</v>
      </c>
      <c r="BS61" s="22">
        <v>17</v>
      </c>
      <c r="BT61" s="468">
        <v>2.5000000000000001E-2</v>
      </c>
      <c r="BU61" s="468">
        <v>3.2000000000000001E-2</v>
      </c>
      <c r="BV61" s="468">
        <v>2.5000000000000001E-2</v>
      </c>
      <c r="BW61" s="468">
        <v>1.7000000000000001E-2</v>
      </c>
      <c r="BX61" s="468">
        <v>3.4000000000000002E-2</v>
      </c>
      <c r="BY61" s="468">
        <v>2.3E-2</v>
      </c>
      <c r="BZ61" s="468">
        <v>3.7999999999999999E-2</v>
      </c>
      <c r="CA61" s="468">
        <v>2.8000000000000001E-2</v>
      </c>
      <c r="CC61" s="22">
        <v>17</v>
      </c>
      <c r="CD61" s="468">
        <v>1.4E-2</v>
      </c>
      <c r="CE61" s="468">
        <v>1.2999999999999999E-2</v>
      </c>
      <c r="CF61" s="468">
        <v>2.9000000000000001E-2</v>
      </c>
      <c r="CG61" s="468">
        <v>1E-3</v>
      </c>
      <c r="CH61" s="468">
        <v>6.0000000000000001E-3</v>
      </c>
      <c r="CI61" s="468">
        <v>2.1999999999999999E-2</v>
      </c>
      <c r="CJ61" s="468">
        <v>0.01</v>
      </c>
      <c r="CK61" s="468">
        <v>2.3E-2</v>
      </c>
      <c r="CM61" s="22">
        <v>17</v>
      </c>
      <c r="CN61" s="468">
        <v>2.5999999999999999E-2</v>
      </c>
      <c r="CO61" s="468">
        <v>3.1E-2</v>
      </c>
      <c r="CP61" s="468">
        <v>2.4E-2</v>
      </c>
      <c r="CQ61" s="468">
        <v>1.6E-2</v>
      </c>
      <c r="CR61" s="468">
        <v>3.4000000000000002E-2</v>
      </c>
      <c r="CS61" s="468">
        <v>2.5000000000000001E-2</v>
      </c>
      <c r="CT61" s="468">
        <v>4.3999999999999997E-2</v>
      </c>
      <c r="CU61" s="468">
        <v>2.5000000000000001E-2</v>
      </c>
      <c r="CW61" s="22">
        <v>17</v>
      </c>
      <c r="CX61" s="468">
        <v>2.5000000000000001E-2</v>
      </c>
      <c r="CY61" s="468">
        <v>3.2000000000000001E-2</v>
      </c>
      <c r="CZ61" s="468">
        <v>2.5999999999999999E-2</v>
      </c>
      <c r="DA61" s="468">
        <v>1.2E-2</v>
      </c>
      <c r="DB61" s="468">
        <v>3.5999999999999997E-2</v>
      </c>
      <c r="DC61" s="468">
        <v>2.5000000000000001E-2</v>
      </c>
      <c r="DD61" s="468">
        <v>3.7999999999999999E-2</v>
      </c>
      <c r="DE61" s="468">
        <v>2.5000000000000001E-2</v>
      </c>
      <c r="DG61" s="22">
        <v>17</v>
      </c>
      <c r="DH61" s="468">
        <v>2.5999999999999999E-2</v>
      </c>
      <c r="DI61" s="468">
        <v>0.03</v>
      </c>
      <c r="DJ61" s="468">
        <v>2.8000000000000001E-2</v>
      </c>
      <c r="DK61" s="468">
        <v>1.7999999999999999E-2</v>
      </c>
      <c r="DL61" s="468">
        <v>2.9000000000000001E-2</v>
      </c>
      <c r="DM61" s="468">
        <v>3.5000000000000003E-2</v>
      </c>
      <c r="DN61" s="468">
        <v>4.3999999999999997E-2</v>
      </c>
      <c r="DO61" s="468">
        <v>2.1999999999999999E-2</v>
      </c>
      <c r="DQ61" s="466"/>
      <c r="DR61" s="466"/>
      <c r="DS61" s="466"/>
      <c r="DT61" s="466"/>
      <c r="DU61" s="466"/>
      <c r="DV61" s="466"/>
      <c r="DW61" s="466"/>
      <c r="DX61" s="466"/>
      <c r="DY61" s="470"/>
      <c r="DZ61" s="470"/>
      <c r="EA61" s="467"/>
      <c r="EB61" s="467"/>
    </row>
    <row r="62" spans="1:132" ht="13">
      <c r="A62" s="22">
        <v>18</v>
      </c>
      <c r="B62" s="468">
        <v>1.0999999999999999E-2</v>
      </c>
      <c r="C62" s="468">
        <v>1.2E-2</v>
      </c>
      <c r="D62" s="468">
        <v>1.9E-2</v>
      </c>
      <c r="E62" s="468">
        <v>1.0999999999999999E-2</v>
      </c>
      <c r="F62" s="468">
        <v>2.1999999999999999E-2</v>
      </c>
      <c r="G62" s="468">
        <v>2.1999999999999999E-2</v>
      </c>
      <c r="H62" s="468">
        <v>0</v>
      </c>
      <c r="I62" s="468">
        <v>2.1999999999999999E-2</v>
      </c>
      <c r="K62" s="22">
        <v>18</v>
      </c>
      <c r="L62" s="468">
        <v>1.4E-2</v>
      </c>
      <c r="M62" s="468">
        <v>1.2999999999999999E-2</v>
      </c>
      <c r="N62" s="468">
        <v>3.1E-2</v>
      </c>
      <c r="O62" s="468">
        <v>3.0000000000000001E-3</v>
      </c>
      <c r="P62" s="468">
        <v>6.0000000000000001E-3</v>
      </c>
      <c r="Q62" s="468">
        <v>2.1000000000000001E-2</v>
      </c>
      <c r="R62" s="468">
        <v>8.0000000000000002E-3</v>
      </c>
      <c r="S62" s="468">
        <v>1.7000000000000001E-2</v>
      </c>
      <c r="U62" s="22">
        <v>18</v>
      </c>
      <c r="V62" s="468">
        <v>2.1999999999999999E-2</v>
      </c>
      <c r="W62" s="468">
        <v>1.4E-2</v>
      </c>
      <c r="X62" s="468">
        <v>2.4E-2</v>
      </c>
      <c r="Y62" s="468">
        <v>6.0000000000000001E-3</v>
      </c>
      <c r="Z62" s="468">
        <v>1.0999999999999999E-2</v>
      </c>
      <c r="AA62" s="468">
        <v>1.7000000000000001E-2</v>
      </c>
      <c r="AB62" s="468">
        <v>1.2E-2</v>
      </c>
      <c r="AC62" s="468">
        <v>2.5000000000000001E-2</v>
      </c>
      <c r="AE62" s="22">
        <v>18</v>
      </c>
      <c r="AF62" s="468">
        <v>2.1000000000000001E-2</v>
      </c>
      <c r="AG62" s="468">
        <v>0.02</v>
      </c>
      <c r="AH62" s="468">
        <v>4.2000000000000003E-2</v>
      </c>
      <c r="AI62" s="468">
        <v>3.0000000000000001E-3</v>
      </c>
      <c r="AJ62" s="468">
        <v>1.4999999999999999E-2</v>
      </c>
      <c r="AK62" s="468">
        <v>2.8000000000000001E-2</v>
      </c>
      <c r="AL62" s="468">
        <v>1.6E-2</v>
      </c>
      <c r="AM62" s="468">
        <v>2.8000000000000001E-2</v>
      </c>
      <c r="AN62" s="448"/>
      <c r="AO62" s="22">
        <v>18</v>
      </c>
      <c r="AP62" s="468">
        <v>1.9E-2</v>
      </c>
      <c r="AQ62" s="468">
        <v>1.9E-2</v>
      </c>
      <c r="AR62" s="468">
        <v>2.1000000000000001E-2</v>
      </c>
      <c r="AS62" s="468">
        <v>6.0000000000000001E-3</v>
      </c>
      <c r="AT62" s="468">
        <v>0.01</v>
      </c>
      <c r="AU62" s="468">
        <v>2.8000000000000001E-2</v>
      </c>
      <c r="AV62" s="468">
        <v>1.4999999999999999E-2</v>
      </c>
      <c r="AW62" s="468">
        <v>2.9000000000000001E-2</v>
      </c>
      <c r="AX62" s="448"/>
      <c r="AY62" s="22">
        <v>18</v>
      </c>
      <c r="AZ62" s="468">
        <v>0.02</v>
      </c>
      <c r="BA62" s="468">
        <v>2.1000000000000001E-2</v>
      </c>
      <c r="BB62" s="468">
        <v>4.7E-2</v>
      </c>
      <c r="BC62" s="468">
        <v>5.0000000000000001E-3</v>
      </c>
      <c r="BD62" s="468">
        <v>2.3E-2</v>
      </c>
      <c r="BE62" s="468">
        <v>3.7999999999999999E-2</v>
      </c>
      <c r="BF62" s="468">
        <v>1.6E-2</v>
      </c>
      <c r="BG62" s="468">
        <v>3.3000000000000002E-2</v>
      </c>
      <c r="BI62" s="22">
        <v>18</v>
      </c>
      <c r="BJ62" s="468">
        <v>2.1000000000000001E-2</v>
      </c>
      <c r="BK62" s="468">
        <v>2.1000000000000001E-2</v>
      </c>
      <c r="BL62" s="468">
        <v>4.5999999999999999E-2</v>
      </c>
      <c r="BM62" s="468">
        <v>7.0000000000000001E-3</v>
      </c>
      <c r="BN62" s="468">
        <v>1.4E-2</v>
      </c>
      <c r="BO62" s="468">
        <v>4.4999999999999998E-2</v>
      </c>
      <c r="BP62" s="468">
        <v>0.02</v>
      </c>
      <c r="BQ62" s="468">
        <v>3.4000000000000002E-2</v>
      </c>
      <c r="BS62" s="22">
        <v>18</v>
      </c>
      <c r="BT62" s="468">
        <v>2.1000000000000001E-2</v>
      </c>
      <c r="BU62" s="468">
        <v>2.7E-2</v>
      </c>
      <c r="BV62" s="468">
        <v>2.8000000000000001E-2</v>
      </c>
      <c r="BW62" s="468">
        <v>0.01</v>
      </c>
      <c r="BX62" s="468">
        <v>3.3000000000000002E-2</v>
      </c>
      <c r="BY62" s="468">
        <v>2.9000000000000001E-2</v>
      </c>
      <c r="BZ62" s="468">
        <v>3.1E-2</v>
      </c>
      <c r="CA62" s="468">
        <v>3.1E-2</v>
      </c>
      <c r="CC62" s="22">
        <v>18</v>
      </c>
      <c r="CD62" s="468">
        <v>1.2999999999999999E-2</v>
      </c>
      <c r="CE62" s="468">
        <v>0.01</v>
      </c>
      <c r="CF62" s="468">
        <v>2.5999999999999999E-2</v>
      </c>
      <c r="CG62" s="468">
        <v>2.9000000000000001E-2</v>
      </c>
      <c r="CH62" s="468">
        <v>2E-3</v>
      </c>
      <c r="CI62" s="468">
        <v>1.9E-2</v>
      </c>
      <c r="CJ62" s="468">
        <v>0.01</v>
      </c>
      <c r="CK62" s="468">
        <v>2.1000000000000001E-2</v>
      </c>
      <c r="CM62" s="22">
        <v>18</v>
      </c>
      <c r="CN62" s="468">
        <v>2.1999999999999999E-2</v>
      </c>
      <c r="CO62" s="468">
        <v>2.9000000000000001E-2</v>
      </c>
      <c r="CP62" s="468">
        <v>2.3E-2</v>
      </c>
      <c r="CQ62" s="468">
        <v>1.4999999999999999E-2</v>
      </c>
      <c r="CR62" s="468">
        <v>2.9000000000000001E-2</v>
      </c>
      <c r="CS62" s="468">
        <v>2.1000000000000001E-2</v>
      </c>
      <c r="CT62" s="468">
        <v>3.5000000000000003E-2</v>
      </c>
      <c r="CU62" s="468">
        <v>2.5000000000000001E-2</v>
      </c>
      <c r="CW62" s="22">
        <v>18</v>
      </c>
      <c r="CX62" s="468">
        <v>2.1999999999999999E-2</v>
      </c>
      <c r="CY62" s="468">
        <v>2.8000000000000001E-2</v>
      </c>
      <c r="CZ62" s="468">
        <v>2.1999999999999999E-2</v>
      </c>
      <c r="DA62" s="468">
        <v>1.2999999999999999E-2</v>
      </c>
      <c r="DB62" s="468">
        <v>2.9000000000000001E-2</v>
      </c>
      <c r="DC62" s="468">
        <v>2.1999999999999999E-2</v>
      </c>
      <c r="DD62" s="468">
        <v>4.1000000000000002E-2</v>
      </c>
      <c r="DE62" s="468">
        <v>2.1999999999999999E-2</v>
      </c>
      <c r="DG62" s="22">
        <v>18</v>
      </c>
      <c r="DH62" s="468">
        <v>2.1000000000000001E-2</v>
      </c>
      <c r="DI62" s="468">
        <v>2.8000000000000001E-2</v>
      </c>
      <c r="DJ62" s="468">
        <v>2.4E-2</v>
      </c>
      <c r="DK62" s="468">
        <v>0.01</v>
      </c>
      <c r="DL62" s="468">
        <v>3.1E-2</v>
      </c>
      <c r="DM62" s="468">
        <v>2.3E-2</v>
      </c>
      <c r="DN62" s="468">
        <v>3.5999999999999997E-2</v>
      </c>
      <c r="DO62" s="468">
        <v>2.3E-2</v>
      </c>
      <c r="DQ62" s="466"/>
      <c r="DR62" s="466"/>
      <c r="DS62" s="466"/>
      <c r="DT62" s="466"/>
      <c r="DU62" s="466"/>
      <c r="DV62" s="466"/>
      <c r="DW62" s="466"/>
      <c r="DX62" s="466"/>
      <c r="DY62" s="470"/>
      <c r="DZ62" s="470"/>
      <c r="EA62" s="467"/>
      <c r="EB62" s="467"/>
    </row>
    <row r="63" spans="1:132" ht="13">
      <c r="A63" s="22">
        <v>19</v>
      </c>
      <c r="B63" s="468">
        <v>8.9999999999999993E-3</v>
      </c>
      <c r="C63" s="468">
        <v>1.0999999999999999E-2</v>
      </c>
      <c r="D63" s="468">
        <v>1.7000000000000001E-2</v>
      </c>
      <c r="E63" s="468">
        <v>8.9999999999999993E-3</v>
      </c>
      <c r="F63" s="468">
        <v>2.1000000000000001E-2</v>
      </c>
      <c r="G63" s="468">
        <v>0.02</v>
      </c>
      <c r="H63" s="468">
        <v>0</v>
      </c>
      <c r="I63" s="468">
        <v>0.02</v>
      </c>
      <c r="K63" s="22">
        <v>19</v>
      </c>
      <c r="L63" s="468">
        <v>1.2E-2</v>
      </c>
      <c r="M63" s="468">
        <v>1.0999999999999999E-2</v>
      </c>
      <c r="N63" s="468">
        <v>2.5999999999999999E-2</v>
      </c>
      <c r="O63" s="468">
        <v>1E-3</v>
      </c>
      <c r="P63" s="468">
        <v>5.0000000000000001E-3</v>
      </c>
      <c r="Q63" s="468">
        <v>1.7999999999999999E-2</v>
      </c>
      <c r="R63" s="468">
        <v>6.0000000000000001E-3</v>
      </c>
      <c r="S63" s="468">
        <v>1.7999999999999999E-2</v>
      </c>
      <c r="U63" s="22">
        <v>19</v>
      </c>
      <c r="V63" s="468">
        <v>1.7999999999999999E-2</v>
      </c>
      <c r="W63" s="468">
        <v>1.2E-2</v>
      </c>
      <c r="X63" s="468">
        <v>1.9E-2</v>
      </c>
      <c r="Y63" s="468">
        <v>1.2E-2</v>
      </c>
      <c r="Z63" s="468">
        <v>7.0000000000000001E-3</v>
      </c>
      <c r="AA63" s="468">
        <v>1.7000000000000001E-2</v>
      </c>
      <c r="AB63" s="468">
        <v>8.9999999999999993E-3</v>
      </c>
      <c r="AC63" s="468">
        <v>2.5000000000000001E-2</v>
      </c>
      <c r="AE63" s="22">
        <v>19</v>
      </c>
      <c r="AF63" s="468">
        <v>1.7000000000000001E-2</v>
      </c>
      <c r="AG63" s="468">
        <v>1.4E-2</v>
      </c>
      <c r="AH63" s="468">
        <v>2.5000000000000001E-2</v>
      </c>
      <c r="AI63" s="468">
        <v>3.0000000000000001E-3</v>
      </c>
      <c r="AJ63" s="468">
        <v>1.0999999999999999E-2</v>
      </c>
      <c r="AK63" s="468">
        <v>2.5000000000000001E-2</v>
      </c>
      <c r="AL63" s="468">
        <v>1.4E-2</v>
      </c>
      <c r="AM63" s="468">
        <v>2.4E-2</v>
      </c>
      <c r="AN63" s="448"/>
      <c r="AO63" s="22">
        <v>19</v>
      </c>
      <c r="AP63" s="468">
        <v>1.7000000000000001E-2</v>
      </c>
      <c r="AQ63" s="468">
        <v>1.6E-2</v>
      </c>
      <c r="AR63" s="468">
        <v>3.9E-2</v>
      </c>
      <c r="AS63" s="468">
        <v>2E-3</v>
      </c>
      <c r="AT63" s="468">
        <v>1.2E-2</v>
      </c>
      <c r="AU63" s="468">
        <v>2.5999999999999999E-2</v>
      </c>
      <c r="AV63" s="468">
        <v>1.4E-2</v>
      </c>
      <c r="AW63" s="468">
        <v>2.5999999999999999E-2</v>
      </c>
      <c r="AX63" s="448"/>
      <c r="AY63" s="22">
        <v>19</v>
      </c>
      <c r="AZ63" s="468">
        <v>1.4999999999999999E-2</v>
      </c>
      <c r="BA63" s="468">
        <v>1.6E-2</v>
      </c>
      <c r="BB63" s="468">
        <v>0.02</v>
      </c>
      <c r="BC63" s="468">
        <v>5.0000000000000001E-3</v>
      </c>
      <c r="BD63" s="468">
        <v>8.0000000000000002E-3</v>
      </c>
      <c r="BE63" s="468">
        <v>2.5999999999999999E-2</v>
      </c>
      <c r="BF63" s="468">
        <v>1.4E-2</v>
      </c>
      <c r="BG63" s="468">
        <v>2.7E-2</v>
      </c>
      <c r="BI63" s="22">
        <v>19</v>
      </c>
      <c r="BJ63" s="468">
        <v>1.6E-2</v>
      </c>
      <c r="BK63" s="468">
        <v>1.7000000000000001E-2</v>
      </c>
      <c r="BL63" s="468">
        <v>4.3999999999999997E-2</v>
      </c>
      <c r="BM63" s="468">
        <v>4.0000000000000001E-3</v>
      </c>
      <c r="BN63" s="468">
        <v>1.9E-2</v>
      </c>
      <c r="BO63" s="468">
        <v>3.5000000000000003E-2</v>
      </c>
      <c r="BP63" s="468">
        <v>1.4999999999999999E-2</v>
      </c>
      <c r="BQ63" s="468">
        <v>3.1E-2</v>
      </c>
      <c r="BS63" s="22">
        <v>19</v>
      </c>
      <c r="BT63" s="468">
        <v>1.9E-2</v>
      </c>
      <c r="BU63" s="468">
        <v>2.5000000000000001E-2</v>
      </c>
      <c r="BV63" s="468">
        <v>0.03</v>
      </c>
      <c r="BW63" s="468">
        <v>8.9999999999999993E-3</v>
      </c>
      <c r="BX63" s="468">
        <v>2.3E-2</v>
      </c>
      <c r="BY63" s="468">
        <v>3.4000000000000002E-2</v>
      </c>
      <c r="BZ63" s="468">
        <v>2.5000000000000001E-2</v>
      </c>
      <c r="CA63" s="468">
        <v>0.03</v>
      </c>
      <c r="CC63" s="22">
        <v>19</v>
      </c>
      <c r="CD63" s="468">
        <v>1.2E-2</v>
      </c>
      <c r="CE63" s="468">
        <v>0.01</v>
      </c>
      <c r="CF63" s="468">
        <v>3.4000000000000002E-2</v>
      </c>
      <c r="CG63" s="468">
        <v>1.7999999999999999E-2</v>
      </c>
      <c r="CH63" s="468">
        <v>8.0000000000000002E-3</v>
      </c>
      <c r="CI63" s="468">
        <v>1.7999999999999999E-2</v>
      </c>
      <c r="CJ63" s="468">
        <v>1.4999999999999999E-2</v>
      </c>
      <c r="CK63" s="468">
        <v>1.9E-2</v>
      </c>
      <c r="CM63" s="22">
        <v>19</v>
      </c>
      <c r="CN63" s="468">
        <v>1.7999999999999999E-2</v>
      </c>
      <c r="CO63" s="468">
        <v>2.4E-2</v>
      </c>
      <c r="CP63" s="468">
        <v>2.7E-2</v>
      </c>
      <c r="CQ63" s="468">
        <v>8.9999999999999993E-3</v>
      </c>
      <c r="CR63" s="468">
        <v>2.8000000000000001E-2</v>
      </c>
      <c r="CS63" s="468">
        <v>2.7E-2</v>
      </c>
      <c r="CT63" s="468">
        <v>2.9000000000000001E-2</v>
      </c>
      <c r="CU63" s="468">
        <v>2.8000000000000001E-2</v>
      </c>
      <c r="CW63" s="22">
        <v>19</v>
      </c>
      <c r="CX63" s="468">
        <v>1.7999999999999999E-2</v>
      </c>
      <c r="CY63" s="468">
        <v>2.5000000000000001E-2</v>
      </c>
      <c r="CZ63" s="468">
        <v>2.1999999999999999E-2</v>
      </c>
      <c r="DA63" s="468">
        <v>1.2E-2</v>
      </c>
      <c r="DB63" s="468">
        <v>2.4E-2</v>
      </c>
      <c r="DC63" s="468">
        <v>1.9E-2</v>
      </c>
      <c r="DD63" s="468">
        <v>3.3000000000000002E-2</v>
      </c>
      <c r="DE63" s="468">
        <v>2.1999999999999999E-2</v>
      </c>
      <c r="DG63" s="22">
        <v>19</v>
      </c>
      <c r="DH63" s="468">
        <v>1.9E-2</v>
      </c>
      <c r="DI63" s="468">
        <v>2.5000000000000001E-2</v>
      </c>
      <c r="DJ63" s="468">
        <v>0.02</v>
      </c>
      <c r="DK63" s="468">
        <v>1.0999999999999999E-2</v>
      </c>
      <c r="DL63" s="468">
        <v>2.5000000000000001E-2</v>
      </c>
      <c r="DM63" s="468">
        <v>0.02</v>
      </c>
      <c r="DN63" s="468">
        <v>3.7999999999999999E-2</v>
      </c>
      <c r="DO63" s="468">
        <v>0.02</v>
      </c>
      <c r="DQ63" s="466"/>
      <c r="DR63" s="466"/>
      <c r="DS63" s="466"/>
      <c r="DT63" s="466"/>
      <c r="DU63" s="466"/>
      <c r="DV63" s="466"/>
      <c r="DW63" s="466"/>
      <c r="DX63" s="466"/>
      <c r="DY63" s="470"/>
      <c r="DZ63" s="470"/>
      <c r="EA63" s="467"/>
      <c r="EB63" s="467"/>
    </row>
    <row r="64" spans="1:132" ht="13">
      <c r="A64" s="22">
        <v>20</v>
      </c>
      <c r="B64" s="468">
        <v>7.0000000000000001E-3</v>
      </c>
      <c r="C64" s="468">
        <v>1.0999999999999999E-2</v>
      </c>
      <c r="D64" s="468">
        <v>1.6E-2</v>
      </c>
      <c r="E64" s="468">
        <v>7.0000000000000001E-3</v>
      </c>
      <c r="F64" s="468">
        <v>1.9E-2</v>
      </c>
      <c r="G64" s="468">
        <v>1.9E-2</v>
      </c>
      <c r="H64" s="468">
        <v>0</v>
      </c>
      <c r="I64" s="468">
        <v>1.9E-2</v>
      </c>
      <c r="K64" s="22">
        <v>20</v>
      </c>
      <c r="L64" s="468">
        <v>0.01</v>
      </c>
      <c r="M64" s="468">
        <v>8.0000000000000002E-3</v>
      </c>
      <c r="N64" s="468">
        <v>2.4E-2</v>
      </c>
      <c r="O64" s="468">
        <v>2.5999999999999999E-2</v>
      </c>
      <c r="P64" s="468">
        <v>2E-3</v>
      </c>
      <c r="Q64" s="468">
        <v>1.4999999999999999E-2</v>
      </c>
      <c r="R64" s="468">
        <v>6.0000000000000001E-3</v>
      </c>
      <c r="S64" s="468">
        <v>1.6E-2</v>
      </c>
      <c r="U64" s="22">
        <v>20</v>
      </c>
      <c r="V64" s="468">
        <v>1.4999999999999999E-2</v>
      </c>
      <c r="W64" s="468">
        <v>1.0999999999999999E-2</v>
      </c>
      <c r="X64" s="468">
        <v>2.5000000000000001E-2</v>
      </c>
      <c r="Y64" s="468">
        <v>4.0000000000000001E-3</v>
      </c>
      <c r="Z64" s="468">
        <v>5.0000000000000001E-3</v>
      </c>
      <c r="AA64" s="468">
        <v>0.02</v>
      </c>
      <c r="AB64" s="468">
        <v>8.0000000000000002E-3</v>
      </c>
      <c r="AC64" s="468">
        <v>2.5000000000000001E-2</v>
      </c>
      <c r="AE64" s="22">
        <v>20</v>
      </c>
      <c r="AF64" s="468">
        <v>1.7000000000000001E-2</v>
      </c>
      <c r="AG64" s="468">
        <v>1.4E-2</v>
      </c>
      <c r="AH64" s="468">
        <v>3.5000000000000003E-2</v>
      </c>
      <c r="AI64" s="468">
        <v>2E-3</v>
      </c>
      <c r="AJ64" s="468">
        <v>8.0000000000000002E-3</v>
      </c>
      <c r="AK64" s="468">
        <v>3.1E-2</v>
      </c>
      <c r="AL64" s="468">
        <v>0.01</v>
      </c>
      <c r="AM64" s="468">
        <v>2.7E-2</v>
      </c>
      <c r="AN64" s="448"/>
      <c r="AO64" s="22">
        <v>20</v>
      </c>
      <c r="AP64" s="468">
        <v>1.2999999999999999E-2</v>
      </c>
      <c r="AQ64" s="468">
        <v>1.2E-2</v>
      </c>
      <c r="AR64" s="468">
        <v>2.3E-2</v>
      </c>
      <c r="AS64" s="468">
        <v>2E-3</v>
      </c>
      <c r="AT64" s="468">
        <v>8.9999999999999993E-3</v>
      </c>
      <c r="AU64" s="468">
        <v>2.3E-2</v>
      </c>
      <c r="AV64" s="468">
        <v>1.2999999999999999E-2</v>
      </c>
      <c r="AW64" s="468">
        <v>2.1999999999999999E-2</v>
      </c>
      <c r="AX64" s="448"/>
      <c r="AY64" s="22">
        <v>20</v>
      </c>
      <c r="AZ64" s="468">
        <v>1.4E-2</v>
      </c>
      <c r="BA64" s="468">
        <v>1.4E-2</v>
      </c>
      <c r="BB64" s="468">
        <v>3.5999999999999997E-2</v>
      </c>
      <c r="BC64" s="468">
        <v>2E-3</v>
      </c>
      <c r="BD64" s="468">
        <v>0.01</v>
      </c>
      <c r="BE64" s="468">
        <v>2.4E-2</v>
      </c>
      <c r="BF64" s="468">
        <v>1.2999999999999999E-2</v>
      </c>
      <c r="BG64" s="468">
        <v>2.4E-2</v>
      </c>
      <c r="BI64" s="22">
        <v>20</v>
      </c>
      <c r="BJ64" s="468">
        <v>1.2E-2</v>
      </c>
      <c r="BK64" s="468">
        <v>1.2999999999999999E-2</v>
      </c>
      <c r="BL64" s="468">
        <v>1.7999999999999999E-2</v>
      </c>
      <c r="BM64" s="468">
        <v>3.0000000000000001E-3</v>
      </c>
      <c r="BN64" s="468">
        <v>7.0000000000000001E-3</v>
      </c>
      <c r="BO64" s="468">
        <v>2.3E-2</v>
      </c>
      <c r="BP64" s="468">
        <v>1.2999999999999999E-2</v>
      </c>
      <c r="BQ64" s="468">
        <v>2.5000000000000001E-2</v>
      </c>
      <c r="BS64" s="22">
        <v>20</v>
      </c>
      <c r="BT64" s="468">
        <v>1.4999999999999999E-2</v>
      </c>
      <c r="BU64" s="468">
        <v>2.1000000000000001E-2</v>
      </c>
      <c r="BV64" s="468">
        <v>4.5999999999999999E-2</v>
      </c>
      <c r="BW64" s="468">
        <v>4.0000000000000001E-3</v>
      </c>
      <c r="BX64" s="468">
        <v>2.5999999999999999E-2</v>
      </c>
      <c r="BY64" s="468">
        <v>2.5000000000000001E-2</v>
      </c>
      <c r="BZ64" s="468">
        <v>1.9E-2</v>
      </c>
      <c r="CA64" s="468">
        <v>1.7000000000000001E-2</v>
      </c>
      <c r="CC64" s="22">
        <v>20</v>
      </c>
      <c r="CD64" s="468">
        <v>0.01</v>
      </c>
      <c r="CE64" s="468">
        <v>7.0000000000000001E-3</v>
      </c>
      <c r="CF64" s="468">
        <v>2.1000000000000001E-2</v>
      </c>
      <c r="CG64" s="468">
        <v>5.8999999999999997E-2</v>
      </c>
      <c r="CH64" s="468">
        <v>6.0000000000000001E-3</v>
      </c>
      <c r="CI64" s="468">
        <v>1.4999999999999999E-2</v>
      </c>
      <c r="CJ64" s="468">
        <v>1.9E-2</v>
      </c>
      <c r="CK64" s="468">
        <v>1.4999999999999999E-2</v>
      </c>
      <c r="CM64" s="22">
        <v>20</v>
      </c>
      <c r="CN64" s="468">
        <v>1.6E-2</v>
      </c>
      <c r="CO64" s="468">
        <v>2.1999999999999999E-2</v>
      </c>
      <c r="CP64" s="468">
        <v>2.8000000000000001E-2</v>
      </c>
      <c r="CQ64" s="468">
        <v>7.0000000000000001E-3</v>
      </c>
      <c r="CR64" s="468">
        <v>1.9E-2</v>
      </c>
      <c r="CS64" s="468">
        <v>3.1E-2</v>
      </c>
      <c r="CT64" s="468">
        <v>2.3E-2</v>
      </c>
      <c r="CU64" s="468">
        <v>2.7E-2</v>
      </c>
      <c r="CW64" s="22">
        <v>20</v>
      </c>
      <c r="CX64" s="468">
        <v>1.4999999999999999E-2</v>
      </c>
      <c r="CY64" s="468">
        <v>2.1000000000000001E-2</v>
      </c>
      <c r="CZ64" s="468">
        <v>2.4E-2</v>
      </c>
      <c r="DA64" s="468">
        <v>7.0000000000000001E-3</v>
      </c>
      <c r="DB64" s="468">
        <v>2.4E-2</v>
      </c>
      <c r="DC64" s="468">
        <v>2.4E-2</v>
      </c>
      <c r="DD64" s="468">
        <v>2.7E-2</v>
      </c>
      <c r="DE64" s="468">
        <v>2.5000000000000001E-2</v>
      </c>
      <c r="DG64" s="22">
        <v>20</v>
      </c>
      <c r="DH64" s="468">
        <v>1.4999999999999999E-2</v>
      </c>
      <c r="DI64" s="468">
        <v>2.3E-2</v>
      </c>
      <c r="DJ64" s="468">
        <v>1.9E-2</v>
      </c>
      <c r="DK64" s="468">
        <v>0.01</v>
      </c>
      <c r="DL64" s="468">
        <v>2.1000000000000001E-2</v>
      </c>
      <c r="DM64" s="468">
        <v>1.7000000000000001E-2</v>
      </c>
      <c r="DN64" s="468">
        <v>3.1E-2</v>
      </c>
      <c r="DO64" s="468">
        <v>0.02</v>
      </c>
      <c r="DQ64" s="466"/>
      <c r="DR64" s="466"/>
      <c r="DS64" s="466"/>
      <c r="DT64" s="466"/>
      <c r="DU64" s="466"/>
      <c r="DV64" s="466"/>
      <c r="DW64" s="466"/>
      <c r="DX64" s="466"/>
      <c r="DY64" s="470"/>
      <c r="DZ64" s="470"/>
      <c r="EA64" s="467"/>
      <c r="EB64" s="467"/>
    </row>
    <row r="65" spans="1:132" ht="13">
      <c r="A65" s="22">
        <v>21</v>
      </c>
      <c r="B65" s="468">
        <v>6.0000000000000001E-3</v>
      </c>
      <c r="C65" s="468">
        <v>0.01</v>
      </c>
      <c r="D65" s="468">
        <v>1.4999999999999999E-2</v>
      </c>
      <c r="E65" s="468">
        <v>6.0000000000000001E-3</v>
      </c>
      <c r="F65" s="468">
        <v>1.7999999999999999E-2</v>
      </c>
      <c r="G65" s="468">
        <v>1.7999999999999999E-2</v>
      </c>
      <c r="H65" s="468">
        <v>0</v>
      </c>
      <c r="I65" s="468">
        <v>1.7999999999999999E-2</v>
      </c>
      <c r="K65" s="22">
        <v>21</v>
      </c>
      <c r="L65" s="468">
        <v>8.9999999999999993E-3</v>
      </c>
      <c r="M65" s="468">
        <v>8.0000000000000002E-3</v>
      </c>
      <c r="N65" s="468">
        <v>3.1E-2</v>
      </c>
      <c r="O65" s="468">
        <v>1.6E-2</v>
      </c>
      <c r="P65" s="468">
        <v>7.0000000000000001E-3</v>
      </c>
      <c r="Q65" s="468">
        <v>1.4999999999999999E-2</v>
      </c>
      <c r="R65" s="468">
        <v>1.0999999999999999E-2</v>
      </c>
      <c r="S65" s="468">
        <v>1.4999999999999999E-2</v>
      </c>
      <c r="U65" s="22">
        <v>21</v>
      </c>
      <c r="V65" s="468">
        <v>1.2999999999999999E-2</v>
      </c>
      <c r="W65" s="468">
        <v>1.0999999999999999E-2</v>
      </c>
      <c r="X65" s="468">
        <v>2.9000000000000001E-2</v>
      </c>
      <c r="Y65" s="468">
        <v>3.0000000000000001E-3</v>
      </c>
      <c r="Z65" s="468">
        <v>5.0000000000000001E-3</v>
      </c>
      <c r="AA65" s="468">
        <v>1.9E-2</v>
      </c>
      <c r="AB65" s="468">
        <v>6.0000000000000001E-3</v>
      </c>
      <c r="AC65" s="468">
        <v>1.4E-2</v>
      </c>
      <c r="AE65" s="22">
        <v>21</v>
      </c>
      <c r="AF65" s="468">
        <v>1.2999999999999999E-2</v>
      </c>
      <c r="AG65" s="468">
        <v>1.0999999999999999E-2</v>
      </c>
      <c r="AH65" s="468">
        <v>2.7E-2</v>
      </c>
      <c r="AI65" s="468">
        <v>0</v>
      </c>
      <c r="AJ65" s="468">
        <v>5.0000000000000001E-3</v>
      </c>
      <c r="AK65" s="468">
        <v>2.3E-2</v>
      </c>
      <c r="AL65" s="468">
        <v>1.2E-2</v>
      </c>
      <c r="AM65" s="468">
        <v>1.4E-2</v>
      </c>
      <c r="AN65" s="448"/>
      <c r="AO65" s="22">
        <v>21</v>
      </c>
      <c r="AP65" s="468">
        <v>1.2999999999999999E-2</v>
      </c>
      <c r="AQ65" s="468">
        <v>1.0999999999999999E-2</v>
      </c>
      <c r="AR65" s="468">
        <v>3.2000000000000001E-2</v>
      </c>
      <c r="AS65" s="468">
        <v>2E-3</v>
      </c>
      <c r="AT65" s="468">
        <v>7.0000000000000001E-3</v>
      </c>
      <c r="AU65" s="468">
        <v>2.9000000000000001E-2</v>
      </c>
      <c r="AV65" s="468">
        <v>8.9999999999999993E-3</v>
      </c>
      <c r="AW65" s="468">
        <v>2.5000000000000001E-2</v>
      </c>
      <c r="AX65" s="448"/>
      <c r="AY65" s="22">
        <v>21</v>
      </c>
      <c r="AZ65" s="468">
        <v>1.0999999999999999E-2</v>
      </c>
      <c r="BA65" s="468">
        <v>0.01</v>
      </c>
      <c r="BB65" s="468">
        <v>2.1000000000000001E-2</v>
      </c>
      <c r="BC65" s="468">
        <v>2E-3</v>
      </c>
      <c r="BD65" s="468">
        <v>8.0000000000000002E-3</v>
      </c>
      <c r="BE65" s="468">
        <v>2.1999999999999999E-2</v>
      </c>
      <c r="BF65" s="468">
        <v>1.2E-2</v>
      </c>
      <c r="BG65" s="468">
        <v>2.1000000000000001E-2</v>
      </c>
      <c r="BI65" s="22">
        <v>21</v>
      </c>
      <c r="BJ65" s="468">
        <v>1.0999999999999999E-2</v>
      </c>
      <c r="BK65" s="468">
        <v>1.0999999999999999E-2</v>
      </c>
      <c r="BL65" s="468">
        <v>3.3000000000000002E-2</v>
      </c>
      <c r="BM65" s="468">
        <v>1E-3</v>
      </c>
      <c r="BN65" s="468">
        <v>8.0000000000000002E-3</v>
      </c>
      <c r="BO65" s="468">
        <v>2.1999999999999999E-2</v>
      </c>
      <c r="BP65" s="468">
        <v>1.2E-2</v>
      </c>
      <c r="BQ65" s="468">
        <v>2.1999999999999999E-2</v>
      </c>
      <c r="BS65" s="22">
        <v>21</v>
      </c>
      <c r="BT65" s="468">
        <v>1.2E-2</v>
      </c>
      <c r="BU65" s="468">
        <v>1.7000000000000001E-2</v>
      </c>
      <c r="BV65" s="468">
        <v>2.1999999999999999E-2</v>
      </c>
      <c r="BW65" s="468">
        <v>4.0000000000000001E-3</v>
      </c>
      <c r="BX65" s="468">
        <v>7.0000000000000001E-3</v>
      </c>
      <c r="BY65" s="468">
        <v>1.4999999999999999E-2</v>
      </c>
      <c r="BZ65" s="468">
        <v>1.4E-2</v>
      </c>
      <c r="CA65" s="468">
        <v>1.4E-2</v>
      </c>
      <c r="CC65" s="22">
        <v>21</v>
      </c>
      <c r="CD65" s="468">
        <v>8.0000000000000002E-3</v>
      </c>
      <c r="CE65" s="468">
        <v>6.0000000000000001E-3</v>
      </c>
      <c r="CF65" s="468">
        <v>0.02</v>
      </c>
      <c r="CG65" s="468">
        <v>6.5000000000000002E-2</v>
      </c>
      <c r="CH65" s="468">
        <v>7.0000000000000001E-3</v>
      </c>
      <c r="CI65" s="468">
        <v>1.4E-2</v>
      </c>
      <c r="CJ65" s="468">
        <v>1.9E-2</v>
      </c>
      <c r="CK65" s="468">
        <v>1.0999999999999999E-2</v>
      </c>
      <c r="CM65" s="22">
        <v>21</v>
      </c>
      <c r="CN65" s="468">
        <v>1.2E-2</v>
      </c>
      <c r="CO65" s="468">
        <v>1.9E-2</v>
      </c>
      <c r="CP65" s="468">
        <v>4.2000000000000003E-2</v>
      </c>
      <c r="CQ65" s="468">
        <v>3.0000000000000001E-3</v>
      </c>
      <c r="CR65" s="468">
        <v>2.1999999999999999E-2</v>
      </c>
      <c r="CS65" s="468">
        <v>2.1999999999999999E-2</v>
      </c>
      <c r="CT65" s="468">
        <v>1.7000000000000001E-2</v>
      </c>
      <c r="CU65" s="468">
        <v>1.4999999999999999E-2</v>
      </c>
      <c r="CW65" s="22">
        <v>21</v>
      </c>
      <c r="CX65" s="468">
        <v>1.4E-2</v>
      </c>
      <c r="CY65" s="468">
        <v>0.02</v>
      </c>
      <c r="CZ65" s="468">
        <v>2.5000000000000001E-2</v>
      </c>
      <c r="DA65" s="468">
        <v>6.0000000000000001E-3</v>
      </c>
      <c r="DB65" s="468">
        <v>1.6E-2</v>
      </c>
      <c r="DC65" s="468">
        <v>2.7E-2</v>
      </c>
      <c r="DD65" s="468">
        <v>2.1999999999999999E-2</v>
      </c>
      <c r="DE65" s="468">
        <v>2.4E-2</v>
      </c>
      <c r="DG65" s="22">
        <v>21</v>
      </c>
      <c r="DH65" s="468">
        <v>1.2E-2</v>
      </c>
      <c r="DI65" s="468">
        <v>1.9E-2</v>
      </c>
      <c r="DJ65" s="468">
        <v>2.1999999999999999E-2</v>
      </c>
      <c r="DK65" s="468">
        <v>6.0000000000000001E-3</v>
      </c>
      <c r="DL65" s="468">
        <v>0.02</v>
      </c>
      <c r="DM65" s="468">
        <v>2.1999999999999999E-2</v>
      </c>
      <c r="DN65" s="468">
        <v>2.5999999999999999E-2</v>
      </c>
      <c r="DO65" s="468">
        <v>2.1999999999999999E-2</v>
      </c>
      <c r="DQ65" s="466"/>
      <c r="DR65" s="466"/>
      <c r="DS65" s="466"/>
      <c r="DT65" s="466"/>
      <c r="DU65" s="466"/>
      <c r="DV65" s="466"/>
      <c r="DW65" s="466"/>
      <c r="DX65" s="466"/>
      <c r="DY65" s="470"/>
      <c r="DZ65" s="470"/>
      <c r="EA65" s="467"/>
      <c r="EB65" s="467"/>
    </row>
    <row r="66" spans="1:132" ht="13">
      <c r="A66" s="22">
        <v>22</v>
      </c>
      <c r="B66" s="468">
        <v>4.0000000000000001E-3</v>
      </c>
      <c r="C66" s="468">
        <v>0.01</v>
      </c>
      <c r="D66" s="468">
        <v>1.2999999999999999E-2</v>
      </c>
      <c r="E66" s="468">
        <v>4.0000000000000001E-3</v>
      </c>
      <c r="F66" s="468">
        <v>1.7000000000000001E-2</v>
      </c>
      <c r="G66" s="468">
        <v>1.6E-2</v>
      </c>
      <c r="H66" s="468">
        <v>0</v>
      </c>
      <c r="I66" s="468">
        <v>1.6E-2</v>
      </c>
      <c r="K66" s="22">
        <v>22</v>
      </c>
      <c r="L66" s="468">
        <v>7.0000000000000001E-3</v>
      </c>
      <c r="M66" s="468">
        <v>6.0000000000000001E-3</v>
      </c>
      <c r="N66" s="468">
        <v>1.9E-2</v>
      </c>
      <c r="O66" s="468">
        <v>5.0999999999999997E-2</v>
      </c>
      <c r="P66" s="468">
        <v>5.0000000000000001E-3</v>
      </c>
      <c r="Q66" s="468">
        <v>1.2E-2</v>
      </c>
      <c r="R66" s="468">
        <v>1.4999999999999999E-2</v>
      </c>
      <c r="S66" s="468">
        <v>1.2999999999999999E-2</v>
      </c>
      <c r="U66" s="22">
        <v>22</v>
      </c>
      <c r="V66" s="468">
        <v>0.01</v>
      </c>
      <c r="W66" s="468">
        <v>8.9999999999999993E-3</v>
      </c>
      <c r="X66" s="468">
        <v>2.4E-2</v>
      </c>
      <c r="Y66" s="468">
        <v>1E-3</v>
      </c>
      <c r="Z66" s="468">
        <v>4.0000000000000001E-3</v>
      </c>
      <c r="AA66" s="468">
        <v>1.6E-2</v>
      </c>
      <c r="AB66" s="468">
        <v>5.0000000000000001E-3</v>
      </c>
      <c r="AC66" s="468">
        <v>1.4E-2</v>
      </c>
      <c r="AE66" s="22">
        <v>22</v>
      </c>
      <c r="AF66" s="468">
        <v>1.0999999999999999E-2</v>
      </c>
      <c r="AG66" s="468">
        <v>8.0000000000000002E-3</v>
      </c>
      <c r="AH66" s="468">
        <v>2.1999999999999999E-2</v>
      </c>
      <c r="AI66" s="468">
        <v>1E-3</v>
      </c>
      <c r="AJ66" s="468">
        <v>5.0000000000000001E-3</v>
      </c>
      <c r="AK66" s="468">
        <v>1.7000000000000001E-2</v>
      </c>
      <c r="AL66" s="468">
        <v>0.01</v>
      </c>
      <c r="AM66" s="468">
        <v>1.6E-2</v>
      </c>
      <c r="AN66" s="448"/>
      <c r="AO66" s="22">
        <v>22</v>
      </c>
      <c r="AP66" s="468">
        <v>0.01</v>
      </c>
      <c r="AQ66" s="468">
        <v>8.9999999999999993E-3</v>
      </c>
      <c r="AR66" s="468">
        <v>2.5000000000000001E-2</v>
      </c>
      <c r="AS66" s="468">
        <v>0</v>
      </c>
      <c r="AT66" s="468">
        <v>4.0000000000000001E-3</v>
      </c>
      <c r="AU66" s="468">
        <v>2.1999999999999999E-2</v>
      </c>
      <c r="AV66" s="468">
        <v>1.0999999999999999E-2</v>
      </c>
      <c r="AW66" s="468">
        <v>1.2999999999999999E-2</v>
      </c>
      <c r="AX66" s="448"/>
      <c r="AY66" s="22">
        <v>22</v>
      </c>
      <c r="AZ66" s="468">
        <v>1.0999999999999999E-2</v>
      </c>
      <c r="BA66" s="468">
        <v>8.9999999999999993E-3</v>
      </c>
      <c r="BB66" s="468">
        <v>0.03</v>
      </c>
      <c r="BC66" s="468">
        <v>1E-3</v>
      </c>
      <c r="BD66" s="468">
        <v>5.0000000000000001E-3</v>
      </c>
      <c r="BE66" s="468">
        <v>2.5999999999999999E-2</v>
      </c>
      <c r="BF66" s="468">
        <v>8.9999999999999993E-3</v>
      </c>
      <c r="BG66" s="468">
        <v>2.3E-2</v>
      </c>
      <c r="BI66" s="22">
        <v>22</v>
      </c>
      <c r="BJ66" s="468">
        <v>8.0000000000000002E-3</v>
      </c>
      <c r="BK66" s="468">
        <v>8.0000000000000002E-3</v>
      </c>
      <c r="BL66" s="468">
        <v>0.02</v>
      </c>
      <c r="BM66" s="468">
        <v>1E-3</v>
      </c>
      <c r="BN66" s="468">
        <v>6.0000000000000001E-3</v>
      </c>
      <c r="BO66" s="468">
        <v>0.02</v>
      </c>
      <c r="BP66" s="468">
        <v>1.0999999999999999E-2</v>
      </c>
      <c r="BQ66" s="468">
        <v>1.9E-2</v>
      </c>
      <c r="BS66" s="22">
        <v>22</v>
      </c>
      <c r="BT66" s="468">
        <v>0.01</v>
      </c>
      <c r="BU66" s="468">
        <v>1.4999999999999999E-2</v>
      </c>
      <c r="BV66" s="468">
        <v>2.5000000000000001E-2</v>
      </c>
      <c r="BW66" s="468">
        <v>1E-3</v>
      </c>
      <c r="BX66" s="468">
        <v>0.02</v>
      </c>
      <c r="BY66" s="468">
        <v>1.4999999999999999E-2</v>
      </c>
      <c r="BZ66" s="468">
        <v>1.0999999999999999E-2</v>
      </c>
      <c r="CA66" s="468">
        <v>1.2E-2</v>
      </c>
      <c r="CC66" s="22">
        <v>22</v>
      </c>
      <c r="CD66" s="468">
        <v>6.0000000000000001E-3</v>
      </c>
      <c r="CE66" s="468">
        <v>4.0000000000000001E-3</v>
      </c>
      <c r="CF66" s="468">
        <v>1.7000000000000001E-2</v>
      </c>
      <c r="CG66" s="468">
        <v>8.8999999999999996E-2</v>
      </c>
      <c r="CH66" s="468">
        <v>6.0000000000000001E-3</v>
      </c>
      <c r="CI66" s="468">
        <v>0.01</v>
      </c>
      <c r="CJ66" s="468">
        <v>2.9000000000000001E-2</v>
      </c>
      <c r="CK66" s="468">
        <v>8.0000000000000002E-3</v>
      </c>
      <c r="CM66" s="22">
        <v>22</v>
      </c>
      <c r="CN66" s="468">
        <v>0.01</v>
      </c>
      <c r="CO66" s="468">
        <v>1.4999999999999999E-2</v>
      </c>
      <c r="CP66" s="468">
        <v>2.1000000000000001E-2</v>
      </c>
      <c r="CQ66" s="468">
        <v>3.0000000000000001E-3</v>
      </c>
      <c r="CR66" s="468">
        <v>6.0000000000000001E-3</v>
      </c>
      <c r="CS66" s="468">
        <v>1.4E-2</v>
      </c>
      <c r="CT66" s="468">
        <v>1.2999999999999999E-2</v>
      </c>
      <c r="CU66" s="468">
        <v>1.2999999999999999E-2</v>
      </c>
      <c r="CW66" s="22">
        <v>22</v>
      </c>
      <c r="CX66" s="468">
        <v>0.01</v>
      </c>
      <c r="CY66" s="468">
        <v>1.7000000000000001E-2</v>
      </c>
      <c r="CZ66" s="468">
        <v>3.9E-2</v>
      </c>
      <c r="DA66" s="468">
        <v>3.0000000000000001E-3</v>
      </c>
      <c r="DB66" s="468">
        <v>1.7999999999999999E-2</v>
      </c>
      <c r="DC66" s="468">
        <v>0.02</v>
      </c>
      <c r="DD66" s="468">
        <v>1.6E-2</v>
      </c>
      <c r="DE66" s="468">
        <v>1.4E-2</v>
      </c>
      <c r="DG66" s="22">
        <v>22</v>
      </c>
      <c r="DH66" s="468">
        <v>1.0999999999999999E-2</v>
      </c>
      <c r="DI66" s="468">
        <v>1.7000000000000001E-2</v>
      </c>
      <c r="DJ66" s="468">
        <v>2.3E-2</v>
      </c>
      <c r="DK66" s="468">
        <v>5.0000000000000001E-3</v>
      </c>
      <c r="DL66" s="468">
        <v>1.4E-2</v>
      </c>
      <c r="DM66" s="468">
        <v>2.5000000000000001E-2</v>
      </c>
      <c r="DN66" s="468">
        <v>0.02</v>
      </c>
      <c r="DO66" s="468">
        <v>2.1000000000000001E-2</v>
      </c>
      <c r="DQ66" s="466"/>
      <c r="DR66" s="466"/>
      <c r="DS66" s="466"/>
      <c r="DT66" s="466"/>
      <c r="DU66" s="466"/>
      <c r="DV66" s="466"/>
      <c r="DW66" s="466"/>
      <c r="DX66" s="466"/>
      <c r="DY66" s="470"/>
      <c r="DZ66" s="470"/>
      <c r="EA66" s="467"/>
      <c r="EB66" s="467"/>
    </row>
    <row r="67" spans="1:132" ht="13">
      <c r="A67" s="22">
        <v>23</v>
      </c>
      <c r="B67" s="468">
        <v>4.0000000000000001E-3</v>
      </c>
      <c r="C67" s="468">
        <v>8.9999999999999993E-3</v>
      </c>
      <c r="D67" s="468">
        <v>1.2E-2</v>
      </c>
      <c r="E67" s="468">
        <v>4.0000000000000001E-3</v>
      </c>
      <c r="F67" s="468">
        <v>1.6E-2</v>
      </c>
      <c r="G67" s="468">
        <v>1.4999999999999999E-2</v>
      </c>
      <c r="H67" s="468">
        <v>0</v>
      </c>
      <c r="I67" s="468">
        <v>1.4999999999999999E-2</v>
      </c>
      <c r="K67" s="22">
        <v>23</v>
      </c>
      <c r="L67" s="468">
        <v>6.0000000000000001E-3</v>
      </c>
      <c r="M67" s="468">
        <v>5.0000000000000001E-3</v>
      </c>
      <c r="N67" s="468">
        <v>1.7999999999999999E-2</v>
      </c>
      <c r="O67" s="468">
        <v>5.7000000000000002E-2</v>
      </c>
      <c r="P67" s="468">
        <v>6.0000000000000001E-3</v>
      </c>
      <c r="Q67" s="468">
        <v>1.0999999999999999E-2</v>
      </c>
      <c r="R67" s="468">
        <v>1.6E-2</v>
      </c>
      <c r="S67" s="468">
        <v>8.9999999999999993E-3</v>
      </c>
      <c r="U67" s="22">
        <v>23</v>
      </c>
      <c r="V67" s="468">
        <v>8.0000000000000002E-3</v>
      </c>
      <c r="W67" s="468">
        <v>7.0000000000000001E-3</v>
      </c>
      <c r="X67" s="468">
        <v>2.1999999999999999E-2</v>
      </c>
      <c r="Y67" s="468">
        <v>2.3E-2</v>
      </c>
      <c r="Z67" s="468">
        <v>2E-3</v>
      </c>
      <c r="AA67" s="468">
        <v>1.2999999999999999E-2</v>
      </c>
      <c r="AB67" s="468">
        <v>5.0000000000000001E-3</v>
      </c>
      <c r="AC67" s="468">
        <v>1.2E-2</v>
      </c>
      <c r="AE67" s="22">
        <v>23</v>
      </c>
      <c r="AF67" s="468">
        <v>8.9999999999999993E-3</v>
      </c>
      <c r="AG67" s="468">
        <v>6.0000000000000001E-3</v>
      </c>
      <c r="AH67" s="468">
        <v>1.7000000000000001E-2</v>
      </c>
      <c r="AI67" s="468">
        <v>2E-3</v>
      </c>
      <c r="AJ67" s="468">
        <v>5.0000000000000001E-3</v>
      </c>
      <c r="AK67" s="468">
        <v>1.2E-2</v>
      </c>
      <c r="AL67" s="468">
        <v>8.0000000000000002E-3</v>
      </c>
      <c r="AM67" s="468">
        <v>1.4E-2</v>
      </c>
      <c r="AN67" s="448"/>
      <c r="AO67" s="22">
        <v>23</v>
      </c>
      <c r="AP67" s="468">
        <v>8.9999999999999993E-3</v>
      </c>
      <c r="AQ67" s="468">
        <v>7.0000000000000001E-3</v>
      </c>
      <c r="AR67" s="468">
        <v>0.02</v>
      </c>
      <c r="AS67" s="468">
        <v>1E-3</v>
      </c>
      <c r="AT67" s="468">
        <v>4.0000000000000001E-3</v>
      </c>
      <c r="AU67" s="468">
        <v>1.6E-2</v>
      </c>
      <c r="AV67" s="468">
        <v>8.9999999999999993E-3</v>
      </c>
      <c r="AW67" s="468">
        <v>1.4999999999999999E-2</v>
      </c>
      <c r="AX67" s="448"/>
      <c r="AY67" s="22">
        <v>23</v>
      </c>
      <c r="AZ67" s="468">
        <v>8.0000000000000002E-3</v>
      </c>
      <c r="BA67" s="468">
        <v>8.0000000000000002E-3</v>
      </c>
      <c r="BB67" s="468">
        <v>2.3E-2</v>
      </c>
      <c r="BC67" s="468">
        <v>0</v>
      </c>
      <c r="BD67" s="468">
        <v>3.0000000000000001E-3</v>
      </c>
      <c r="BE67" s="468">
        <v>0.02</v>
      </c>
      <c r="BF67" s="468">
        <v>0.01</v>
      </c>
      <c r="BG67" s="468">
        <v>1.2E-2</v>
      </c>
      <c r="BI67" s="22">
        <v>23</v>
      </c>
      <c r="BJ67" s="468">
        <v>8.0000000000000002E-3</v>
      </c>
      <c r="BK67" s="468">
        <v>7.0000000000000001E-3</v>
      </c>
      <c r="BL67" s="468">
        <v>2.7E-2</v>
      </c>
      <c r="BM67" s="468">
        <v>1E-3</v>
      </c>
      <c r="BN67" s="468">
        <v>4.0000000000000001E-3</v>
      </c>
      <c r="BO67" s="468">
        <v>2.4E-2</v>
      </c>
      <c r="BP67" s="468">
        <v>8.0000000000000002E-3</v>
      </c>
      <c r="BQ67" s="468">
        <v>2.1000000000000001E-2</v>
      </c>
      <c r="BS67" s="22">
        <v>23</v>
      </c>
      <c r="BT67" s="468">
        <v>7.0000000000000001E-3</v>
      </c>
      <c r="BU67" s="468">
        <v>0.01</v>
      </c>
      <c r="BV67" s="468">
        <v>1.7999999999999999E-2</v>
      </c>
      <c r="BW67" s="468">
        <v>1E-3</v>
      </c>
      <c r="BX67" s="468">
        <v>1.2999999999999999E-2</v>
      </c>
      <c r="BY67" s="468">
        <v>1.2999999999999999E-2</v>
      </c>
      <c r="BZ67" s="468">
        <v>0.01</v>
      </c>
      <c r="CA67" s="468">
        <v>0.01</v>
      </c>
      <c r="CC67" s="22">
        <v>23</v>
      </c>
      <c r="CD67" s="468">
        <v>6.0000000000000001E-3</v>
      </c>
      <c r="CE67" s="468">
        <v>4.0000000000000001E-3</v>
      </c>
      <c r="CF67" s="468">
        <v>1.6E-2</v>
      </c>
      <c r="CG67" s="468">
        <v>0.11899999999999999</v>
      </c>
      <c r="CH67" s="468">
        <v>1.2999999999999999E-2</v>
      </c>
      <c r="CI67" s="468">
        <v>1.0999999999999999E-2</v>
      </c>
      <c r="CJ67" s="468">
        <v>2.5999999999999999E-2</v>
      </c>
      <c r="CK67" s="468">
        <v>8.9999999999999993E-3</v>
      </c>
      <c r="CM67" s="22">
        <v>23</v>
      </c>
      <c r="CN67" s="468">
        <v>8.0000000000000002E-3</v>
      </c>
      <c r="CO67" s="468">
        <v>1.2999999999999999E-2</v>
      </c>
      <c r="CP67" s="468">
        <v>2.3E-2</v>
      </c>
      <c r="CQ67" s="468">
        <v>1E-3</v>
      </c>
      <c r="CR67" s="468">
        <v>1.7000000000000001E-2</v>
      </c>
      <c r="CS67" s="468">
        <v>1.2999999999999999E-2</v>
      </c>
      <c r="CT67" s="468">
        <v>0.01</v>
      </c>
      <c r="CU67" s="468">
        <v>1.0999999999999999E-2</v>
      </c>
      <c r="CW67" s="22">
        <v>23</v>
      </c>
      <c r="CX67" s="468">
        <v>8.0000000000000002E-3</v>
      </c>
      <c r="CY67" s="468">
        <v>1.2999999999999999E-2</v>
      </c>
      <c r="CZ67" s="468">
        <v>1.9E-2</v>
      </c>
      <c r="DA67" s="468">
        <v>3.0000000000000001E-3</v>
      </c>
      <c r="DB67" s="468">
        <v>5.0000000000000001E-3</v>
      </c>
      <c r="DC67" s="468">
        <v>1.2E-2</v>
      </c>
      <c r="DD67" s="468">
        <v>1.2E-2</v>
      </c>
      <c r="DE67" s="468">
        <v>1.0999999999999999E-2</v>
      </c>
      <c r="DG67" s="22">
        <v>23</v>
      </c>
      <c r="DH67" s="468">
        <v>8.9999999999999993E-3</v>
      </c>
      <c r="DI67" s="468">
        <v>1.4999999999999999E-2</v>
      </c>
      <c r="DJ67" s="468">
        <v>3.5000000000000003E-2</v>
      </c>
      <c r="DK67" s="468">
        <v>2E-3</v>
      </c>
      <c r="DL67" s="468">
        <v>1.4999999999999999E-2</v>
      </c>
      <c r="DM67" s="468">
        <v>1.7999999999999999E-2</v>
      </c>
      <c r="DN67" s="468">
        <v>1.4999999999999999E-2</v>
      </c>
      <c r="DO67" s="468">
        <v>1.2E-2</v>
      </c>
      <c r="DQ67" s="466"/>
      <c r="DR67" s="466"/>
      <c r="DS67" s="466"/>
      <c r="DT67" s="466"/>
      <c r="DU67" s="466"/>
      <c r="DV67" s="466"/>
      <c r="DW67" s="466"/>
      <c r="DX67" s="466"/>
      <c r="DY67" s="470"/>
      <c r="DZ67" s="470"/>
      <c r="EA67" s="467"/>
      <c r="EB67" s="467"/>
    </row>
    <row r="68" spans="1:132" ht="13">
      <c r="A68" s="22">
        <v>24</v>
      </c>
      <c r="B68" s="468">
        <v>0.01</v>
      </c>
      <c r="C68" s="468">
        <v>4.5999999999999999E-2</v>
      </c>
      <c r="D68" s="468">
        <v>5.3999999999999999E-2</v>
      </c>
      <c r="E68" s="468">
        <v>0.01</v>
      </c>
      <c r="F68" s="468">
        <v>7.2999999999999995E-2</v>
      </c>
      <c r="G68" s="468">
        <v>7.1999999999999995E-2</v>
      </c>
      <c r="H68" s="468">
        <v>0</v>
      </c>
      <c r="I68" s="468">
        <v>7.1999999999999995E-2</v>
      </c>
      <c r="K68" s="22">
        <v>24</v>
      </c>
      <c r="L68" s="468">
        <v>5.0000000000000001E-3</v>
      </c>
      <c r="M68" s="468">
        <v>3.0000000000000001E-3</v>
      </c>
      <c r="N68" s="468">
        <v>1.4999999999999999E-2</v>
      </c>
      <c r="O68" s="468">
        <v>8.3000000000000004E-2</v>
      </c>
      <c r="P68" s="468">
        <v>5.0000000000000001E-3</v>
      </c>
      <c r="Q68" s="468">
        <v>8.0000000000000002E-3</v>
      </c>
      <c r="R68" s="468">
        <v>1.9E-2</v>
      </c>
      <c r="S68" s="468">
        <v>7.0000000000000001E-3</v>
      </c>
      <c r="U68" s="22">
        <v>24</v>
      </c>
      <c r="V68" s="468">
        <v>7.0000000000000001E-3</v>
      </c>
      <c r="W68" s="468">
        <v>7.0000000000000001E-3</v>
      </c>
      <c r="X68" s="468">
        <v>3.1E-2</v>
      </c>
      <c r="Y68" s="468">
        <v>1.4999999999999999E-2</v>
      </c>
      <c r="Z68" s="468">
        <v>6.0000000000000001E-3</v>
      </c>
      <c r="AA68" s="468">
        <v>1.4E-2</v>
      </c>
      <c r="AB68" s="468">
        <v>4.0000000000000001E-3</v>
      </c>
      <c r="AC68" s="468">
        <v>1.2E-2</v>
      </c>
      <c r="AE68" s="22">
        <v>24</v>
      </c>
      <c r="AF68" s="468">
        <v>7.0000000000000001E-3</v>
      </c>
      <c r="AG68" s="468">
        <v>5.0000000000000001E-3</v>
      </c>
      <c r="AH68" s="468">
        <v>1.2999999999999999E-2</v>
      </c>
      <c r="AI68" s="468">
        <v>3.0000000000000001E-3</v>
      </c>
      <c r="AJ68" s="468">
        <v>3.0000000000000001E-3</v>
      </c>
      <c r="AK68" s="468">
        <v>1.0999999999999999E-2</v>
      </c>
      <c r="AL68" s="468">
        <v>6.0000000000000001E-3</v>
      </c>
      <c r="AM68" s="468">
        <v>1.6E-2</v>
      </c>
      <c r="AN68" s="448"/>
      <c r="AO68" s="22">
        <v>24</v>
      </c>
      <c r="AP68" s="468">
        <v>7.0000000000000001E-3</v>
      </c>
      <c r="AQ68" s="468">
        <v>5.0000000000000001E-3</v>
      </c>
      <c r="AR68" s="468">
        <v>1.4999999999999999E-2</v>
      </c>
      <c r="AS68" s="468">
        <v>1E-3</v>
      </c>
      <c r="AT68" s="468">
        <v>4.0000000000000001E-3</v>
      </c>
      <c r="AU68" s="468">
        <v>1.0999999999999999E-2</v>
      </c>
      <c r="AV68" s="468">
        <v>7.0000000000000001E-3</v>
      </c>
      <c r="AW68" s="468">
        <v>1.2999999999999999E-2</v>
      </c>
      <c r="AX68" s="448"/>
      <c r="AY68" s="22">
        <v>24</v>
      </c>
      <c r="AZ68" s="468">
        <v>7.0000000000000001E-3</v>
      </c>
      <c r="BA68" s="468">
        <v>5.0000000000000001E-3</v>
      </c>
      <c r="BB68" s="468">
        <v>1.7999999999999999E-2</v>
      </c>
      <c r="BC68" s="468">
        <v>1E-3</v>
      </c>
      <c r="BD68" s="468">
        <v>3.0000000000000001E-3</v>
      </c>
      <c r="BE68" s="468">
        <v>1.4E-2</v>
      </c>
      <c r="BF68" s="468">
        <v>8.0000000000000002E-3</v>
      </c>
      <c r="BG68" s="468">
        <v>1.2999999999999999E-2</v>
      </c>
      <c r="BI68" s="22">
        <v>24</v>
      </c>
      <c r="BJ68" s="468">
        <v>6.0000000000000001E-3</v>
      </c>
      <c r="BK68" s="468">
        <v>6.0000000000000001E-3</v>
      </c>
      <c r="BL68" s="468">
        <v>2.1000000000000001E-2</v>
      </c>
      <c r="BM68" s="468">
        <v>0</v>
      </c>
      <c r="BN68" s="468">
        <v>3.0000000000000001E-3</v>
      </c>
      <c r="BO68" s="468">
        <v>1.7999999999999999E-2</v>
      </c>
      <c r="BP68" s="468">
        <v>8.9999999999999993E-3</v>
      </c>
      <c r="BQ68" s="468">
        <v>1.0999999999999999E-2</v>
      </c>
      <c r="BS68" s="22">
        <v>24</v>
      </c>
      <c r="BT68" s="468">
        <v>7.0000000000000001E-3</v>
      </c>
      <c r="BU68" s="468">
        <v>0.01</v>
      </c>
      <c r="BV68" s="468">
        <v>2.4E-2</v>
      </c>
      <c r="BW68" s="468">
        <v>1E-3</v>
      </c>
      <c r="BX68" s="468">
        <v>1.2E-2</v>
      </c>
      <c r="BY68" s="468">
        <v>1.4999999999999999E-2</v>
      </c>
      <c r="BZ68" s="468">
        <v>8.0000000000000002E-3</v>
      </c>
      <c r="CA68" s="468">
        <v>8.9999999999999993E-3</v>
      </c>
      <c r="CC68" s="22">
        <v>24</v>
      </c>
      <c r="CD68" s="468">
        <v>7.0000000000000001E-3</v>
      </c>
      <c r="CE68" s="468">
        <v>4.0000000000000001E-3</v>
      </c>
      <c r="CF68" s="468">
        <v>2.3E-2</v>
      </c>
      <c r="CG68" s="468">
        <v>0.10199999999999999</v>
      </c>
      <c r="CH68" s="468">
        <v>5.0000000000000001E-3</v>
      </c>
      <c r="CI68" s="468">
        <v>0.01</v>
      </c>
      <c r="CJ68" s="468">
        <v>2.5999999999999999E-2</v>
      </c>
      <c r="CK68" s="468">
        <v>8.9999999999999993E-3</v>
      </c>
      <c r="CM68" s="22">
        <v>24</v>
      </c>
      <c r="CN68" s="468">
        <v>6.0000000000000001E-3</v>
      </c>
      <c r="CO68" s="468">
        <v>8.9999999999999993E-3</v>
      </c>
      <c r="CP68" s="468">
        <v>1.6E-2</v>
      </c>
      <c r="CQ68" s="468">
        <v>1E-3</v>
      </c>
      <c r="CR68" s="468">
        <v>1.0999999999999999E-2</v>
      </c>
      <c r="CS68" s="468">
        <v>1.2E-2</v>
      </c>
      <c r="CT68" s="468">
        <v>8.9999999999999993E-3</v>
      </c>
      <c r="CU68" s="468">
        <v>8.9999999999999993E-3</v>
      </c>
      <c r="CW68" s="22">
        <v>24</v>
      </c>
      <c r="CX68" s="468">
        <v>7.0000000000000001E-3</v>
      </c>
      <c r="CY68" s="468">
        <v>1.0999999999999999E-2</v>
      </c>
      <c r="CZ68" s="468">
        <v>2.1000000000000001E-2</v>
      </c>
      <c r="DA68" s="468">
        <v>1E-3</v>
      </c>
      <c r="DB68" s="468">
        <v>1.4E-2</v>
      </c>
      <c r="DC68" s="468">
        <v>1.2E-2</v>
      </c>
      <c r="DD68" s="468">
        <v>0.01</v>
      </c>
      <c r="DE68" s="468">
        <v>8.9999999999999993E-3</v>
      </c>
      <c r="DG68" s="22">
        <v>24</v>
      </c>
      <c r="DH68" s="468">
        <v>7.0000000000000001E-3</v>
      </c>
      <c r="DI68" s="468">
        <v>1.2E-2</v>
      </c>
      <c r="DJ68" s="468">
        <v>1.7000000000000001E-2</v>
      </c>
      <c r="DK68" s="468">
        <v>2E-3</v>
      </c>
      <c r="DL68" s="468">
        <v>4.0000000000000001E-3</v>
      </c>
      <c r="DM68" s="468">
        <v>1.0999999999999999E-2</v>
      </c>
      <c r="DN68" s="468">
        <v>1.0999999999999999E-2</v>
      </c>
      <c r="DO68" s="468">
        <v>0.01</v>
      </c>
      <c r="DQ68" s="466"/>
      <c r="DR68" s="466"/>
      <c r="DS68" s="466"/>
      <c r="DT68" s="466"/>
      <c r="DU68" s="466"/>
      <c r="DV68" s="466"/>
      <c r="DW68" s="466"/>
      <c r="DX68" s="466"/>
      <c r="DY68" s="470"/>
      <c r="DZ68" s="470"/>
      <c r="EA68" s="467"/>
      <c r="EB68" s="467"/>
    </row>
    <row r="69" spans="1:132" ht="13">
      <c r="A69" s="22">
        <v>25</v>
      </c>
      <c r="B69" s="468">
        <v>0</v>
      </c>
      <c r="C69" s="468">
        <v>0</v>
      </c>
      <c r="D69" s="468">
        <v>0</v>
      </c>
      <c r="E69" s="468">
        <v>0</v>
      </c>
      <c r="F69" s="468">
        <v>0</v>
      </c>
      <c r="G69" s="468">
        <v>0</v>
      </c>
      <c r="H69" s="468">
        <v>0</v>
      </c>
      <c r="I69" s="468">
        <v>0</v>
      </c>
      <c r="K69" s="22">
        <v>25</v>
      </c>
      <c r="L69" s="468">
        <v>4.0000000000000001E-3</v>
      </c>
      <c r="M69" s="468">
        <v>3.0000000000000001E-3</v>
      </c>
      <c r="N69" s="468">
        <v>1.4999999999999999E-2</v>
      </c>
      <c r="O69" s="468">
        <v>0.105</v>
      </c>
      <c r="P69" s="468">
        <v>0.01</v>
      </c>
      <c r="Q69" s="468">
        <v>8.0000000000000002E-3</v>
      </c>
      <c r="R69" s="468">
        <v>1.7999999999999999E-2</v>
      </c>
      <c r="S69" s="468">
        <v>8.0000000000000002E-3</v>
      </c>
      <c r="U69" s="22">
        <v>25</v>
      </c>
      <c r="V69" s="468">
        <v>6.0000000000000001E-3</v>
      </c>
      <c r="W69" s="468">
        <v>5.0000000000000001E-3</v>
      </c>
      <c r="X69" s="468">
        <v>1.7999999999999999E-2</v>
      </c>
      <c r="Y69" s="468">
        <v>4.2999999999999997E-2</v>
      </c>
      <c r="Z69" s="468">
        <v>4.0000000000000001E-3</v>
      </c>
      <c r="AA69" s="468">
        <v>1.0999999999999999E-2</v>
      </c>
      <c r="AB69" s="468">
        <v>3.0000000000000001E-3</v>
      </c>
      <c r="AC69" s="468">
        <v>8.9999999999999993E-3</v>
      </c>
      <c r="AE69" s="22">
        <v>25</v>
      </c>
      <c r="AF69" s="468">
        <v>6.0000000000000001E-3</v>
      </c>
      <c r="AG69" s="468">
        <v>5.0000000000000001E-3</v>
      </c>
      <c r="AH69" s="468">
        <v>1.9E-2</v>
      </c>
      <c r="AI69" s="468">
        <v>1E-3</v>
      </c>
      <c r="AJ69" s="468">
        <v>2E-3</v>
      </c>
      <c r="AK69" s="468">
        <v>1.4E-2</v>
      </c>
      <c r="AL69" s="468">
        <v>5.0000000000000001E-3</v>
      </c>
      <c r="AM69" s="468">
        <v>1.7999999999999999E-2</v>
      </c>
      <c r="AN69" s="448"/>
      <c r="AO69" s="22">
        <v>25</v>
      </c>
      <c r="AP69" s="468">
        <v>6.0000000000000001E-3</v>
      </c>
      <c r="AQ69" s="468">
        <v>4.0000000000000001E-3</v>
      </c>
      <c r="AR69" s="468">
        <v>1.2E-2</v>
      </c>
      <c r="AS69" s="468">
        <v>2E-3</v>
      </c>
      <c r="AT69" s="468">
        <v>2E-3</v>
      </c>
      <c r="AU69" s="468">
        <v>1.0999999999999999E-2</v>
      </c>
      <c r="AV69" s="468">
        <v>6.0000000000000001E-3</v>
      </c>
      <c r="AW69" s="468">
        <v>1.4999999999999999E-2</v>
      </c>
      <c r="AX69" s="448"/>
      <c r="AY69" s="22">
        <v>25</v>
      </c>
      <c r="AZ69" s="468">
        <v>6.0000000000000001E-3</v>
      </c>
      <c r="BA69" s="468">
        <v>4.0000000000000001E-3</v>
      </c>
      <c r="BB69" s="468">
        <v>1.4E-2</v>
      </c>
      <c r="BC69" s="468">
        <v>1E-3</v>
      </c>
      <c r="BD69" s="468">
        <v>3.0000000000000001E-3</v>
      </c>
      <c r="BE69" s="468">
        <v>0.01</v>
      </c>
      <c r="BF69" s="468">
        <v>7.0000000000000001E-3</v>
      </c>
      <c r="BG69" s="468">
        <v>1.2E-2</v>
      </c>
      <c r="BI69" s="22">
        <v>25</v>
      </c>
      <c r="BJ69" s="468">
        <v>5.0000000000000001E-3</v>
      </c>
      <c r="BK69" s="468">
        <v>4.0000000000000001E-3</v>
      </c>
      <c r="BL69" s="468">
        <v>1.7000000000000001E-2</v>
      </c>
      <c r="BM69" s="468">
        <v>0</v>
      </c>
      <c r="BN69" s="468">
        <v>3.0000000000000001E-3</v>
      </c>
      <c r="BO69" s="468">
        <v>1.2999999999999999E-2</v>
      </c>
      <c r="BP69" s="468">
        <v>8.0000000000000002E-3</v>
      </c>
      <c r="BQ69" s="468">
        <v>1.2E-2</v>
      </c>
      <c r="BS69" s="22">
        <v>25</v>
      </c>
      <c r="BT69" s="468">
        <v>5.0000000000000001E-3</v>
      </c>
      <c r="BU69" s="468">
        <v>8.0000000000000002E-3</v>
      </c>
      <c r="BV69" s="468">
        <v>1.4E-2</v>
      </c>
      <c r="BW69" s="468">
        <v>0</v>
      </c>
      <c r="BX69" s="468">
        <v>8.0000000000000002E-3</v>
      </c>
      <c r="BY69" s="468">
        <v>1.0999999999999999E-2</v>
      </c>
      <c r="BZ69" s="468">
        <v>7.0000000000000001E-3</v>
      </c>
      <c r="CA69" s="468">
        <v>6.0000000000000001E-3</v>
      </c>
      <c r="CC69" s="22">
        <v>25</v>
      </c>
      <c r="CD69" s="468">
        <v>7.0000000000000001E-3</v>
      </c>
      <c r="CE69" s="468">
        <v>2E-3</v>
      </c>
      <c r="CF69" s="468">
        <v>8.9999999999999993E-3</v>
      </c>
      <c r="CG69" s="468">
        <v>0.06</v>
      </c>
      <c r="CH69" s="468">
        <v>4.0000000000000001E-3</v>
      </c>
      <c r="CI69" s="468">
        <v>5.0000000000000001E-3</v>
      </c>
      <c r="CJ69" s="468">
        <v>2.3E-2</v>
      </c>
      <c r="CK69" s="468">
        <v>4.0000000000000001E-3</v>
      </c>
      <c r="CM69" s="22">
        <v>25</v>
      </c>
      <c r="CN69" s="468">
        <v>6.0000000000000001E-3</v>
      </c>
      <c r="CO69" s="468">
        <v>8.9999999999999993E-3</v>
      </c>
      <c r="CP69" s="468">
        <v>2.1999999999999999E-2</v>
      </c>
      <c r="CQ69" s="468">
        <v>1E-3</v>
      </c>
      <c r="CR69" s="468">
        <v>0.01</v>
      </c>
      <c r="CS69" s="468">
        <v>1.2999999999999999E-2</v>
      </c>
      <c r="CT69" s="468">
        <v>8.0000000000000002E-3</v>
      </c>
      <c r="CU69" s="468">
        <v>8.0000000000000002E-3</v>
      </c>
      <c r="CW69" s="22">
        <v>25</v>
      </c>
      <c r="CX69" s="468">
        <v>5.0000000000000001E-3</v>
      </c>
      <c r="CY69" s="468">
        <v>8.0000000000000002E-3</v>
      </c>
      <c r="CZ69" s="468">
        <v>1.4999999999999999E-2</v>
      </c>
      <c r="DA69" s="468">
        <v>1E-3</v>
      </c>
      <c r="DB69" s="468">
        <v>8.9999999999999993E-3</v>
      </c>
      <c r="DC69" s="468">
        <v>0.01</v>
      </c>
      <c r="DD69" s="468">
        <v>8.9999999999999993E-3</v>
      </c>
      <c r="DE69" s="468">
        <v>8.0000000000000002E-3</v>
      </c>
      <c r="DG69" s="22">
        <v>25</v>
      </c>
      <c r="DH69" s="468">
        <v>6.0000000000000001E-3</v>
      </c>
      <c r="DI69" s="468">
        <v>0.01</v>
      </c>
      <c r="DJ69" s="468">
        <v>1.9E-2</v>
      </c>
      <c r="DK69" s="468">
        <v>1E-3</v>
      </c>
      <c r="DL69" s="468">
        <v>1.2E-2</v>
      </c>
      <c r="DM69" s="468">
        <v>0.01</v>
      </c>
      <c r="DN69" s="468">
        <v>8.9999999999999993E-3</v>
      </c>
      <c r="DO69" s="468">
        <v>8.0000000000000002E-3</v>
      </c>
      <c r="DQ69" s="466"/>
      <c r="DR69" s="466"/>
      <c r="DS69" s="466"/>
      <c r="DT69" s="466"/>
      <c r="DU69" s="466"/>
      <c r="DV69" s="466"/>
      <c r="DW69" s="466"/>
      <c r="DX69" s="466"/>
      <c r="DY69" s="470"/>
      <c r="DZ69" s="470"/>
      <c r="EA69" s="467"/>
      <c r="EB69" s="467"/>
    </row>
    <row r="70" spans="1:132" ht="13">
      <c r="A70" s="22">
        <v>26</v>
      </c>
      <c r="B70" s="468">
        <v>0</v>
      </c>
      <c r="C70" s="468">
        <v>0</v>
      </c>
      <c r="D70" s="468">
        <v>0</v>
      </c>
      <c r="E70" s="468">
        <v>0</v>
      </c>
      <c r="F70" s="468">
        <v>0</v>
      </c>
      <c r="G70" s="468">
        <v>0</v>
      </c>
      <c r="H70" s="468">
        <v>0</v>
      </c>
      <c r="I70" s="468">
        <v>0</v>
      </c>
      <c r="K70" s="22">
        <v>26</v>
      </c>
      <c r="L70" s="468">
        <v>6.0000000000000001E-3</v>
      </c>
      <c r="M70" s="468">
        <v>3.0000000000000001E-3</v>
      </c>
      <c r="N70" s="468">
        <v>2.1000000000000001E-2</v>
      </c>
      <c r="O70" s="468">
        <v>0.09</v>
      </c>
      <c r="P70" s="468">
        <v>4.0000000000000001E-3</v>
      </c>
      <c r="Q70" s="468">
        <v>7.0000000000000001E-3</v>
      </c>
      <c r="R70" s="468">
        <v>1.7000000000000001E-2</v>
      </c>
      <c r="S70" s="468">
        <v>7.0000000000000001E-3</v>
      </c>
      <c r="U70" s="22">
        <v>26</v>
      </c>
      <c r="V70" s="468">
        <v>5.0000000000000001E-3</v>
      </c>
      <c r="W70" s="468">
        <v>4.0000000000000001E-3</v>
      </c>
      <c r="X70" s="468">
        <v>1.7000000000000001E-2</v>
      </c>
      <c r="Y70" s="468">
        <v>4.8000000000000001E-2</v>
      </c>
      <c r="Z70" s="468">
        <v>5.0000000000000001E-3</v>
      </c>
      <c r="AA70" s="468">
        <v>0.01</v>
      </c>
      <c r="AB70" s="468">
        <v>3.0000000000000001E-3</v>
      </c>
      <c r="AC70" s="468">
        <v>8.0000000000000002E-3</v>
      </c>
      <c r="AE70" s="22">
        <v>26</v>
      </c>
      <c r="AF70" s="468">
        <v>5.0000000000000001E-3</v>
      </c>
      <c r="AG70" s="468">
        <v>5.0000000000000001E-3</v>
      </c>
      <c r="AH70" s="468">
        <v>2.1999999999999999E-2</v>
      </c>
      <c r="AI70" s="468">
        <v>1E-3</v>
      </c>
      <c r="AJ70" s="468">
        <v>2E-3</v>
      </c>
      <c r="AK70" s="468">
        <v>1.4E-2</v>
      </c>
      <c r="AL70" s="468">
        <v>4.0000000000000001E-3</v>
      </c>
      <c r="AM70" s="468">
        <v>0.01</v>
      </c>
      <c r="AN70" s="448"/>
      <c r="AO70" s="22">
        <v>26</v>
      </c>
      <c r="AP70" s="468">
        <v>5.0000000000000001E-3</v>
      </c>
      <c r="AQ70" s="468">
        <v>4.0000000000000001E-3</v>
      </c>
      <c r="AR70" s="468">
        <v>1.7000000000000001E-2</v>
      </c>
      <c r="AS70" s="468">
        <v>1E-3</v>
      </c>
      <c r="AT70" s="468">
        <v>2E-3</v>
      </c>
      <c r="AU70" s="468">
        <v>1.2999999999999999E-2</v>
      </c>
      <c r="AV70" s="468">
        <v>5.0000000000000001E-3</v>
      </c>
      <c r="AW70" s="468">
        <v>1.7000000000000001E-2</v>
      </c>
      <c r="AX70" s="448"/>
      <c r="AY70" s="22">
        <v>26</v>
      </c>
      <c r="AZ70" s="468">
        <v>5.0000000000000001E-3</v>
      </c>
      <c r="BA70" s="468">
        <v>3.0000000000000001E-3</v>
      </c>
      <c r="BB70" s="468">
        <v>1.0999999999999999E-2</v>
      </c>
      <c r="BC70" s="468">
        <v>2E-3</v>
      </c>
      <c r="BD70" s="468">
        <v>2E-3</v>
      </c>
      <c r="BE70" s="468">
        <v>0.01</v>
      </c>
      <c r="BF70" s="468">
        <v>5.0000000000000001E-3</v>
      </c>
      <c r="BG70" s="468">
        <v>1.4E-2</v>
      </c>
      <c r="BI70" s="22">
        <v>26</v>
      </c>
      <c r="BJ70" s="468">
        <v>4.0000000000000001E-3</v>
      </c>
      <c r="BK70" s="468">
        <v>3.0000000000000001E-3</v>
      </c>
      <c r="BL70" s="468">
        <v>1.2999999999999999E-2</v>
      </c>
      <c r="BM70" s="468">
        <v>1E-3</v>
      </c>
      <c r="BN70" s="468">
        <v>2E-3</v>
      </c>
      <c r="BO70" s="468">
        <v>8.9999999999999993E-3</v>
      </c>
      <c r="BP70" s="468">
        <v>6.0000000000000001E-3</v>
      </c>
      <c r="BQ70" s="468">
        <v>1.0999999999999999E-2</v>
      </c>
      <c r="BS70" s="22">
        <v>26</v>
      </c>
      <c r="BT70" s="468">
        <v>4.0000000000000001E-3</v>
      </c>
      <c r="BU70" s="468">
        <v>6.0000000000000001E-3</v>
      </c>
      <c r="BV70" s="468">
        <v>1.2E-2</v>
      </c>
      <c r="BW70" s="468">
        <v>0</v>
      </c>
      <c r="BX70" s="468">
        <v>7.0000000000000001E-3</v>
      </c>
      <c r="BY70" s="468">
        <v>8.0000000000000002E-3</v>
      </c>
      <c r="BZ70" s="468">
        <v>6.0000000000000001E-3</v>
      </c>
      <c r="CA70" s="468">
        <v>6.0000000000000001E-3</v>
      </c>
      <c r="CC70" s="22">
        <v>26</v>
      </c>
      <c r="CD70" s="468">
        <v>7.0000000000000001E-3</v>
      </c>
      <c r="CE70" s="468">
        <v>3.0000000000000001E-3</v>
      </c>
      <c r="CF70" s="468">
        <v>6.0000000000000001E-3</v>
      </c>
      <c r="CG70" s="468">
        <v>3.5999999999999997E-2</v>
      </c>
      <c r="CH70" s="468">
        <v>2E-3</v>
      </c>
      <c r="CI70" s="468">
        <v>5.0000000000000001E-3</v>
      </c>
      <c r="CJ70" s="468">
        <v>1.9E-2</v>
      </c>
      <c r="CK70" s="468">
        <v>2E-3</v>
      </c>
      <c r="CM70" s="22">
        <v>26</v>
      </c>
      <c r="CN70" s="468">
        <v>4.0000000000000001E-3</v>
      </c>
      <c r="CO70" s="468">
        <v>7.0000000000000001E-3</v>
      </c>
      <c r="CP70" s="468">
        <v>1.2999999999999999E-2</v>
      </c>
      <c r="CQ70" s="468">
        <v>0</v>
      </c>
      <c r="CR70" s="468">
        <v>7.0000000000000001E-3</v>
      </c>
      <c r="CS70" s="468">
        <v>0.01</v>
      </c>
      <c r="CT70" s="468">
        <v>6.0000000000000001E-3</v>
      </c>
      <c r="CU70" s="468">
        <v>5.0000000000000001E-3</v>
      </c>
      <c r="CW70" s="22">
        <v>26</v>
      </c>
      <c r="CX70" s="468">
        <v>5.0000000000000001E-3</v>
      </c>
      <c r="CY70" s="468">
        <v>8.0000000000000002E-3</v>
      </c>
      <c r="CZ70" s="468">
        <v>0.02</v>
      </c>
      <c r="DA70" s="468">
        <v>1E-3</v>
      </c>
      <c r="DB70" s="468">
        <v>8.0000000000000002E-3</v>
      </c>
      <c r="DC70" s="468">
        <v>1.2E-2</v>
      </c>
      <c r="DD70" s="468">
        <v>7.0000000000000001E-3</v>
      </c>
      <c r="DE70" s="468">
        <v>7.0000000000000001E-3</v>
      </c>
      <c r="DG70" s="22">
        <v>26</v>
      </c>
      <c r="DH70" s="468">
        <v>4.0000000000000001E-3</v>
      </c>
      <c r="DI70" s="468">
        <v>7.0000000000000001E-3</v>
      </c>
      <c r="DJ70" s="468">
        <v>1.2999999999999999E-2</v>
      </c>
      <c r="DK70" s="468">
        <v>1E-3</v>
      </c>
      <c r="DL70" s="468">
        <v>8.0000000000000002E-3</v>
      </c>
      <c r="DM70" s="468">
        <v>8.9999999999999993E-3</v>
      </c>
      <c r="DN70" s="468">
        <v>8.0000000000000002E-3</v>
      </c>
      <c r="DO70" s="468">
        <v>7.0000000000000001E-3</v>
      </c>
      <c r="DQ70" s="466"/>
      <c r="DR70" s="466"/>
      <c r="DS70" s="466"/>
      <c r="DT70" s="466"/>
      <c r="DU70" s="466"/>
      <c r="DV70" s="466"/>
      <c r="DW70" s="466"/>
      <c r="DX70" s="466"/>
      <c r="DY70" s="470"/>
      <c r="DZ70" s="470"/>
      <c r="EA70" s="467"/>
      <c r="EB70" s="467"/>
    </row>
    <row r="71" spans="1:132" ht="13">
      <c r="A71" s="22">
        <v>27</v>
      </c>
      <c r="B71" s="468">
        <v>0</v>
      </c>
      <c r="C71" s="468">
        <v>0</v>
      </c>
      <c r="D71" s="468">
        <v>0</v>
      </c>
      <c r="E71" s="468">
        <v>0</v>
      </c>
      <c r="F71" s="468">
        <v>0</v>
      </c>
      <c r="G71" s="468">
        <v>0</v>
      </c>
      <c r="H71" s="468">
        <v>0</v>
      </c>
      <c r="I71" s="468">
        <v>0</v>
      </c>
      <c r="K71" s="22">
        <v>27</v>
      </c>
      <c r="L71" s="468">
        <v>5.0000000000000001E-3</v>
      </c>
      <c r="M71" s="468">
        <v>2E-3</v>
      </c>
      <c r="N71" s="468">
        <v>8.0000000000000002E-3</v>
      </c>
      <c r="O71" s="468">
        <v>5.1999999999999998E-2</v>
      </c>
      <c r="P71" s="468">
        <v>3.0000000000000001E-3</v>
      </c>
      <c r="Q71" s="468">
        <v>3.0000000000000001E-3</v>
      </c>
      <c r="R71" s="468">
        <v>1.2E-2</v>
      </c>
      <c r="S71" s="468">
        <v>4.0000000000000001E-3</v>
      </c>
      <c r="U71" s="22">
        <v>27</v>
      </c>
      <c r="V71" s="468">
        <v>3.0000000000000001E-3</v>
      </c>
      <c r="W71" s="468">
        <v>2E-3</v>
      </c>
      <c r="X71" s="468">
        <v>1.2999999999999999E-2</v>
      </c>
      <c r="Y71" s="468">
        <v>0.06</v>
      </c>
      <c r="Z71" s="468">
        <v>4.0000000000000001E-3</v>
      </c>
      <c r="AA71" s="468">
        <v>6.0000000000000001E-3</v>
      </c>
      <c r="AB71" s="468">
        <v>2E-3</v>
      </c>
      <c r="AC71" s="468">
        <v>5.0000000000000001E-3</v>
      </c>
      <c r="AE71" s="22">
        <v>27</v>
      </c>
      <c r="AF71" s="468">
        <v>4.0000000000000001E-3</v>
      </c>
      <c r="AG71" s="468">
        <v>4.0000000000000001E-3</v>
      </c>
      <c r="AH71" s="468">
        <v>1.7999999999999999E-2</v>
      </c>
      <c r="AI71" s="468">
        <v>0</v>
      </c>
      <c r="AJ71" s="468">
        <v>2E-3</v>
      </c>
      <c r="AK71" s="468">
        <v>1.2E-2</v>
      </c>
      <c r="AL71" s="468">
        <v>3.0000000000000001E-3</v>
      </c>
      <c r="AM71" s="468">
        <v>1.0999999999999999E-2</v>
      </c>
      <c r="AN71" s="448"/>
      <c r="AO71" s="22">
        <v>27</v>
      </c>
      <c r="AP71" s="468">
        <v>4.0000000000000001E-3</v>
      </c>
      <c r="AQ71" s="468">
        <v>4.0000000000000001E-3</v>
      </c>
      <c r="AR71" s="468">
        <v>0.02</v>
      </c>
      <c r="AS71" s="468">
        <v>1E-3</v>
      </c>
      <c r="AT71" s="468">
        <v>2E-3</v>
      </c>
      <c r="AU71" s="468">
        <v>1.2999999999999999E-2</v>
      </c>
      <c r="AV71" s="468">
        <v>4.0000000000000001E-3</v>
      </c>
      <c r="AW71" s="468">
        <v>8.9999999999999993E-3</v>
      </c>
      <c r="AX71" s="448"/>
      <c r="AY71" s="22">
        <v>27</v>
      </c>
      <c r="AZ71" s="468">
        <v>4.0000000000000001E-3</v>
      </c>
      <c r="BA71" s="468">
        <v>3.0000000000000001E-3</v>
      </c>
      <c r="BB71" s="468">
        <v>1.4999999999999999E-2</v>
      </c>
      <c r="BC71" s="468">
        <v>1E-3</v>
      </c>
      <c r="BD71" s="468">
        <v>1E-3</v>
      </c>
      <c r="BE71" s="468">
        <v>1.2E-2</v>
      </c>
      <c r="BF71" s="468">
        <v>4.0000000000000001E-3</v>
      </c>
      <c r="BG71" s="468">
        <v>1.4999999999999999E-2</v>
      </c>
      <c r="BI71" s="22">
        <v>27</v>
      </c>
      <c r="BJ71" s="468">
        <v>4.0000000000000001E-3</v>
      </c>
      <c r="BK71" s="468">
        <v>3.0000000000000001E-3</v>
      </c>
      <c r="BL71" s="468">
        <v>0.01</v>
      </c>
      <c r="BM71" s="468">
        <v>1E-3</v>
      </c>
      <c r="BN71" s="468">
        <v>1E-3</v>
      </c>
      <c r="BO71" s="468">
        <v>8.9999999999999993E-3</v>
      </c>
      <c r="BP71" s="468">
        <v>5.0000000000000001E-3</v>
      </c>
      <c r="BQ71" s="468">
        <v>1.2999999999999999E-2</v>
      </c>
      <c r="BS71" s="22">
        <v>27</v>
      </c>
      <c r="BT71" s="468">
        <v>3.0000000000000001E-3</v>
      </c>
      <c r="BU71" s="468">
        <v>4.0000000000000001E-3</v>
      </c>
      <c r="BV71" s="468">
        <v>1.0999999999999999E-2</v>
      </c>
      <c r="BW71" s="468">
        <v>1E-3</v>
      </c>
      <c r="BX71" s="468">
        <v>5.0000000000000001E-3</v>
      </c>
      <c r="BY71" s="468">
        <v>6.0000000000000001E-3</v>
      </c>
      <c r="BZ71" s="468">
        <v>4.0000000000000001E-3</v>
      </c>
      <c r="CA71" s="468">
        <v>5.0000000000000001E-3</v>
      </c>
      <c r="CC71" s="22">
        <v>27</v>
      </c>
      <c r="CD71" s="468">
        <v>6.0000000000000001E-3</v>
      </c>
      <c r="CE71" s="468">
        <v>2E-3</v>
      </c>
      <c r="CF71" s="468">
        <v>5.0000000000000001E-3</v>
      </c>
      <c r="CG71" s="468">
        <v>1.6E-2</v>
      </c>
      <c r="CH71" s="468">
        <v>2E-3</v>
      </c>
      <c r="CI71" s="468">
        <v>6.0000000000000001E-3</v>
      </c>
      <c r="CJ71" s="468">
        <v>1.2999999999999999E-2</v>
      </c>
      <c r="CK71" s="468">
        <v>2E-3</v>
      </c>
      <c r="CM71" s="22">
        <v>27</v>
      </c>
      <c r="CN71" s="468">
        <v>3.0000000000000001E-3</v>
      </c>
      <c r="CO71" s="468">
        <v>5.0000000000000001E-3</v>
      </c>
      <c r="CP71" s="468">
        <v>1.0999999999999999E-2</v>
      </c>
      <c r="CQ71" s="468">
        <v>0</v>
      </c>
      <c r="CR71" s="468">
        <v>6.0000000000000001E-3</v>
      </c>
      <c r="CS71" s="468">
        <v>7.0000000000000001E-3</v>
      </c>
      <c r="CT71" s="468">
        <v>6.0000000000000001E-3</v>
      </c>
      <c r="CU71" s="468">
        <v>5.0000000000000001E-3</v>
      </c>
      <c r="CW71" s="22">
        <v>27</v>
      </c>
      <c r="CX71" s="468">
        <v>3.0000000000000001E-3</v>
      </c>
      <c r="CY71" s="468">
        <v>6.0000000000000001E-3</v>
      </c>
      <c r="CZ71" s="468">
        <v>1.2E-2</v>
      </c>
      <c r="DA71" s="468">
        <v>0</v>
      </c>
      <c r="DB71" s="468">
        <v>6.0000000000000001E-3</v>
      </c>
      <c r="DC71" s="468">
        <v>8.9999999999999993E-3</v>
      </c>
      <c r="DD71" s="468">
        <v>6.0000000000000001E-3</v>
      </c>
      <c r="DE71" s="468">
        <v>4.0000000000000001E-3</v>
      </c>
      <c r="DG71" s="22">
        <v>27</v>
      </c>
      <c r="DH71" s="468">
        <v>4.0000000000000001E-3</v>
      </c>
      <c r="DI71" s="468">
        <v>7.0000000000000001E-3</v>
      </c>
      <c r="DJ71" s="468">
        <v>1.7000000000000001E-2</v>
      </c>
      <c r="DK71" s="468">
        <v>1E-3</v>
      </c>
      <c r="DL71" s="468">
        <v>7.0000000000000001E-3</v>
      </c>
      <c r="DM71" s="468">
        <v>0.01</v>
      </c>
      <c r="DN71" s="468">
        <v>7.0000000000000001E-3</v>
      </c>
      <c r="DO71" s="468">
        <v>6.0000000000000001E-3</v>
      </c>
      <c r="DQ71" s="466"/>
      <c r="DR71" s="466"/>
      <c r="DS71" s="466"/>
      <c r="DT71" s="466"/>
      <c r="DU71" s="466"/>
      <c r="DV71" s="466"/>
      <c r="DW71" s="466"/>
      <c r="DX71" s="466"/>
      <c r="DY71" s="470"/>
      <c r="DZ71" s="470"/>
      <c r="EA71" s="467"/>
      <c r="EB71" s="467"/>
    </row>
    <row r="72" spans="1:132" ht="13">
      <c r="A72" s="22">
        <v>28</v>
      </c>
      <c r="B72" s="468">
        <v>0</v>
      </c>
      <c r="C72" s="468">
        <v>0</v>
      </c>
      <c r="D72" s="468">
        <v>0</v>
      </c>
      <c r="E72" s="468">
        <v>0</v>
      </c>
      <c r="F72" s="468">
        <v>0</v>
      </c>
      <c r="G72" s="468">
        <v>0</v>
      </c>
      <c r="H72" s="468">
        <v>0</v>
      </c>
      <c r="I72" s="468">
        <v>0</v>
      </c>
      <c r="K72" s="22">
        <v>28</v>
      </c>
      <c r="L72" s="468">
        <v>4.0000000000000001E-3</v>
      </c>
      <c r="M72" s="468">
        <v>2E-3</v>
      </c>
      <c r="N72" s="468">
        <v>5.0000000000000001E-3</v>
      </c>
      <c r="O72" s="468">
        <v>2.7E-2</v>
      </c>
      <c r="P72" s="468">
        <v>2E-3</v>
      </c>
      <c r="Q72" s="468">
        <v>3.0000000000000001E-3</v>
      </c>
      <c r="R72" s="468">
        <v>0.01</v>
      </c>
      <c r="S72" s="468">
        <v>1E-3</v>
      </c>
      <c r="U72" s="22">
        <v>28</v>
      </c>
      <c r="V72" s="468">
        <v>3.0000000000000001E-3</v>
      </c>
      <c r="W72" s="468">
        <v>2E-3</v>
      </c>
      <c r="X72" s="468">
        <v>1.2999999999999999E-2</v>
      </c>
      <c r="Y72" s="468">
        <v>7.0000000000000007E-2</v>
      </c>
      <c r="Z72" s="468">
        <v>5.0000000000000001E-3</v>
      </c>
      <c r="AA72" s="468">
        <v>6.0000000000000001E-3</v>
      </c>
      <c r="AB72" s="468">
        <v>2E-3</v>
      </c>
      <c r="AC72" s="468">
        <v>6.0000000000000001E-3</v>
      </c>
      <c r="AE72" s="22">
        <v>28</v>
      </c>
      <c r="AF72" s="468">
        <v>3.0000000000000001E-3</v>
      </c>
      <c r="AG72" s="468">
        <v>3.0000000000000001E-3</v>
      </c>
      <c r="AH72" s="468">
        <v>1.7000000000000001E-2</v>
      </c>
      <c r="AI72" s="468">
        <v>7.0000000000000001E-3</v>
      </c>
      <c r="AJ72" s="468">
        <v>1E-3</v>
      </c>
      <c r="AK72" s="468">
        <v>0.01</v>
      </c>
      <c r="AL72" s="468">
        <v>3.0000000000000001E-3</v>
      </c>
      <c r="AM72" s="468">
        <v>1.0999999999999999E-2</v>
      </c>
      <c r="AN72" s="448"/>
      <c r="AO72" s="22">
        <v>28</v>
      </c>
      <c r="AP72" s="468">
        <v>3.0000000000000001E-3</v>
      </c>
      <c r="AQ72" s="468">
        <v>3.0000000000000001E-3</v>
      </c>
      <c r="AR72" s="468">
        <v>1.6E-2</v>
      </c>
      <c r="AS72" s="468">
        <v>0</v>
      </c>
      <c r="AT72" s="468">
        <v>1E-3</v>
      </c>
      <c r="AU72" s="468">
        <v>1.0999999999999999E-2</v>
      </c>
      <c r="AV72" s="468">
        <v>3.0000000000000001E-3</v>
      </c>
      <c r="AW72" s="468">
        <v>0.01</v>
      </c>
      <c r="AX72" s="448"/>
      <c r="AY72" s="22">
        <v>28</v>
      </c>
      <c r="AZ72" s="468">
        <v>3.0000000000000001E-3</v>
      </c>
      <c r="BA72" s="468">
        <v>3.0000000000000001E-3</v>
      </c>
      <c r="BB72" s="468">
        <v>1.7999999999999999E-2</v>
      </c>
      <c r="BC72" s="468">
        <v>0</v>
      </c>
      <c r="BD72" s="468">
        <v>1E-3</v>
      </c>
      <c r="BE72" s="468">
        <v>1.0999999999999999E-2</v>
      </c>
      <c r="BF72" s="468">
        <v>3.0000000000000001E-3</v>
      </c>
      <c r="BG72" s="468">
        <v>8.0000000000000002E-3</v>
      </c>
      <c r="BI72" s="22">
        <v>28</v>
      </c>
      <c r="BJ72" s="468">
        <v>3.0000000000000001E-3</v>
      </c>
      <c r="BK72" s="468">
        <v>2E-3</v>
      </c>
      <c r="BL72" s="468">
        <v>1.4E-2</v>
      </c>
      <c r="BM72" s="468">
        <v>0</v>
      </c>
      <c r="BN72" s="468">
        <v>1E-3</v>
      </c>
      <c r="BO72" s="468">
        <v>1.0999999999999999E-2</v>
      </c>
      <c r="BP72" s="468">
        <v>4.0000000000000001E-3</v>
      </c>
      <c r="BQ72" s="468">
        <v>1.4E-2</v>
      </c>
      <c r="BS72" s="22">
        <v>28</v>
      </c>
      <c r="BT72" s="468">
        <v>3.0000000000000001E-3</v>
      </c>
      <c r="BU72" s="468">
        <v>4.0000000000000001E-3</v>
      </c>
      <c r="BV72" s="468">
        <v>0.01</v>
      </c>
      <c r="BW72" s="468">
        <v>1E-3</v>
      </c>
      <c r="BX72" s="468">
        <v>4.0000000000000001E-3</v>
      </c>
      <c r="BY72" s="468">
        <v>6.0000000000000001E-3</v>
      </c>
      <c r="BZ72" s="468">
        <v>4.0000000000000001E-3</v>
      </c>
      <c r="CA72" s="468">
        <v>5.0000000000000001E-3</v>
      </c>
      <c r="CC72" s="22">
        <v>28</v>
      </c>
      <c r="CD72" s="468">
        <v>5.0000000000000001E-3</v>
      </c>
      <c r="CE72" s="468">
        <v>1E-3</v>
      </c>
      <c r="CF72" s="468">
        <v>2E-3</v>
      </c>
      <c r="CG72" s="468">
        <v>0.01</v>
      </c>
      <c r="CH72" s="468">
        <v>1E-3</v>
      </c>
      <c r="CI72" s="468">
        <v>4.0000000000000001E-3</v>
      </c>
      <c r="CJ72" s="468">
        <v>6.0000000000000001E-3</v>
      </c>
      <c r="CK72" s="468">
        <v>1E-3</v>
      </c>
      <c r="CM72" s="22">
        <v>28</v>
      </c>
      <c r="CN72" s="468">
        <v>3.0000000000000001E-3</v>
      </c>
      <c r="CO72" s="468">
        <v>4.0000000000000001E-3</v>
      </c>
      <c r="CP72" s="468">
        <v>0.01</v>
      </c>
      <c r="CQ72" s="468">
        <v>0</v>
      </c>
      <c r="CR72" s="468">
        <v>4.0000000000000001E-3</v>
      </c>
      <c r="CS72" s="468">
        <v>5.0000000000000001E-3</v>
      </c>
      <c r="CT72" s="468">
        <v>4.0000000000000001E-3</v>
      </c>
      <c r="CU72" s="468">
        <v>4.0000000000000001E-3</v>
      </c>
      <c r="CW72" s="22">
        <v>28</v>
      </c>
      <c r="CX72" s="468">
        <v>3.0000000000000001E-3</v>
      </c>
      <c r="CY72" s="468">
        <v>4.0000000000000001E-3</v>
      </c>
      <c r="CZ72" s="468">
        <v>0.01</v>
      </c>
      <c r="DA72" s="468">
        <v>0</v>
      </c>
      <c r="DB72" s="468">
        <v>5.0000000000000001E-3</v>
      </c>
      <c r="DC72" s="468">
        <v>6.0000000000000001E-3</v>
      </c>
      <c r="DD72" s="468">
        <v>5.0000000000000001E-3</v>
      </c>
      <c r="DE72" s="468">
        <v>4.0000000000000001E-3</v>
      </c>
      <c r="DG72" s="22">
        <v>28</v>
      </c>
      <c r="DH72" s="468">
        <v>3.0000000000000001E-3</v>
      </c>
      <c r="DI72" s="468">
        <v>6.0000000000000001E-3</v>
      </c>
      <c r="DJ72" s="468">
        <v>0.01</v>
      </c>
      <c r="DK72" s="468">
        <v>0</v>
      </c>
      <c r="DL72" s="468">
        <v>5.0000000000000001E-3</v>
      </c>
      <c r="DM72" s="468">
        <v>7.0000000000000001E-3</v>
      </c>
      <c r="DN72" s="468">
        <v>6.0000000000000001E-3</v>
      </c>
      <c r="DO72" s="468">
        <v>4.0000000000000001E-3</v>
      </c>
      <c r="DQ72" s="466"/>
      <c r="DR72" s="466"/>
      <c r="DS72" s="466"/>
      <c r="DT72" s="466"/>
      <c r="DU72" s="466"/>
      <c r="DV72" s="466"/>
      <c r="DW72" s="466"/>
      <c r="DX72" s="466"/>
      <c r="DY72" s="470"/>
      <c r="DZ72" s="470"/>
      <c r="EA72" s="467"/>
      <c r="EB72" s="467"/>
    </row>
    <row r="73" spans="1:132" ht="13">
      <c r="A73" s="22">
        <v>29</v>
      </c>
      <c r="B73" s="468">
        <v>0</v>
      </c>
      <c r="C73" s="468">
        <v>0</v>
      </c>
      <c r="D73" s="468">
        <v>0</v>
      </c>
      <c r="E73" s="468">
        <v>0</v>
      </c>
      <c r="F73" s="468">
        <v>0</v>
      </c>
      <c r="G73" s="468">
        <v>0</v>
      </c>
      <c r="H73" s="468">
        <v>0</v>
      </c>
      <c r="I73" s="468">
        <v>0</v>
      </c>
      <c r="K73" s="22">
        <v>29</v>
      </c>
      <c r="L73" s="468">
        <v>3.0000000000000001E-3</v>
      </c>
      <c r="M73" s="468">
        <v>2E-3</v>
      </c>
      <c r="N73" s="468">
        <v>4.0000000000000001E-3</v>
      </c>
      <c r="O73" s="468">
        <v>8.9999999999999993E-3</v>
      </c>
      <c r="P73" s="468">
        <v>1E-3</v>
      </c>
      <c r="Q73" s="468">
        <v>3.0000000000000001E-3</v>
      </c>
      <c r="R73" s="468">
        <v>6.0000000000000001E-3</v>
      </c>
      <c r="S73" s="468">
        <v>1E-3</v>
      </c>
      <c r="U73" s="22">
        <v>29</v>
      </c>
      <c r="V73" s="468">
        <v>3.0000000000000001E-3</v>
      </c>
      <c r="W73" s="468">
        <v>2E-3</v>
      </c>
      <c r="X73" s="468">
        <v>1.7000000000000001E-2</v>
      </c>
      <c r="Y73" s="468">
        <v>5.3999999999999999E-2</v>
      </c>
      <c r="Z73" s="468">
        <v>2E-3</v>
      </c>
      <c r="AA73" s="468">
        <v>5.0000000000000001E-3</v>
      </c>
      <c r="AB73" s="468">
        <v>3.0000000000000001E-3</v>
      </c>
      <c r="AC73" s="468">
        <v>6.0000000000000001E-3</v>
      </c>
      <c r="AE73" s="22">
        <v>29</v>
      </c>
      <c r="AF73" s="468">
        <v>3.0000000000000001E-3</v>
      </c>
      <c r="AG73" s="468">
        <v>3.0000000000000001E-3</v>
      </c>
      <c r="AH73" s="468">
        <v>1.7000000000000001E-2</v>
      </c>
      <c r="AI73" s="468">
        <v>4.0000000000000001E-3</v>
      </c>
      <c r="AJ73" s="468">
        <v>2E-3</v>
      </c>
      <c r="AK73" s="468">
        <v>7.0000000000000001E-3</v>
      </c>
      <c r="AL73" s="468">
        <v>3.0000000000000001E-3</v>
      </c>
      <c r="AM73" s="468">
        <v>8.0000000000000002E-3</v>
      </c>
      <c r="AN73" s="448"/>
      <c r="AO73" s="22">
        <v>29</v>
      </c>
      <c r="AP73" s="468">
        <v>3.0000000000000001E-3</v>
      </c>
      <c r="AQ73" s="468">
        <v>2E-3</v>
      </c>
      <c r="AR73" s="468">
        <v>1.4999999999999999E-2</v>
      </c>
      <c r="AS73" s="468">
        <v>5.0000000000000001E-3</v>
      </c>
      <c r="AT73" s="468">
        <v>0</v>
      </c>
      <c r="AU73" s="468">
        <v>8.9999999999999993E-3</v>
      </c>
      <c r="AV73" s="468">
        <v>3.0000000000000001E-3</v>
      </c>
      <c r="AW73" s="468">
        <v>0.01</v>
      </c>
      <c r="AX73" s="448"/>
      <c r="AY73" s="22">
        <v>29</v>
      </c>
      <c r="AZ73" s="468">
        <v>2E-3</v>
      </c>
      <c r="BA73" s="468">
        <v>3.0000000000000001E-3</v>
      </c>
      <c r="BB73" s="468">
        <v>1.4999999999999999E-2</v>
      </c>
      <c r="BC73" s="468">
        <v>0</v>
      </c>
      <c r="BD73" s="468">
        <v>1E-3</v>
      </c>
      <c r="BE73" s="468">
        <v>0.01</v>
      </c>
      <c r="BF73" s="468">
        <v>3.0000000000000001E-3</v>
      </c>
      <c r="BG73" s="468">
        <v>8.9999999999999993E-3</v>
      </c>
      <c r="BI73" s="22">
        <v>29</v>
      </c>
      <c r="BJ73" s="468">
        <v>2E-3</v>
      </c>
      <c r="BK73" s="468">
        <v>2E-3</v>
      </c>
      <c r="BL73" s="468">
        <v>1.6E-2</v>
      </c>
      <c r="BM73" s="468">
        <v>0</v>
      </c>
      <c r="BN73" s="468">
        <v>1E-3</v>
      </c>
      <c r="BO73" s="468">
        <v>0.01</v>
      </c>
      <c r="BP73" s="468">
        <v>3.0000000000000001E-3</v>
      </c>
      <c r="BQ73" s="468">
        <v>8.0000000000000002E-3</v>
      </c>
      <c r="BS73" s="22">
        <v>29</v>
      </c>
      <c r="BT73" s="468">
        <v>2E-3</v>
      </c>
      <c r="BU73" s="468">
        <v>3.0000000000000001E-3</v>
      </c>
      <c r="BV73" s="468">
        <v>1.2E-2</v>
      </c>
      <c r="BW73" s="468">
        <v>0</v>
      </c>
      <c r="BX73" s="468">
        <v>3.0000000000000001E-3</v>
      </c>
      <c r="BY73" s="468">
        <v>7.0000000000000001E-3</v>
      </c>
      <c r="BZ73" s="468">
        <v>4.0000000000000001E-3</v>
      </c>
      <c r="CA73" s="468">
        <v>5.0000000000000001E-3</v>
      </c>
      <c r="CC73" s="22">
        <v>29</v>
      </c>
      <c r="CD73" s="468">
        <v>3.0000000000000001E-3</v>
      </c>
      <c r="CE73" s="468">
        <v>0</v>
      </c>
      <c r="CF73" s="468">
        <v>0</v>
      </c>
      <c r="CG73" s="468">
        <v>8.9999999999999993E-3</v>
      </c>
      <c r="CH73" s="468">
        <v>0</v>
      </c>
      <c r="CI73" s="468">
        <v>2E-3</v>
      </c>
      <c r="CJ73" s="468">
        <v>4.0000000000000001E-3</v>
      </c>
      <c r="CK73" s="468">
        <v>1E-3</v>
      </c>
      <c r="CM73" s="22">
        <v>29</v>
      </c>
      <c r="CN73" s="468">
        <v>2E-3</v>
      </c>
      <c r="CO73" s="468">
        <v>3.0000000000000001E-3</v>
      </c>
      <c r="CP73" s="468">
        <v>8.9999999999999993E-3</v>
      </c>
      <c r="CQ73" s="468">
        <v>1E-3</v>
      </c>
      <c r="CR73" s="468">
        <v>3.0000000000000001E-3</v>
      </c>
      <c r="CS73" s="468">
        <v>5.0000000000000001E-3</v>
      </c>
      <c r="CT73" s="468">
        <v>3.0000000000000001E-3</v>
      </c>
      <c r="CU73" s="468">
        <v>4.0000000000000001E-3</v>
      </c>
      <c r="CW73" s="22">
        <v>29</v>
      </c>
      <c r="CX73" s="468">
        <v>2E-3</v>
      </c>
      <c r="CY73" s="468">
        <v>3.0000000000000001E-3</v>
      </c>
      <c r="CZ73" s="468">
        <v>8.9999999999999993E-3</v>
      </c>
      <c r="DA73" s="468">
        <v>0</v>
      </c>
      <c r="DB73" s="468">
        <v>3.0000000000000001E-3</v>
      </c>
      <c r="DC73" s="468">
        <v>4.0000000000000001E-3</v>
      </c>
      <c r="DD73" s="468">
        <v>4.0000000000000001E-3</v>
      </c>
      <c r="DE73" s="468">
        <v>3.0000000000000001E-3</v>
      </c>
      <c r="DG73" s="22">
        <v>29</v>
      </c>
      <c r="DH73" s="468">
        <v>2E-3</v>
      </c>
      <c r="DI73" s="468">
        <v>4.0000000000000001E-3</v>
      </c>
      <c r="DJ73" s="468">
        <v>8.0000000000000002E-3</v>
      </c>
      <c r="DK73" s="468">
        <v>0</v>
      </c>
      <c r="DL73" s="468">
        <v>4.0000000000000001E-3</v>
      </c>
      <c r="DM73" s="468">
        <v>6.0000000000000001E-3</v>
      </c>
      <c r="DN73" s="468">
        <v>5.0000000000000001E-3</v>
      </c>
      <c r="DO73" s="468">
        <v>4.0000000000000001E-3</v>
      </c>
      <c r="DQ73" s="466"/>
      <c r="DR73" s="466"/>
      <c r="DS73" s="466"/>
      <c r="DT73" s="466"/>
      <c r="DU73" s="466"/>
      <c r="DV73" s="466"/>
      <c r="DW73" s="466"/>
      <c r="DX73" s="466"/>
      <c r="DY73" s="470"/>
      <c r="DZ73" s="470"/>
      <c r="EA73" s="467"/>
      <c r="EB73" s="467"/>
    </row>
    <row r="74" spans="1:132" ht="13">
      <c r="A74" s="22">
        <v>30</v>
      </c>
      <c r="B74" s="468">
        <v>0</v>
      </c>
      <c r="C74" s="468">
        <v>0</v>
      </c>
      <c r="D74" s="468">
        <v>0</v>
      </c>
      <c r="E74" s="468">
        <v>0</v>
      </c>
      <c r="F74" s="468">
        <v>0</v>
      </c>
      <c r="G74" s="468">
        <v>0</v>
      </c>
      <c r="H74" s="468">
        <v>0</v>
      </c>
      <c r="I74" s="468">
        <v>0</v>
      </c>
      <c r="K74" s="22">
        <v>30</v>
      </c>
      <c r="L74" s="468">
        <v>1E-3</v>
      </c>
      <c r="M74" s="468">
        <v>1E-3</v>
      </c>
      <c r="N74" s="468">
        <v>2E-3</v>
      </c>
      <c r="O74" s="468">
        <v>4.0000000000000001E-3</v>
      </c>
      <c r="P74" s="468">
        <v>1E-3</v>
      </c>
      <c r="Q74" s="468">
        <v>1E-3</v>
      </c>
      <c r="R74" s="468">
        <v>1E-3</v>
      </c>
      <c r="S74" s="468">
        <v>0</v>
      </c>
      <c r="U74" s="22">
        <v>30</v>
      </c>
      <c r="V74" s="468">
        <v>2E-3</v>
      </c>
      <c r="W74" s="468">
        <v>0</v>
      </c>
      <c r="X74" s="468">
        <v>4.0000000000000001E-3</v>
      </c>
      <c r="Y74" s="468">
        <v>0.02</v>
      </c>
      <c r="Z74" s="468">
        <v>0</v>
      </c>
      <c r="AA74" s="468">
        <v>1E-3</v>
      </c>
      <c r="AB74" s="468">
        <v>0</v>
      </c>
      <c r="AC74" s="468">
        <v>2E-3</v>
      </c>
      <c r="AE74" s="22">
        <v>30</v>
      </c>
      <c r="AF74" s="468">
        <v>3.0000000000000001E-3</v>
      </c>
      <c r="AG74" s="468">
        <v>2E-3</v>
      </c>
      <c r="AH74" s="468">
        <v>2.9000000000000001E-2</v>
      </c>
      <c r="AI74" s="468">
        <v>1.7999999999999999E-2</v>
      </c>
      <c r="AJ74" s="468">
        <v>2E-3</v>
      </c>
      <c r="AK74" s="468">
        <v>1.6E-2</v>
      </c>
      <c r="AL74" s="468">
        <v>3.0000000000000001E-3</v>
      </c>
      <c r="AM74" s="468">
        <v>1.2E-2</v>
      </c>
      <c r="AN74" s="448"/>
      <c r="AO74" s="22">
        <v>30</v>
      </c>
      <c r="AP74" s="468">
        <v>3.0000000000000001E-3</v>
      </c>
      <c r="AQ74" s="468">
        <v>2E-3</v>
      </c>
      <c r="AR74" s="468">
        <v>3.5000000000000003E-2</v>
      </c>
      <c r="AS74" s="468">
        <v>5.0000000000000001E-3</v>
      </c>
      <c r="AT74" s="468">
        <v>2E-3</v>
      </c>
      <c r="AU74" s="468">
        <v>1.7000000000000001E-2</v>
      </c>
      <c r="AV74" s="468">
        <v>3.0000000000000001E-3</v>
      </c>
      <c r="AW74" s="468">
        <v>1.7999999999999999E-2</v>
      </c>
      <c r="AX74" s="448"/>
      <c r="AY74" s="22">
        <v>30</v>
      </c>
      <c r="AZ74" s="468">
        <v>3.0000000000000001E-3</v>
      </c>
      <c r="BA74" s="468">
        <v>2E-3</v>
      </c>
      <c r="BB74" s="468">
        <v>2.9000000000000001E-2</v>
      </c>
      <c r="BC74" s="468">
        <v>6.0000000000000001E-3</v>
      </c>
      <c r="BD74" s="468">
        <v>0</v>
      </c>
      <c r="BE74" s="468">
        <v>1.7999999999999999E-2</v>
      </c>
      <c r="BF74" s="468">
        <v>3.0000000000000001E-3</v>
      </c>
      <c r="BG74" s="468">
        <v>2.1000000000000001E-2</v>
      </c>
      <c r="BI74" s="22">
        <v>30</v>
      </c>
      <c r="BJ74" s="468">
        <v>3.0000000000000001E-3</v>
      </c>
      <c r="BK74" s="468">
        <v>2E-3</v>
      </c>
      <c r="BL74" s="468">
        <v>2.3E-2</v>
      </c>
      <c r="BM74" s="468">
        <v>0</v>
      </c>
      <c r="BN74" s="468">
        <v>1E-3</v>
      </c>
      <c r="BO74" s="468">
        <v>1.7000000000000001E-2</v>
      </c>
      <c r="BP74" s="468">
        <v>3.0000000000000001E-3</v>
      </c>
      <c r="BQ74" s="468">
        <v>1.9E-2</v>
      </c>
      <c r="BS74" s="22">
        <v>30</v>
      </c>
      <c r="BT74" s="468">
        <v>0.03</v>
      </c>
      <c r="BU74" s="468">
        <v>2.3E-2</v>
      </c>
      <c r="BV74" s="468">
        <v>0.107</v>
      </c>
      <c r="BW74" s="468">
        <v>4.0000000000000001E-3</v>
      </c>
      <c r="BX74" s="468">
        <v>1.9E-2</v>
      </c>
      <c r="BY74" s="468">
        <v>3.5999999999999997E-2</v>
      </c>
      <c r="BZ74" s="468">
        <v>5.8999999999999997E-2</v>
      </c>
      <c r="CA74" s="468">
        <v>1.2E-2</v>
      </c>
      <c r="CC74" s="22">
        <v>30</v>
      </c>
      <c r="CD74" s="468">
        <v>2E-3</v>
      </c>
      <c r="CE74" s="468">
        <v>0</v>
      </c>
      <c r="CF74" s="468">
        <v>0</v>
      </c>
      <c r="CG74" s="468">
        <v>6.0000000000000001E-3</v>
      </c>
      <c r="CH74" s="468">
        <v>0</v>
      </c>
      <c r="CI74" s="468">
        <v>1E-3</v>
      </c>
      <c r="CJ74" s="468">
        <v>2E-3</v>
      </c>
      <c r="CK74" s="468">
        <v>0</v>
      </c>
      <c r="CM74" s="22">
        <v>30</v>
      </c>
      <c r="CN74" s="468">
        <v>0.03</v>
      </c>
      <c r="CO74" s="468">
        <v>2.3E-2</v>
      </c>
      <c r="CP74" s="468">
        <v>9.8000000000000004E-2</v>
      </c>
      <c r="CQ74" s="468">
        <v>5.0000000000000001E-3</v>
      </c>
      <c r="CR74" s="468">
        <v>2.1000000000000001E-2</v>
      </c>
      <c r="CS74" s="468">
        <v>3.9E-2</v>
      </c>
      <c r="CT74" s="468">
        <v>5.8999999999999997E-2</v>
      </c>
      <c r="CU74" s="468">
        <v>1.2E-2</v>
      </c>
      <c r="CW74" s="22">
        <v>30</v>
      </c>
      <c r="CX74" s="468">
        <v>0.03</v>
      </c>
      <c r="CY74" s="468">
        <v>2.3E-2</v>
      </c>
      <c r="CZ74" s="468">
        <v>9.5000000000000001E-2</v>
      </c>
      <c r="DA74" s="468">
        <v>1.2E-2</v>
      </c>
      <c r="DB74" s="468">
        <v>2.3E-2</v>
      </c>
      <c r="DC74" s="468">
        <v>0.04</v>
      </c>
      <c r="DD74" s="468">
        <v>5.8999999999999997E-2</v>
      </c>
      <c r="DE74" s="468">
        <v>1.2999999999999999E-2</v>
      </c>
      <c r="DG74" s="22">
        <v>30</v>
      </c>
      <c r="DH74" s="468">
        <v>0.03</v>
      </c>
      <c r="DI74" s="468">
        <v>2.3E-2</v>
      </c>
      <c r="DJ74" s="468">
        <v>0.108</v>
      </c>
      <c r="DK74" s="468">
        <v>5.0000000000000001E-3</v>
      </c>
      <c r="DL74" s="468">
        <v>2.3E-2</v>
      </c>
      <c r="DM74" s="468">
        <v>3.6999999999999998E-2</v>
      </c>
      <c r="DN74" s="468">
        <v>5.8999999999999997E-2</v>
      </c>
      <c r="DO74" s="468">
        <v>1.2999999999999999E-2</v>
      </c>
      <c r="DQ74" s="466"/>
      <c r="DR74" s="466"/>
      <c r="DS74" s="466"/>
      <c r="DT74" s="466"/>
      <c r="DU74" s="466"/>
      <c r="DV74" s="466"/>
      <c r="DW74" s="466"/>
      <c r="DX74" s="466"/>
      <c r="DY74" s="470"/>
      <c r="DZ74" s="470"/>
      <c r="EA74" s="467"/>
      <c r="EB74" s="467"/>
    </row>
    <row r="75" spans="1:132" ht="13.5" thickBot="1">
      <c r="A75" s="20"/>
      <c r="B75" s="469">
        <v>1</v>
      </c>
      <c r="C75" s="469">
        <v>1</v>
      </c>
      <c r="D75" s="469">
        <v>1</v>
      </c>
      <c r="E75" s="469">
        <v>1</v>
      </c>
      <c r="F75" s="469">
        <v>1</v>
      </c>
      <c r="G75" s="469">
        <v>1</v>
      </c>
      <c r="H75" s="469">
        <v>1</v>
      </c>
      <c r="I75" s="469">
        <v>1</v>
      </c>
      <c r="K75" s="20"/>
      <c r="L75" s="96">
        <v>1</v>
      </c>
      <c r="M75" s="96">
        <v>1</v>
      </c>
      <c r="N75" s="96">
        <v>1</v>
      </c>
      <c r="O75" s="96">
        <v>1</v>
      </c>
      <c r="P75" s="96">
        <v>1</v>
      </c>
      <c r="Q75" s="96">
        <v>1</v>
      </c>
      <c r="R75" s="96">
        <v>1</v>
      </c>
      <c r="S75" s="96">
        <v>1</v>
      </c>
      <c r="U75" s="20"/>
      <c r="V75" s="96">
        <v>1</v>
      </c>
      <c r="W75" s="96">
        <v>1</v>
      </c>
      <c r="X75" s="96">
        <v>1</v>
      </c>
      <c r="Y75" s="96">
        <v>1</v>
      </c>
      <c r="Z75" s="96">
        <v>1</v>
      </c>
      <c r="AA75" s="96">
        <v>1</v>
      </c>
      <c r="AB75" s="96">
        <v>1</v>
      </c>
      <c r="AC75" s="96">
        <v>1</v>
      </c>
      <c r="AE75" s="20"/>
      <c r="AF75" s="469">
        <v>1</v>
      </c>
      <c r="AG75" s="469">
        <v>1</v>
      </c>
      <c r="AH75" s="469">
        <v>1</v>
      </c>
      <c r="AI75" s="469">
        <v>1</v>
      </c>
      <c r="AJ75" s="469">
        <v>1</v>
      </c>
      <c r="AK75" s="469">
        <v>1</v>
      </c>
      <c r="AL75" s="469">
        <v>1</v>
      </c>
      <c r="AM75" s="469">
        <v>1</v>
      </c>
      <c r="AO75" s="20"/>
      <c r="AP75" s="469">
        <v>1</v>
      </c>
      <c r="AQ75" s="469">
        <v>1</v>
      </c>
      <c r="AR75" s="469">
        <v>1</v>
      </c>
      <c r="AS75" s="469">
        <v>1</v>
      </c>
      <c r="AT75" s="469">
        <v>1</v>
      </c>
      <c r="AU75" s="469">
        <v>1</v>
      </c>
      <c r="AV75" s="469">
        <v>1</v>
      </c>
      <c r="AW75" s="469">
        <v>1</v>
      </c>
      <c r="AX75" s="444"/>
      <c r="AY75" s="20"/>
      <c r="AZ75" s="469">
        <v>1</v>
      </c>
      <c r="BA75" s="469">
        <v>1</v>
      </c>
      <c r="BB75" s="469">
        <v>1</v>
      </c>
      <c r="BC75" s="469">
        <v>1</v>
      </c>
      <c r="BD75" s="469">
        <v>1</v>
      </c>
      <c r="BE75" s="469">
        <v>1</v>
      </c>
      <c r="BF75" s="469">
        <v>1</v>
      </c>
      <c r="BG75" s="469">
        <v>1</v>
      </c>
      <c r="BI75" s="20"/>
      <c r="BJ75" s="469">
        <v>1</v>
      </c>
      <c r="BK75" s="469">
        <v>1</v>
      </c>
      <c r="BL75" s="469">
        <v>1</v>
      </c>
      <c r="BM75" s="469">
        <v>1</v>
      </c>
      <c r="BN75" s="469">
        <v>1</v>
      </c>
      <c r="BO75" s="469">
        <v>1</v>
      </c>
      <c r="BP75" s="469">
        <v>1</v>
      </c>
      <c r="BQ75" s="469">
        <v>1</v>
      </c>
      <c r="BS75" s="20"/>
      <c r="BT75" s="469">
        <v>1</v>
      </c>
      <c r="BU75" s="469">
        <v>1</v>
      </c>
      <c r="BV75" s="469">
        <v>1</v>
      </c>
      <c r="BW75" s="469">
        <v>1</v>
      </c>
      <c r="BX75" s="469">
        <v>1</v>
      </c>
      <c r="BY75" s="469">
        <v>1</v>
      </c>
      <c r="BZ75" s="469">
        <v>1</v>
      </c>
      <c r="CA75" s="469">
        <v>1</v>
      </c>
      <c r="CC75" s="20"/>
      <c r="CD75" s="469">
        <v>1</v>
      </c>
      <c r="CE75" s="469">
        <v>1</v>
      </c>
      <c r="CF75" s="469">
        <v>1</v>
      </c>
      <c r="CG75" s="469">
        <v>1</v>
      </c>
      <c r="CH75" s="469">
        <v>1</v>
      </c>
      <c r="CI75" s="469">
        <v>1</v>
      </c>
      <c r="CJ75" s="469">
        <v>1</v>
      </c>
      <c r="CK75" s="469">
        <v>1</v>
      </c>
      <c r="CM75" s="20"/>
      <c r="CN75" s="469">
        <v>1</v>
      </c>
      <c r="CO75" s="469">
        <v>1</v>
      </c>
      <c r="CP75" s="469">
        <v>1</v>
      </c>
      <c r="CQ75" s="469">
        <v>1</v>
      </c>
      <c r="CR75" s="469">
        <v>1</v>
      </c>
      <c r="CS75" s="469">
        <v>1</v>
      </c>
      <c r="CT75" s="469">
        <v>1</v>
      </c>
      <c r="CU75" s="469">
        <v>1</v>
      </c>
      <c r="CW75" s="20"/>
      <c r="CX75" s="469">
        <v>1</v>
      </c>
      <c r="CY75" s="469">
        <v>1</v>
      </c>
      <c r="CZ75" s="469">
        <v>1</v>
      </c>
      <c r="DA75" s="469">
        <v>1</v>
      </c>
      <c r="DB75" s="469">
        <v>1</v>
      </c>
      <c r="DC75" s="469">
        <v>1</v>
      </c>
      <c r="DD75" s="469">
        <v>1</v>
      </c>
      <c r="DE75" s="469">
        <v>1</v>
      </c>
      <c r="DG75" s="20"/>
      <c r="DH75" s="469">
        <v>1</v>
      </c>
      <c r="DI75" s="469">
        <v>1</v>
      </c>
      <c r="DJ75" s="469">
        <v>1</v>
      </c>
      <c r="DK75" s="469">
        <v>1</v>
      </c>
      <c r="DL75" s="469">
        <v>1</v>
      </c>
      <c r="DM75" s="469">
        <v>1</v>
      </c>
      <c r="DN75" s="469">
        <v>1</v>
      </c>
      <c r="DO75" s="469">
        <v>1</v>
      </c>
      <c r="DQ75" s="466"/>
      <c r="DR75" s="466"/>
      <c r="DS75" s="466"/>
      <c r="DT75" s="466"/>
      <c r="DU75" s="466"/>
      <c r="DV75" s="466"/>
      <c r="DW75" s="466"/>
      <c r="DX75" s="466"/>
      <c r="DY75" s="470"/>
      <c r="DZ75" s="470"/>
      <c r="EA75" s="467"/>
      <c r="EB75" s="467"/>
    </row>
    <row r="76" spans="1:132">
      <c r="A76" s="11" t="s">
        <v>329</v>
      </c>
      <c r="K76" s="11" t="s">
        <v>329</v>
      </c>
      <c r="U76" s="11" t="s">
        <v>329</v>
      </c>
      <c r="AE76" s="11" t="s">
        <v>329</v>
      </c>
      <c r="AO76" s="11" t="s">
        <v>329</v>
      </c>
      <c r="AY76" s="11" t="s">
        <v>329</v>
      </c>
      <c r="BI76" s="11" t="s">
        <v>329</v>
      </c>
      <c r="BS76" s="11" t="s">
        <v>329</v>
      </c>
      <c r="CC76" s="11" t="s">
        <v>329</v>
      </c>
      <c r="CM76" s="11" t="s">
        <v>329</v>
      </c>
      <c r="CW76" s="11" t="s">
        <v>329</v>
      </c>
      <c r="DG76" s="11" t="s">
        <v>331</v>
      </c>
      <c r="DR76" s="467"/>
    </row>
    <row r="77" spans="1:132" ht="13">
      <c r="A77" s="89" t="s">
        <v>96</v>
      </c>
      <c r="B77" s="22"/>
      <c r="C77" s="22"/>
      <c r="D77" s="22"/>
      <c r="E77" s="22"/>
      <c r="F77" s="22"/>
      <c r="G77" s="22"/>
      <c r="H77" s="22"/>
      <c r="I77" s="22"/>
      <c r="K77" s="89" t="s">
        <v>192</v>
      </c>
      <c r="L77" s="22"/>
      <c r="M77" s="22"/>
      <c r="N77" s="22"/>
      <c r="O77" s="22"/>
      <c r="P77" s="22"/>
      <c r="Q77" s="22"/>
      <c r="R77" s="22"/>
      <c r="S77" s="22"/>
      <c r="U77" s="89" t="s">
        <v>193</v>
      </c>
      <c r="V77" s="22"/>
      <c r="W77" s="22"/>
      <c r="X77" s="22"/>
      <c r="Y77" s="22"/>
      <c r="Z77" s="22"/>
      <c r="AA77" s="22"/>
      <c r="AB77" s="22"/>
      <c r="AC77" s="22"/>
      <c r="AE77" s="89" t="s">
        <v>194</v>
      </c>
      <c r="AF77" s="22"/>
      <c r="AG77" s="22"/>
      <c r="AH77" s="22"/>
      <c r="AI77" s="22"/>
      <c r="AJ77" s="22"/>
      <c r="AK77" s="22"/>
      <c r="AL77" s="22"/>
      <c r="AO77" s="89" t="s">
        <v>277</v>
      </c>
      <c r="AP77" s="22"/>
      <c r="AQ77" s="22"/>
      <c r="AR77" s="22"/>
      <c r="AS77" s="22"/>
      <c r="AT77" s="22"/>
      <c r="AU77" s="22"/>
      <c r="AV77" s="22"/>
      <c r="AY77" s="89" t="s">
        <v>286</v>
      </c>
      <c r="AZ77" s="22"/>
      <c r="BA77" s="22"/>
      <c r="BB77" s="22"/>
      <c r="BC77" s="22"/>
      <c r="BD77" s="22"/>
      <c r="BE77" s="22"/>
      <c r="BF77" s="22"/>
      <c r="BI77" s="89" t="s">
        <v>300</v>
      </c>
      <c r="BJ77" s="22"/>
      <c r="BK77" s="22"/>
      <c r="BL77" s="22"/>
      <c r="BM77" s="22"/>
      <c r="BN77" s="22"/>
      <c r="BO77" s="22"/>
      <c r="BP77" s="22"/>
      <c r="BS77" s="89" t="s">
        <v>301</v>
      </c>
      <c r="BT77" s="22"/>
      <c r="BU77" s="22"/>
      <c r="BV77" s="22"/>
      <c r="BW77" s="22"/>
      <c r="BX77" s="22"/>
      <c r="BY77" s="22"/>
      <c r="BZ77" s="22"/>
      <c r="CC77" s="408" t="s">
        <v>303</v>
      </c>
      <c r="CD77" s="409"/>
      <c r="CE77" s="409"/>
      <c r="CF77" s="409"/>
      <c r="CG77" s="409"/>
      <c r="CH77" s="409"/>
      <c r="CI77" s="409"/>
      <c r="CJ77" s="409"/>
      <c r="CK77" s="409"/>
      <c r="CM77" s="89" t="s">
        <v>313</v>
      </c>
      <c r="CN77" s="22"/>
      <c r="CO77" s="22"/>
      <c r="CP77" s="22"/>
      <c r="CQ77" s="22"/>
      <c r="CR77" s="22"/>
      <c r="CS77" s="22"/>
      <c r="CT77" s="22"/>
      <c r="CU77" s="22"/>
      <c r="CW77" s="89" t="s">
        <v>314</v>
      </c>
      <c r="CX77" s="22"/>
      <c r="CY77" s="22"/>
      <c r="CZ77" s="22"/>
      <c r="DA77" s="22"/>
      <c r="DB77" s="22"/>
      <c r="DC77" s="22"/>
      <c r="DD77" s="22"/>
      <c r="DE77" s="22"/>
      <c r="DG77" s="89" t="s">
        <v>325</v>
      </c>
      <c r="DH77" s="22"/>
      <c r="DI77" s="22"/>
      <c r="DJ77" s="22"/>
      <c r="DK77" s="22"/>
      <c r="DL77" s="22"/>
      <c r="DM77" s="22"/>
      <c r="DN77" s="22"/>
      <c r="DO77" s="22"/>
    </row>
    <row r="78" spans="1:132" ht="13.5" thickBot="1">
      <c r="A78" s="22" t="s">
        <v>93</v>
      </c>
      <c r="B78" s="22"/>
      <c r="C78" s="22"/>
      <c r="D78" s="22"/>
      <c r="E78" s="22"/>
      <c r="F78" s="22"/>
      <c r="G78" s="22"/>
      <c r="H78" s="22"/>
      <c r="I78" s="22"/>
      <c r="K78" s="22" t="s">
        <v>93</v>
      </c>
      <c r="L78" s="22"/>
      <c r="M78" s="22"/>
      <c r="N78" s="22"/>
      <c r="O78" s="22"/>
      <c r="P78" s="22"/>
      <c r="Q78" s="22"/>
      <c r="R78" s="22"/>
      <c r="S78" s="22"/>
      <c r="U78" s="22" t="s">
        <v>93</v>
      </c>
      <c r="V78" s="22"/>
      <c r="W78" s="22"/>
      <c r="X78" s="22"/>
      <c r="Y78" s="22"/>
      <c r="Z78" s="22"/>
      <c r="AA78" s="22"/>
      <c r="AB78" s="22"/>
      <c r="AC78" s="22"/>
      <c r="AE78" s="22" t="s">
        <v>93</v>
      </c>
      <c r="AF78" s="22"/>
      <c r="AG78" s="22"/>
      <c r="AH78" s="22"/>
      <c r="AI78" s="22"/>
      <c r="AJ78" s="22"/>
      <c r="AK78" s="22"/>
      <c r="AL78" s="22"/>
      <c r="AO78" s="22" t="s">
        <v>93</v>
      </c>
      <c r="AP78" s="22"/>
      <c r="AQ78" s="22"/>
      <c r="AR78" s="22"/>
      <c r="AS78" s="22"/>
      <c r="AT78" s="22"/>
      <c r="AU78" s="22"/>
      <c r="AV78" s="22"/>
      <c r="AY78" s="22" t="s">
        <v>93</v>
      </c>
      <c r="AZ78" s="22"/>
      <c r="BA78" s="22"/>
      <c r="BB78" s="22"/>
      <c r="BC78" s="22"/>
      <c r="BD78" s="22"/>
      <c r="BE78" s="22"/>
      <c r="BF78" s="22"/>
      <c r="BI78" s="22" t="s">
        <v>93</v>
      </c>
      <c r="BJ78" s="22"/>
      <c r="BK78" s="22"/>
      <c r="BL78" s="22"/>
      <c r="BM78" s="22"/>
      <c r="BN78" s="22"/>
      <c r="BO78" s="22"/>
      <c r="BP78" s="22"/>
      <c r="BS78" s="22" t="s">
        <v>93</v>
      </c>
      <c r="BT78" s="22"/>
      <c r="BU78" s="22"/>
      <c r="BV78" s="22"/>
      <c r="BW78" s="22"/>
      <c r="BX78" s="22"/>
      <c r="BY78" s="22"/>
      <c r="BZ78" s="22"/>
      <c r="CC78" s="409" t="s">
        <v>93</v>
      </c>
      <c r="CD78" s="409"/>
      <c r="CE78" s="409"/>
      <c r="CF78" s="409"/>
      <c r="CG78" s="409"/>
      <c r="CH78" s="409"/>
      <c r="CI78" s="409"/>
      <c r="CJ78" s="409"/>
      <c r="CK78" s="409"/>
      <c r="CM78" s="22" t="s">
        <v>93</v>
      </c>
      <c r="CN78" s="22"/>
      <c r="CO78" s="22"/>
      <c r="CP78" s="22"/>
      <c r="CQ78" s="22"/>
      <c r="CR78" s="22"/>
      <c r="CS78" s="22"/>
      <c r="CT78" s="22"/>
      <c r="CU78" s="22"/>
      <c r="CW78" s="22" t="s">
        <v>93</v>
      </c>
      <c r="CX78" s="22"/>
      <c r="CY78" s="22"/>
      <c r="CZ78" s="22"/>
      <c r="DA78" s="22"/>
      <c r="DB78" s="22"/>
      <c r="DC78" s="22"/>
      <c r="DD78" s="22"/>
      <c r="DE78" s="22"/>
      <c r="DG78" s="22" t="s">
        <v>93</v>
      </c>
      <c r="DH78" s="22"/>
      <c r="DI78" s="22"/>
      <c r="DJ78" s="22"/>
      <c r="DK78" s="22"/>
      <c r="DL78" s="22"/>
      <c r="DM78" s="22"/>
      <c r="DN78" s="22"/>
      <c r="DO78" s="22"/>
    </row>
    <row r="79" spans="1:132" ht="13">
      <c r="A79" s="27" t="s">
        <v>43</v>
      </c>
      <c r="B79" s="26" t="s">
        <v>13</v>
      </c>
      <c r="C79" s="26" t="s">
        <v>14</v>
      </c>
      <c r="D79" s="26" t="s">
        <v>15</v>
      </c>
      <c r="E79" s="27" t="s">
        <v>16</v>
      </c>
      <c r="F79" s="27" t="s">
        <v>17</v>
      </c>
      <c r="G79" s="27" t="s">
        <v>18</v>
      </c>
      <c r="H79" s="27" t="s">
        <v>19</v>
      </c>
      <c r="I79" s="27" t="s">
        <v>318</v>
      </c>
      <c r="K79" s="27" t="s">
        <v>43</v>
      </c>
      <c r="L79" s="26" t="s">
        <v>13</v>
      </c>
      <c r="M79" s="26" t="s">
        <v>14</v>
      </c>
      <c r="N79" s="26" t="s">
        <v>15</v>
      </c>
      <c r="O79" s="27" t="s">
        <v>16</v>
      </c>
      <c r="P79" s="27" t="s">
        <v>17</v>
      </c>
      <c r="Q79" s="27" t="s">
        <v>18</v>
      </c>
      <c r="R79" s="27" t="s">
        <v>19</v>
      </c>
      <c r="S79" s="27" t="s">
        <v>318</v>
      </c>
      <c r="U79" s="27" t="s">
        <v>43</v>
      </c>
      <c r="V79" s="26" t="s">
        <v>13</v>
      </c>
      <c r="W79" s="26" t="s">
        <v>14</v>
      </c>
      <c r="X79" s="26" t="s">
        <v>15</v>
      </c>
      <c r="Y79" s="27" t="s">
        <v>16</v>
      </c>
      <c r="Z79" s="27" t="s">
        <v>17</v>
      </c>
      <c r="AA79" s="27" t="s">
        <v>18</v>
      </c>
      <c r="AB79" s="27" t="s">
        <v>19</v>
      </c>
      <c r="AC79" s="27" t="s">
        <v>318</v>
      </c>
      <c r="AE79" s="27" t="s">
        <v>43</v>
      </c>
      <c r="AF79" s="26" t="s">
        <v>13</v>
      </c>
      <c r="AG79" s="26" t="s">
        <v>14</v>
      </c>
      <c r="AH79" s="26" t="s">
        <v>15</v>
      </c>
      <c r="AI79" s="27" t="s">
        <v>16</v>
      </c>
      <c r="AJ79" s="27" t="s">
        <v>17</v>
      </c>
      <c r="AK79" s="27" t="s">
        <v>18</v>
      </c>
      <c r="AL79" s="27" t="s">
        <v>19</v>
      </c>
      <c r="AM79" s="27" t="s">
        <v>318</v>
      </c>
      <c r="AO79" s="27" t="s">
        <v>43</v>
      </c>
      <c r="AP79" s="26" t="s">
        <v>13</v>
      </c>
      <c r="AQ79" s="26" t="s">
        <v>14</v>
      </c>
      <c r="AR79" s="26" t="s">
        <v>15</v>
      </c>
      <c r="AS79" s="27" t="s">
        <v>16</v>
      </c>
      <c r="AT79" s="27" t="s">
        <v>17</v>
      </c>
      <c r="AU79" s="27" t="s">
        <v>18</v>
      </c>
      <c r="AV79" s="27" t="s">
        <v>19</v>
      </c>
      <c r="AW79" s="27" t="s">
        <v>318</v>
      </c>
      <c r="AY79" s="27" t="s">
        <v>43</v>
      </c>
      <c r="AZ79" s="26" t="s">
        <v>13</v>
      </c>
      <c r="BA79" s="26" t="s">
        <v>14</v>
      </c>
      <c r="BB79" s="26" t="s">
        <v>15</v>
      </c>
      <c r="BC79" s="27" t="s">
        <v>16</v>
      </c>
      <c r="BD79" s="27" t="s">
        <v>17</v>
      </c>
      <c r="BE79" s="27" t="s">
        <v>18</v>
      </c>
      <c r="BF79" s="27" t="s">
        <v>19</v>
      </c>
      <c r="BG79" s="27" t="s">
        <v>318</v>
      </c>
      <c r="BI79" s="27" t="s">
        <v>43</v>
      </c>
      <c r="BJ79" s="26" t="s">
        <v>13</v>
      </c>
      <c r="BK79" s="26" t="s">
        <v>14</v>
      </c>
      <c r="BL79" s="26" t="s">
        <v>15</v>
      </c>
      <c r="BM79" s="27" t="s">
        <v>16</v>
      </c>
      <c r="BN79" s="27" t="s">
        <v>17</v>
      </c>
      <c r="BO79" s="27" t="s">
        <v>18</v>
      </c>
      <c r="BP79" s="27" t="s">
        <v>19</v>
      </c>
      <c r="BQ79" s="27" t="s">
        <v>318</v>
      </c>
      <c r="BS79" s="27" t="s">
        <v>43</v>
      </c>
      <c r="BT79" s="26" t="s">
        <v>13</v>
      </c>
      <c r="BU79" s="26" t="s">
        <v>14</v>
      </c>
      <c r="BV79" s="26" t="s">
        <v>15</v>
      </c>
      <c r="BW79" s="27" t="s">
        <v>16</v>
      </c>
      <c r="BX79" s="27" t="s">
        <v>17</v>
      </c>
      <c r="BY79" s="27" t="s">
        <v>18</v>
      </c>
      <c r="BZ79" s="27" t="s">
        <v>19</v>
      </c>
      <c r="CA79" s="27" t="s">
        <v>318</v>
      </c>
      <c r="CC79" s="27" t="s">
        <v>43</v>
      </c>
      <c r="CD79" s="26" t="s">
        <v>13</v>
      </c>
      <c r="CE79" s="26" t="s">
        <v>14</v>
      </c>
      <c r="CF79" s="26" t="s">
        <v>15</v>
      </c>
      <c r="CG79" s="27" t="s">
        <v>16</v>
      </c>
      <c r="CH79" s="27" t="s">
        <v>17</v>
      </c>
      <c r="CI79" s="27" t="s">
        <v>18</v>
      </c>
      <c r="CJ79" s="27" t="s">
        <v>19</v>
      </c>
      <c r="CK79" s="27" t="s">
        <v>318</v>
      </c>
      <c r="CM79" s="27" t="s">
        <v>43</v>
      </c>
      <c r="CN79" s="26" t="s">
        <v>13</v>
      </c>
      <c r="CO79" s="26" t="s">
        <v>14</v>
      </c>
      <c r="CP79" s="26" t="s">
        <v>15</v>
      </c>
      <c r="CQ79" s="27" t="s">
        <v>16</v>
      </c>
      <c r="CR79" s="27" t="s">
        <v>17</v>
      </c>
      <c r="CS79" s="27" t="s">
        <v>18</v>
      </c>
      <c r="CT79" s="27" t="s">
        <v>19</v>
      </c>
      <c r="CU79" s="27" t="s">
        <v>318</v>
      </c>
      <c r="CW79" s="27" t="s">
        <v>43</v>
      </c>
      <c r="CX79" s="26" t="s">
        <v>13</v>
      </c>
      <c r="CY79" s="26" t="s">
        <v>14</v>
      </c>
      <c r="CZ79" s="26" t="s">
        <v>15</v>
      </c>
      <c r="DA79" s="27" t="s">
        <v>16</v>
      </c>
      <c r="DB79" s="27" t="s">
        <v>17</v>
      </c>
      <c r="DC79" s="27" t="s">
        <v>18</v>
      </c>
      <c r="DD79" s="27" t="s">
        <v>19</v>
      </c>
      <c r="DE79" s="27" t="s">
        <v>318</v>
      </c>
      <c r="DG79" s="27" t="s">
        <v>43</v>
      </c>
      <c r="DH79" s="26" t="s">
        <v>13</v>
      </c>
      <c r="DI79" s="26" t="s">
        <v>14</v>
      </c>
      <c r="DJ79" s="26" t="s">
        <v>15</v>
      </c>
      <c r="DK79" s="27" t="s">
        <v>16</v>
      </c>
      <c r="DL79" s="27" t="s">
        <v>17</v>
      </c>
      <c r="DM79" s="27" t="s">
        <v>18</v>
      </c>
      <c r="DN79" s="27" t="s">
        <v>19</v>
      </c>
      <c r="DO79" s="27" t="s">
        <v>318</v>
      </c>
    </row>
    <row r="80" spans="1:132" ht="13">
      <c r="A80" s="22">
        <v>0</v>
      </c>
      <c r="B80" s="90">
        <f>B44*B121/B$152</f>
        <v>2.637773184207166E-3</v>
      </c>
      <c r="C80" s="90">
        <f t="shared" ref="C80:H80" si="361">C44*C121/C$152</f>
        <v>2.9459944536191695E-3</v>
      </c>
      <c r="D80" s="90">
        <f t="shared" si="361"/>
        <v>3.2791853071970547E-3</v>
      </c>
      <c r="E80" s="90">
        <f t="shared" si="361"/>
        <v>2.637773184207166E-3</v>
      </c>
      <c r="F80" s="90">
        <f t="shared" si="361"/>
        <v>2.9967781236465156E-3</v>
      </c>
      <c r="G80" s="90">
        <f t="shared" si="361"/>
        <v>2.8410521613169617E-3</v>
      </c>
      <c r="H80" s="90">
        <f t="shared" si="361"/>
        <v>2.3920417666149288E-2</v>
      </c>
      <c r="I80" s="90">
        <f t="shared" ref="I80:I110" si="362">I44*I121/I$152</f>
        <v>2.0920915060014221E-3</v>
      </c>
      <c r="K80" s="22">
        <v>0</v>
      </c>
      <c r="L80" s="90">
        <f t="shared" ref="L80:L108" si="363">L44*L121/L$152</f>
        <v>2.9861583217439614E-3</v>
      </c>
      <c r="M80" s="90">
        <f t="shared" ref="M80:R80" si="364">M44*M121/M$152</f>
        <v>3.9110616022185523E-3</v>
      </c>
      <c r="N80" s="90">
        <f t="shared" si="364"/>
        <v>2.4761195176794086E-3</v>
      </c>
      <c r="O80" s="90">
        <f t="shared" si="364"/>
        <v>1.9907722144959746E-4</v>
      </c>
      <c r="P80" s="90">
        <f t="shared" si="364"/>
        <v>4.5205636102464393E-3</v>
      </c>
      <c r="Q80" s="90">
        <f t="shared" si="364"/>
        <v>6.2232571152657252E-3</v>
      </c>
      <c r="R80" s="90">
        <f t="shared" si="364"/>
        <v>1.9435339353746299E-2</v>
      </c>
      <c r="S80" s="90">
        <f t="shared" ref="S80:S110" si="365">S44*S121/S$152</f>
        <v>3.0883255564782895E-3</v>
      </c>
      <c r="U80" s="22">
        <v>0</v>
      </c>
      <c r="V80" s="90">
        <f>V44*V121/V$152</f>
        <v>2.2396187413079712E-3</v>
      </c>
      <c r="W80" s="90">
        <f t="shared" ref="V80:AB95" si="366">W44*W121/W$152</f>
        <v>2.3872713675879478E-3</v>
      </c>
      <c r="X80" s="90">
        <f t="shared" si="366"/>
        <v>1.4053651316558806E-3</v>
      </c>
      <c r="Y80" s="90">
        <f t="shared" si="366"/>
        <v>5.1760077576895333E-3</v>
      </c>
      <c r="Z80" s="90">
        <f t="shared" si="366"/>
        <v>1.8793354334732386E-3</v>
      </c>
      <c r="AA80" s="90">
        <f t="shared" si="366"/>
        <v>1.5558142788164313E-3</v>
      </c>
      <c r="AB80" s="90">
        <f t="shared" si="366"/>
        <v>9.9668406942288682E-3</v>
      </c>
      <c r="AC80" s="90">
        <f t="shared" ref="AC80:AC110" si="367">AC44*AC121/AC$152</f>
        <v>1.6935978858106748E-3</v>
      </c>
      <c r="AE80" s="22">
        <v>0</v>
      </c>
      <c r="AF80" s="90">
        <f t="shared" ref="AF80:AL80" si="368">AF44*AF121/AF$152</f>
        <v>3.5833899860927541E-3</v>
      </c>
      <c r="AG80" s="90">
        <f t="shared" si="368"/>
        <v>4.1650266413236535E-3</v>
      </c>
      <c r="AH80" s="90">
        <f t="shared" si="368"/>
        <v>4.3499396932205822E-3</v>
      </c>
      <c r="AI80" s="90">
        <f t="shared" si="368"/>
        <v>6.768625529286313E-3</v>
      </c>
      <c r="AJ80" s="90">
        <f t="shared" si="368"/>
        <v>4.469770760693108E-3</v>
      </c>
      <c r="AK80" s="90">
        <f t="shared" si="368"/>
        <v>4.1939341428964671E-3</v>
      </c>
      <c r="AL80" s="90">
        <f t="shared" si="368"/>
        <v>1.2126322844645125E-2</v>
      </c>
      <c r="AM80" s="90">
        <f t="shared" ref="AM80:AM110" si="369">AM44*AM121/AM$152</f>
        <v>2.9887021514306026E-3</v>
      </c>
      <c r="AO80" s="22">
        <v>0</v>
      </c>
      <c r="AP80" s="90">
        <f>AP44*AP121/AP$152</f>
        <v>3.6331592914551534E-3</v>
      </c>
      <c r="AQ80" s="90">
        <f t="shared" ref="AQ80:AV80" si="370">AQ44*AQ121/AQ$152</f>
        <v>4.2158196491446738E-3</v>
      </c>
      <c r="AR80" s="90">
        <f t="shared" si="370"/>
        <v>4.3499396932205822E-3</v>
      </c>
      <c r="AS80" s="90">
        <f t="shared" si="370"/>
        <v>6.3207017810247195E-3</v>
      </c>
      <c r="AT80" s="90">
        <f t="shared" si="370"/>
        <v>4.5205636102464393E-3</v>
      </c>
      <c r="AU80" s="90">
        <f t="shared" si="370"/>
        <v>4.1939341428964671E-3</v>
      </c>
      <c r="AV80" s="90">
        <f t="shared" si="370"/>
        <v>1.2126322844645125E-2</v>
      </c>
      <c r="AW80" s="90">
        <f t="shared" ref="AW80:AW110" si="371">AW44*AW121/AW$152</f>
        <v>2.938890448906759E-3</v>
      </c>
      <c r="AY80" s="22">
        <v>0</v>
      </c>
      <c r="AZ80" s="90">
        <f>AZ44*AZ121/AZ$152</f>
        <v>3.6331592914551534E-3</v>
      </c>
      <c r="BA80" s="90">
        <f t="shared" ref="BA80:BF80" si="372">BA44*BA121/BA$152</f>
        <v>4.1650266413236535E-3</v>
      </c>
      <c r="BB80" s="90">
        <f t="shared" si="372"/>
        <v>4.3499396932205822E-3</v>
      </c>
      <c r="BC80" s="90">
        <f t="shared" si="372"/>
        <v>5.7732394220383256E-3</v>
      </c>
      <c r="BD80" s="90">
        <f t="shared" si="372"/>
        <v>4.368185061586447E-3</v>
      </c>
      <c r="BE80" s="90">
        <f t="shared" si="372"/>
        <v>4.1262900438174916E-3</v>
      </c>
      <c r="BF80" s="90">
        <f t="shared" si="372"/>
        <v>1.2126322844645125E-2</v>
      </c>
      <c r="BG80" s="90">
        <f t="shared" ref="BG80:BG110" si="373">BG44*BG121/BG$152</f>
        <v>2.8890787463829162E-3</v>
      </c>
      <c r="BI80" s="22">
        <v>0</v>
      </c>
      <c r="BJ80" s="90">
        <f>BJ44*BJ121/BJ$152</f>
        <v>3.5336206807303544E-3</v>
      </c>
      <c r="BK80" s="90">
        <f t="shared" ref="BK80:BP80" si="374">BK44*BK121/BK$152</f>
        <v>4.0634406256816122E-3</v>
      </c>
      <c r="BL80" s="90">
        <f t="shared" si="374"/>
        <v>4.4168618423470534E-3</v>
      </c>
      <c r="BM80" s="90">
        <f t="shared" si="374"/>
        <v>5.2755463684143319E-3</v>
      </c>
      <c r="BN80" s="90">
        <f t="shared" si="374"/>
        <v>4.2158065129264555E-3</v>
      </c>
      <c r="BO80" s="90">
        <f t="shared" si="374"/>
        <v>4.1939341428964671E-3</v>
      </c>
      <c r="BP80" s="90">
        <f t="shared" si="374"/>
        <v>1.1794094821504161E-2</v>
      </c>
      <c r="BQ80" s="90">
        <f t="shared" ref="BQ80:BQ110" si="375">BQ44*BQ121/BQ$152</f>
        <v>2.938890448906759E-3</v>
      </c>
      <c r="BS80" s="22">
        <v>0</v>
      </c>
      <c r="BT80" s="90">
        <f>BT44*BT121/BT$152</f>
        <v>3.0359276271063611E-3</v>
      </c>
      <c r="BU80" s="90">
        <f t="shared" ref="BU80:BZ80" si="376">BU44*BU121/BU$152</f>
        <v>2.9967874614401893E-3</v>
      </c>
      <c r="BV80" s="90">
        <f t="shared" si="376"/>
        <v>3.4799517545764658E-3</v>
      </c>
      <c r="BW80" s="90">
        <f t="shared" si="376"/>
        <v>1.4930791608719807E-3</v>
      </c>
      <c r="BX80" s="90">
        <f t="shared" si="376"/>
        <v>4.6729421589064317E-3</v>
      </c>
      <c r="BY80" s="90">
        <f t="shared" si="376"/>
        <v>4.1939341428964671E-3</v>
      </c>
      <c r="BZ80" s="90">
        <f t="shared" si="376"/>
        <v>1.0132954705799349E-2</v>
      </c>
      <c r="CA80" s="90">
        <f t="shared" ref="CA80:CA110" si="377">CA44*CA121/CA$152</f>
        <v>2.9887021514306026E-3</v>
      </c>
      <c r="CC80" s="22">
        <v>0</v>
      </c>
      <c r="CD80" s="90">
        <f>CD44*CD121/CD$152</f>
        <v>3.2350048485559587E-3</v>
      </c>
      <c r="CE80" s="90">
        <f t="shared" ref="CE80:CJ80" si="378">CE44*CE121/CE$152</f>
        <v>5.1300937899230363E-3</v>
      </c>
      <c r="CF80" s="90">
        <f t="shared" si="378"/>
        <v>3.0114967106911724E-3</v>
      </c>
      <c r="CG80" s="90">
        <f t="shared" si="378"/>
        <v>2.6875424895695657E-3</v>
      </c>
      <c r="CH80" s="90">
        <f t="shared" si="378"/>
        <v>6.5014847428263405E-3</v>
      </c>
      <c r="CI80" s="90">
        <f t="shared" si="378"/>
        <v>5.8850366198708488E-3</v>
      </c>
      <c r="CJ80" s="90">
        <f t="shared" si="378"/>
        <v>1.8770883307464369E-2</v>
      </c>
      <c r="CK80" s="90">
        <f t="shared" ref="CK80:CK110" si="379">CK44*CK121/CK$152</f>
        <v>3.5366308791928798E-3</v>
      </c>
      <c r="CM80" s="22">
        <v>0</v>
      </c>
      <c r="CN80" s="90">
        <f>CN44*CN121/CN$152</f>
        <v>2.9861583217439614E-3</v>
      </c>
      <c r="CO80" s="90">
        <f t="shared" ref="CO80:CT80" si="380">CO44*CO121/CO$152</f>
        <v>2.9459944536191695E-3</v>
      </c>
      <c r="CP80" s="90">
        <f t="shared" si="380"/>
        <v>3.4130296054499954E-3</v>
      </c>
      <c r="CQ80" s="90">
        <f t="shared" si="380"/>
        <v>2.4884652681199681E-3</v>
      </c>
      <c r="CR80" s="90">
        <f t="shared" si="380"/>
        <v>5.0284921057797468E-3</v>
      </c>
      <c r="CS80" s="90">
        <f t="shared" si="380"/>
        <v>3.9910018456595416E-3</v>
      </c>
      <c r="CT80" s="90">
        <f t="shared" si="380"/>
        <v>9.9668406942288682E-3</v>
      </c>
      <c r="CU80" s="90">
        <f t="shared" ref="CU80:CU110" si="381">CU44*CU121/CU$152</f>
        <v>2.8392670438590725E-3</v>
      </c>
      <c r="CW80" s="22">
        <v>0</v>
      </c>
      <c r="CX80" s="90">
        <f>CX44*CX121/CX$152</f>
        <v>2.9363890163815621E-3</v>
      </c>
      <c r="CY80" s="90">
        <f t="shared" ref="CY80:DD80" si="382">CY44*CY121/CY$152</f>
        <v>2.9459944536191695E-3</v>
      </c>
      <c r="CZ80" s="90">
        <f t="shared" si="382"/>
        <v>3.4130296054499954E-3</v>
      </c>
      <c r="DA80" s="90">
        <f t="shared" si="382"/>
        <v>2.7870811002943647E-3</v>
      </c>
      <c r="DB80" s="90">
        <f t="shared" si="382"/>
        <v>4.8761135571197545E-3</v>
      </c>
      <c r="DC80" s="90">
        <f t="shared" si="382"/>
        <v>3.8557136475015907E-3</v>
      </c>
      <c r="DD80" s="90">
        <f t="shared" si="382"/>
        <v>9.8007266826583873E-3</v>
      </c>
      <c r="DE80" s="90">
        <f>DE44*DE121/DE$152</f>
        <v>2.7396436388113861E-3</v>
      </c>
      <c r="DG80" s="22">
        <v>0</v>
      </c>
      <c r="DH80" s="90">
        <f>DH44*DH121/DH$152</f>
        <v>2.8866197110191628E-3</v>
      </c>
      <c r="DI80" s="90">
        <f t="shared" ref="DI80:DO95" si="383">DI44*DI121/DI$152</f>
        <v>2.844408437977129E-3</v>
      </c>
      <c r="DJ80" s="90">
        <f t="shared" si="383"/>
        <v>3.4799517545764658E-3</v>
      </c>
      <c r="DK80" s="90">
        <f t="shared" si="383"/>
        <v>3.1852355431935594E-3</v>
      </c>
      <c r="DL80" s="90">
        <f>DL44*DL121/DL$152</f>
        <v>4.6729421589064317E-3</v>
      </c>
      <c r="DM80" s="90">
        <f t="shared" si="383"/>
        <v>3.9910018456595416E-3</v>
      </c>
      <c r="DN80" s="90">
        <f t="shared" si="383"/>
        <v>9.6346126710879082E-3</v>
      </c>
      <c r="DO80" s="90">
        <f t="shared" si="383"/>
        <v>2.8392670438590725E-3</v>
      </c>
    </row>
    <row r="81" spans="1:119" ht="13">
      <c r="A81" s="22">
        <v>1</v>
      </c>
      <c r="B81" s="90">
        <f t="shared" ref="B81:H81" si="384">B45*B122/B$152</f>
        <v>3.4664862980843887E-3</v>
      </c>
      <c r="C81" s="90">
        <f t="shared" si="384"/>
        <v>3.7875673822952041E-3</v>
      </c>
      <c r="D81" s="90">
        <f t="shared" si="384"/>
        <v>5.9302011673788768E-3</v>
      </c>
      <c r="E81" s="90">
        <f t="shared" si="384"/>
        <v>3.4664862980843887E-3</v>
      </c>
      <c r="F81" s="90">
        <f t="shared" si="384"/>
        <v>3.6878830652071629E-3</v>
      </c>
      <c r="G81" s="90">
        <f t="shared" si="384"/>
        <v>5.213703909278387E-3</v>
      </c>
      <c r="H81" s="90">
        <f t="shared" si="384"/>
        <v>1.4901792013545931E-2</v>
      </c>
      <c r="I81" s="90">
        <f t="shared" si="362"/>
        <v>3.7602657473846464E-3</v>
      </c>
      <c r="K81" s="22">
        <v>1</v>
      </c>
      <c r="L81" s="90">
        <f t="shared" si="363"/>
        <v>2.9294250406346951E-3</v>
      </c>
      <c r="M81" s="90">
        <f t="shared" ref="M81:R90" si="385">M45*M122/M$152</f>
        <v>3.9869130339949517E-3</v>
      </c>
      <c r="N81" s="90">
        <f t="shared" si="385"/>
        <v>3.5314681109110168E-3</v>
      </c>
      <c r="O81" s="90">
        <f t="shared" si="385"/>
        <v>3.9547238048568386E-3</v>
      </c>
      <c r="P81" s="90">
        <f t="shared" si="385"/>
        <v>5.7810058860004176E-3</v>
      </c>
      <c r="Q81" s="90">
        <f t="shared" si="385"/>
        <v>5.4810733405234336E-3</v>
      </c>
      <c r="R81" s="90">
        <f t="shared" si="385"/>
        <v>9.845826866092847E-3</v>
      </c>
      <c r="S81" s="90">
        <f t="shared" si="365"/>
        <v>3.5192230712702459E-3</v>
      </c>
      <c r="U81" s="22">
        <v>1</v>
      </c>
      <c r="V81" s="90">
        <f t="shared" si="366"/>
        <v>2.0017737777670414E-3</v>
      </c>
      <c r="W81" s="90">
        <f t="shared" si="366"/>
        <v>1.7941108652977285E-3</v>
      </c>
      <c r="X81" s="90">
        <f t="shared" si="366"/>
        <v>1.2659980020247039E-3</v>
      </c>
      <c r="Y81" s="90">
        <f t="shared" si="366"/>
        <v>3.3688387967298994E-3</v>
      </c>
      <c r="Z81" s="90">
        <f t="shared" si="366"/>
        <v>1.6944327596897777E-3</v>
      </c>
      <c r="AA81" s="90">
        <f t="shared" si="366"/>
        <v>1.8715860187153187E-3</v>
      </c>
      <c r="AB81" s="90">
        <f t="shared" si="366"/>
        <v>5.7655742909552702E-3</v>
      </c>
      <c r="AC81" s="90">
        <f t="shared" si="367"/>
        <v>1.8801328736923232E-3</v>
      </c>
      <c r="AE81" s="22">
        <v>1</v>
      </c>
      <c r="AF81" s="90">
        <f t="shared" ref="AF81:AL81" si="386">AF45*AF122/AF$152</f>
        <v>3.4664862980843887E-3</v>
      </c>
      <c r="AG81" s="90">
        <f t="shared" si="386"/>
        <v>3.8872402081450781E-3</v>
      </c>
      <c r="AH81" s="90">
        <f t="shared" si="386"/>
        <v>3.9978884274464339E-3</v>
      </c>
      <c r="AI81" s="90">
        <f t="shared" si="386"/>
        <v>6.4935588400735749E-3</v>
      </c>
      <c r="AJ81" s="90">
        <f t="shared" si="386"/>
        <v>4.1364093839485749E-3</v>
      </c>
      <c r="AK81" s="90">
        <f t="shared" si="386"/>
        <v>3.8100143952418987E-3</v>
      </c>
      <c r="AL81" s="90">
        <f t="shared" si="386"/>
        <v>6.2977811485819104E-3</v>
      </c>
      <c r="AM81" s="90">
        <f t="shared" si="369"/>
        <v>2.6514694372584044E-3</v>
      </c>
      <c r="AO81" s="22">
        <v>1</v>
      </c>
      <c r="AP81" s="90">
        <f t="shared" ref="AP81:AV81" si="387">AP45*AP122/AP$152</f>
        <v>3.4664862980843887E-3</v>
      </c>
      <c r="AQ81" s="90">
        <f t="shared" si="387"/>
        <v>3.9869130339949517E-3</v>
      </c>
      <c r="AR81" s="90">
        <f t="shared" si="387"/>
        <v>4.1311513750279813E-3</v>
      </c>
      <c r="AS81" s="90">
        <f t="shared" si="387"/>
        <v>6.0541450839783698E-3</v>
      </c>
      <c r="AT81" s="90">
        <f t="shared" si="387"/>
        <v>4.2360818992244441E-3</v>
      </c>
      <c r="AU81" s="90">
        <f t="shared" si="387"/>
        <v>4.0105414686756827E-3</v>
      </c>
      <c r="AV81" s="90">
        <f t="shared" si="387"/>
        <v>6.3864822915196831E-3</v>
      </c>
      <c r="AW81" s="90">
        <f t="shared" si="371"/>
        <v>2.7478865077041649E-3</v>
      </c>
      <c r="AY81" s="22">
        <v>1</v>
      </c>
      <c r="AZ81" s="90">
        <f t="shared" ref="AZ81:BF81" si="388">AZ45*AZ122/AZ$152</f>
        <v>3.5153100487616338E-3</v>
      </c>
      <c r="BA81" s="90">
        <f t="shared" si="388"/>
        <v>4.0367494469198892E-3</v>
      </c>
      <c r="BB81" s="90">
        <f t="shared" si="388"/>
        <v>4.2644143226095296E-3</v>
      </c>
      <c r="BC81" s="90">
        <f t="shared" si="388"/>
        <v>5.6147313278831655E-3</v>
      </c>
      <c r="BD81" s="90">
        <f t="shared" si="388"/>
        <v>4.2859181568623787E-3</v>
      </c>
      <c r="BE81" s="90">
        <f t="shared" si="388"/>
        <v>4.0105414686756827E-3</v>
      </c>
      <c r="BF81" s="90">
        <f t="shared" si="388"/>
        <v>6.4751834344574568E-3</v>
      </c>
      <c r="BG81" s="90">
        <f t="shared" si="373"/>
        <v>2.7478865077041649E-3</v>
      </c>
      <c r="BI81" s="22">
        <v>1</v>
      </c>
      <c r="BJ81" s="90">
        <f t="shared" ref="BJ81:BP81" si="389">BJ45*BJ122/BJ$152</f>
        <v>3.5153100487616338E-3</v>
      </c>
      <c r="BK81" s="90">
        <f t="shared" si="389"/>
        <v>3.9869130339949517E-3</v>
      </c>
      <c r="BL81" s="90">
        <f t="shared" si="389"/>
        <v>4.2644143226095296E-3</v>
      </c>
      <c r="BM81" s="90">
        <f t="shared" si="389"/>
        <v>5.2241413224652063E-3</v>
      </c>
      <c r="BN81" s="90">
        <f t="shared" si="389"/>
        <v>4.1364093839485749E-3</v>
      </c>
      <c r="BO81" s="90">
        <f t="shared" si="389"/>
        <v>4.0105414686756827E-3</v>
      </c>
      <c r="BP81" s="90">
        <f t="shared" si="389"/>
        <v>6.3864822915196831E-3</v>
      </c>
      <c r="BQ81" s="90">
        <f t="shared" si="375"/>
        <v>2.7478865077041649E-3</v>
      </c>
      <c r="BS81" s="22">
        <v>1</v>
      </c>
      <c r="BT81" s="90">
        <f t="shared" ref="BT81:BZ81" si="390">BT45*BT122/BT$152</f>
        <v>2.9782487913119398E-3</v>
      </c>
      <c r="BU81" s="90">
        <f t="shared" si="390"/>
        <v>2.940348362571277E-3</v>
      </c>
      <c r="BV81" s="90">
        <f t="shared" si="390"/>
        <v>3.2649422157479211E-3</v>
      </c>
      <c r="BW81" s="90">
        <f t="shared" si="390"/>
        <v>4.8823750677244913E-4</v>
      </c>
      <c r="BX81" s="90">
        <f t="shared" si="390"/>
        <v>3.8373918381209671E-3</v>
      </c>
      <c r="BY81" s="90">
        <f t="shared" si="390"/>
        <v>3.8768567530531599E-3</v>
      </c>
      <c r="BZ81" s="90">
        <f t="shared" si="390"/>
        <v>5.4107697192041764E-3</v>
      </c>
      <c r="CA81" s="90">
        <f t="shared" si="377"/>
        <v>2.6996779724812849E-3</v>
      </c>
      <c r="CC81" s="22">
        <v>1</v>
      </c>
      <c r="CD81" s="90">
        <f t="shared" ref="CD81:CJ81" si="391">CD45*CD122/CD$152</f>
        <v>3.3200150460526547E-3</v>
      </c>
      <c r="CE81" s="90">
        <f t="shared" si="391"/>
        <v>5.1331505312685001E-3</v>
      </c>
      <c r="CF81" s="90">
        <f t="shared" si="391"/>
        <v>3.9312569536556598E-3</v>
      </c>
      <c r="CG81" s="90">
        <f t="shared" si="391"/>
        <v>1.8064787750580618E-3</v>
      </c>
      <c r="CH81" s="90">
        <f t="shared" si="391"/>
        <v>5.7810058860004176E-3</v>
      </c>
      <c r="CI81" s="90">
        <f t="shared" si="391"/>
        <v>4.3447532577319901E-3</v>
      </c>
      <c r="CJ81" s="90">
        <f t="shared" si="391"/>
        <v>8.8701142937773394E-3</v>
      </c>
      <c r="CK81" s="90">
        <f t="shared" si="379"/>
        <v>3.5192230712702459E-3</v>
      </c>
      <c r="CM81" s="22">
        <v>1</v>
      </c>
      <c r="CN81" s="90">
        <f t="shared" ref="CN81:CT81" si="392">CN45*CN122/CN$152</f>
        <v>2.9294250406346951E-3</v>
      </c>
      <c r="CO81" s="90">
        <f t="shared" si="392"/>
        <v>2.940348362571277E-3</v>
      </c>
      <c r="CP81" s="90">
        <f t="shared" si="392"/>
        <v>3.4648366371202431E-3</v>
      </c>
      <c r="CQ81" s="90">
        <f t="shared" si="392"/>
        <v>1.4158887696401026E-3</v>
      </c>
      <c r="CR81" s="90">
        <f t="shared" si="392"/>
        <v>4.3357544145003124E-3</v>
      </c>
      <c r="CS81" s="90">
        <f t="shared" si="392"/>
        <v>4.0773838264869444E-3</v>
      </c>
      <c r="CT81" s="90">
        <f t="shared" si="392"/>
        <v>5.3220685762664036E-3</v>
      </c>
      <c r="CU81" s="90">
        <f t="shared" si="381"/>
        <v>2.8443035781499249E-3</v>
      </c>
      <c r="CW81" s="22">
        <v>1</v>
      </c>
      <c r="CX81" s="90">
        <f t="shared" ref="CX81:DD81" si="393">CX45*CX122/CX$152</f>
        <v>2.88060128995745E-3</v>
      </c>
      <c r="CY81" s="90">
        <f t="shared" si="393"/>
        <v>2.8406755367214034E-3</v>
      </c>
      <c r="CZ81" s="90">
        <f t="shared" si="393"/>
        <v>3.3982051633294685E-3</v>
      </c>
      <c r="DA81" s="90">
        <f t="shared" si="393"/>
        <v>2.392363783185001E-3</v>
      </c>
      <c r="DB81" s="90">
        <f t="shared" si="393"/>
        <v>4.6846082179658553E-3</v>
      </c>
      <c r="DC81" s="90">
        <f t="shared" si="393"/>
        <v>3.8768567530531599E-3</v>
      </c>
      <c r="DD81" s="90">
        <f t="shared" si="393"/>
        <v>5.3220685762664036E-3</v>
      </c>
      <c r="DE81" s="90">
        <f t="shared" ref="DE81:DE110" si="394">DE45*DE122/DE$152</f>
        <v>2.6996779724812849E-3</v>
      </c>
      <c r="DG81" s="22">
        <v>1</v>
      </c>
      <c r="DH81" s="90">
        <f t="shared" ref="DH81:DN81" si="395">DH45*DH122/DH$152</f>
        <v>2.88060128995745E-3</v>
      </c>
      <c r="DI81" s="90">
        <f t="shared" si="395"/>
        <v>2.8406755367214034E-3</v>
      </c>
      <c r="DJ81" s="90">
        <f t="shared" si="395"/>
        <v>3.3315736895386952E-3</v>
      </c>
      <c r="DK81" s="90">
        <f t="shared" si="395"/>
        <v>2.6364825365712253E-3</v>
      </c>
      <c r="DL81" s="90">
        <f t="shared" si="395"/>
        <v>4.5350994450520515E-3</v>
      </c>
      <c r="DM81" s="90">
        <f t="shared" si="395"/>
        <v>3.7431720374306375E-3</v>
      </c>
      <c r="DN81" s="90">
        <f t="shared" si="395"/>
        <v>5.23336743332863E-3</v>
      </c>
      <c r="DO81" s="90">
        <f t="shared" si="383"/>
        <v>2.6032609020355244E-3</v>
      </c>
    </row>
    <row r="82" spans="1:119" ht="13">
      <c r="A82" s="22">
        <v>2</v>
      </c>
      <c r="B82" s="90">
        <f t="shared" ref="B82:H82" si="396">B46*B123/B$152</f>
        <v>3.3939615635471413E-3</v>
      </c>
      <c r="C82" s="90">
        <f t="shared" si="396"/>
        <v>3.6571059109463122E-3</v>
      </c>
      <c r="D82" s="90">
        <f t="shared" si="396"/>
        <v>5.3819941664467108E-3</v>
      </c>
      <c r="E82" s="90">
        <f t="shared" si="396"/>
        <v>3.3939615635471413E-3</v>
      </c>
      <c r="F82" s="90">
        <f t="shared" si="396"/>
        <v>3.3645269543920663E-3</v>
      </c>
      <c r="G82" s="90">
        <f t="shared" si="396"/>
        <v>4.8961511906534709E-3</v>
      </c>
      <c r="H82" s="90">
        <f t="shared" si="396"/>
        <v>9.0601629744602799E-3</v>
      </c>
      <c r="I82" s="90">
        <f t="shared" si="362"/>
        <v>3.3591712122932062E-3</v>
      </c>
      <c r="K82" s="22">
        <v>2</v>
      </c>
      <c r="L82" s="90">
        <f t="shared" si="363"/>
        <v>3.0593456347467189E-3</v>
      </c>
      <c r="M82" s="90">
        <f t="shared" si="385"/>
        <v>4.1447200324058213E-3</v>
      </c>
      <c r="N82" s="90">
        <f t="shared" si="385"/>
        <v>2.72421926943599E-3</v>
      </c>
      <c r="O82" s="90">
        <f t="shared" si="385"/>
        <v>2.9159388081179665E-3</v>
      </c>
      <c r="P82" s="90">
        <f t="shared" si="385"/>
        <v>4.9736485412752267E-3</v>
      </c>
      <c r="Q82" s="90">
        <f t="shared" si="385"/>
        <v>5.0321553903938457E-3</v>
      </c>
      <c r="R82" s="90">
        <f t="shared" si="385"/>
        <v>6.4427825596161991E-3</v>
      </c>
      <c r="S82" s="90">
        <f t="shared" si="365"/>
        <v>3.1258954336617342E-3</v>
      </c>
      <c r="U82" s="22">
        <v>2</v>
      </c>
      <c r="V82" s="90">
        <f t="shared" si="366"/>
        <v>2.6291251548604616E-3</v>
      </c>
      <c r="W82" s="90">
        <f t="shared" si="366"/>
        <v>3.0719689651949023E-3</v>
      </c>
      <c r="X82" s="90">
        <f t="shared" si="366"/>
        <v>2.5248861521601856E-3</v>
      </c>
      <c r="Y82" s="90">
        <f t="shared" si="366"/>
        <v>3.3461592880042239E-4</v>
      </c>
      <c r="Z82" s="90">
        <f t="shared" si="366"/>
        <v>4.0959458575207759E-3</v>
      </c>
      <c r="AA82" s="90">
        <f t="shared" si="366"/>
        <v>3.0600944941584197E-3</v>
      </c>
      <c r="AB82" s="90">
        <f t="shared" si="366"/>
        <v>7.7850289262029063E-3</v>
      </c>
      <c r="AC82" s="90">
        <f t="shared" si="367"/>
        <v>2.6593438763987884E-3</v>
      </c>
      <c r="AE82" s="22">
        <v>2</v>
      </c>
      <c r="AF82" s="90">
        <f t="shared" ref="AF82:AL82" si="397">AF46*AF123/AF$152</f>
        <v>3.2505547369183893E-3</v>
      </c>
      <c r="AG82" s="90">
        <f t="shared" si="397"/>
        <v>3.5595830866544105E-3</v>
      </c>
      <c r="AH82" s="90">
        <f t="shared" si="397"/>
        <v>3.5879961109644737E-3</v>
      </c>
      <c r="AI82" s="90">
        <f t="shared" si="397"/>
        <v>6.1186912694934379E-3</v>
      </c>
      <c r="AJ82" s="90">
        <f t="shared" si="397"/>
        <v>3.8521395564778721E-3</v>
      </c>
      <c r="AK82" s="90">
        <f t="shared" si="397"/>
        <v>3.4681070933795422E-3</v>
      </c>
      <c r="AL82" s="90">
        <f t="shared" si="397"/>
        <v>4.4965253280654718E-3</v>
      </c>
      <c r="AM82" s="90">
        <f t="shared" si="369"/>
        <v>2.2861026305884321E-3</v>
      </c>
      <c r="AO82" s="22">
        <v>2</v>
      </c>
      <c r="AP82" s="90">
        <f t="shared" ref="AP82:AV82" si="398">AP46*AP123/AP$152</f>
        <v>3.3461592880042242E-3</v>
      </c>
      <c r="AQ82" s="90">
        <f t="shared" si="398"/>
        <v>3.7058673230922633E-3</v>
      </c>
      <c r="AR82" s="90">
        <f t="shared" si="398"/>
        <v>3.7873292282402781E-3</v>
      </c>
      <c r="AS82" s="90">
        <f t="shared" si="398"/>
        <v>5.7840753406930151E-3</v>
      </c>
      <c r="AT82" s="90">
        <f t="shared" si="398"/>
        <v>3.900900816686453E-3</v>
      </c>
      <c r="AU82" s="90">
        <f t="shared" si="398"/>
        <v>3.7401154928602912E-3</v>
      </c>
      <c r="AV82" s="90">
        <f t="shared" si="398"/>
        <v>4.6307499647241434E-3</v>
      </c>
      <c r="AW82" s="90">
        <f t="shared" si="371"/>
        <v>2.4260680977673155E-3</v>
      </c>
      <c r="AY82" s="22">
        <v>2</v>
      </c>
      <c r="AZ82" s="90">
        <f t="shared" ref="AZ82:BF82" si="399">AZ46*AZ123/AZ$152</f>
        <v>3.3461592880042242E-3</v>
      </c>
      <c r="BA82" s="90">
        <f t="shared" si="399"/>
        <v>3.803390147384165E-3</v>
      </c>
      <c r="BB82" s="90">
        <f t="shared" si="399"/>
        <v>4.0531067179413504E-3</v>
      </c>
      <c r="BC82" s="90">
        <f t="shared" si="399"/>
        <v>5.3538548608067582E-3</v>
      </c>
      <c r="BD82" s="90">
        <f t="shared" si="399"/>
        <v>3.9984233371036142E-3</v>
      </c>
      <c r="BE82" s="90">
        <f t="shared" si="399"/>
        <v>3.9441217924708529E-3</v>
      </c>
      <c r="BF82" s="90">
        <f t="shared" si="399"/>
        <v>4.6307499647241434E-3</v>
      </c>
      <c r="BG82" s="90">
        <f t="shared" si="373"/>
        <v>2.5660335649461993E-3</v>
      </c>
      <c r="BI82" s="22">
        <v>2</v>
      </c>
      <c r="BJ82" s="90">
        <f t="shared" ref="BJ82:BP82" si="400">BJ46*BJ123/BJ$152</f>
        <v>3.3939615635471413E-3</v>
      </c>
      <c r="BK82" s="90">
        <f t="shared" si="400"/>
        <v>3.8521515595301157E-3</v>
      </c>
      <c r="BL82" s="90">
        <f t="shared" si="400"/>
        <v>4.2524398352171543E-3</v>
      </c>
      <c r="BM82" s="90">
        <f t="shared" si="400"/>
        <v>5.0670412075492534E-3</v>
      </c>
      <c r="BN82" s="90">
        <f t="shared" si="400"/>
        <v>4.047184597312195E-3</v>
      </c>
      <c r="BO82" s="90">
        <f t="shared" si="400"/>
        <v>4.012123892341039E-3</v>
      </c>
      <c r="BP82" s="90">
        <f t="shared" si="400"/>
        <v>4.6978622830534788E-3</v>
      </c>
      <c r="BQ82" s="90">
        <f t="shared" si="375"/>
        <v>2.6126887206724941E-3</v>
      </c>
      <c r="BS82" s="22">
        <v>2</v>
      </c>
      <c r="BT82" s="90">
        <f t="shared" ref="BT82:BZ82" si="401">BT46*BT123/BT$152</f>
        <v>2.5335206037746267E-3</v>
      </c>
      <c r="BU82" s="90">
        <f t="shared" si="401"/>
        <v>3.6083444988003611E-3</v>
      </c>
      <c r="BV82" s="90">
        <f t="shared" si="401"/>
        <v>3.455107366113938E-3</v>
      </c>
      <c r="BW82" s="90">
        <f t="shared" si="401"/>
        <v>9.5604551085834967E-5</v>
      </c>
      <c r="BX82" s="90">
        <f t="shared" si="401"/>
        <v>3.900900816686453E-3</v>
      </c>
      <c r="BY82" s="90">
        <f t="shared" si="401"/>
        <v>4.2841322918217876E-3</v>
      </c>
      <c r="BZ82" s="90">
        <f t="shared" si="401"/>
        <v>3.1542789614787642E-3</v>
      </c>
      <c r="CA82" s="90">
        <f t="shared" si="377"/>
        <v>3.825722769556152E-3</v>
      </c>
      <c r="CC82" s="22">
        <v>2</v>
      </c>
      <c r="CD82" s="90">
        <f t="shared" ref="CD82:CJ82" si="402">CD46*CD123/CD$152</f>
        <v>3.5373683901758937E-3</v>
      </c>
      <c r="CE82" s="90">
        <f t="shared" si="402"/>
        <v>4.6323341538653286E-3</v>
      </c>
      <c r="CF82" s="90">
        <f t="shared" si="402"/>
        <v>3.3886629936886697E-3</v>
      </c>
      <c r="CG82" s="90">
        <f t="shared" si="402"/>
        <v>2.3901137771458743E-3</v>
      </c>
      <c r="CH82" s="90">
        <f t="shared" si="402"/>
        <v>5.2662161025267109E-3</v>
      </c>
      <c r="CI82" s="90">
        <f t="shared" si="402"/>
        <v>4.1481280920814137E-3</v>
      </c>
      <c r="CJ82" s="90">
        <f t="shared" si="402"/>
        <v>5.7716593763228437E-3</v>
      </c>
      <c r="CK82" s="90">
        <f t="shared" si="379"/>
        <v>3.2192057451143233E-3</v>
      </c>
      <c r="CM82" s="22">
        <v>2</v>
      </c>
      <c r="CN82" s="90">
        <f t="shared" ref="CN82:CT82" si="403">CN46*CN123/CN$152</f>
        <v>2.868136532575049E-3</v>
      </c>
      <c r="CO82" s="90">
        <f t="shared" si="403"/>
        <v>2.8281619044651482E-3</v>
      </c>
      <c r="CP82" s="90">
        <f t="shared" si="403"/>
        <v>3.255774248838134E-3</v>
      </c>
      <c r="CQ82" s="90">
        <f t="shared" si="403"/>
        <v>4.7802275542917487E-4</v>
      </c>
      <c r="CR82" s="90">
        <f t="shared" si="403"/>
        <v>3.5108107350178071E-3</v>
      </c>
      <c r="CS82" s="90">
        <f t="shared" si="403"/>
        <v>3.8761196926006655E-3</v>
      </c>
      <c r="CT82" s="90">
        <f t="shared" si="403"/>
        <v>4.0267390997601234E-3</v>
      </c>
      <c r="CU82" s="90">
        <f t="shared" si="381"/>
        <v>2.6126887206724941E-3</v>
      </c>
      <c r="CW82" s="22">
        <v>2</v>
      </c>
      <c r="CX82" s="90">
        <f t="shared" ref="CX82:DD82" si="404">CX46*CX123/CX$152</f>
        <v>2.8203342570321311E-3</v>
      </c>
      <c r="CY82" s="90">
        <f t="shared" si="404"/>
        <v>2.8281619044651482E-3</v>
      </c>
      <c r="CZ82" s="90">
        <f t="shared" si="404"/>
        <v>3.455107366113938E-3</v>
      </c>
      <c r="DA82" s="90">
        <f t="shared" si="404"/>
        <v>1.3384637152016896E-3</v>
      </c>
      <c r="DB82" s="90">
        <f t="shared" si="404"/>
        <v>3.9984233371036142E-3</v>
      </c>
      <c r="DC82" s="90">
        <f t="shared" si="404"/>
        <v>4.0801259922112268E-3</v>
      </c>
      <c r="DD82" s="90">
        <f t="shared" si="404"/>
        <v>3.9596267814307881E-3</v>
      </c>
      <c r="DE82" s="90">
        <f t="shared" si="394"/>
        <v>2.7526541878513775E-3</v>
      </c>
      <c r="DG82" s="22">
        <v>2</v>
      </c>
      <c r="DH82" s="90">
        <f>DH46*DH123/DH$152</f>
        <v>2.8203342570321311E-3</v>
      </c>
      <c r="DI82" s="90">
        <f t="shared" ref="DI82:DN82" si="405">DI46*DI123/DI$152</f>
        <v>2.7794004923191976E-3</v>
      </c>
      <c r="DJ82" s="90">
        <f t="shared" si="405"/>
        <v>3.3222186212634019E-3</v>
      </c>
      <c r="DK82" s="90">
        <f t="shared" si="405"/>
        <v>2.2467069505171218E-3</v>
      </c>
      <c r="DL82" s="90">
        <f t="shared" si="405"/>
        <v>4.2909908983550975E-3</v>
      </c>
      <c r="DM82" s="90">
        <f t="shared" si="405"/>
        <v>3.8761196926006655E-3</v>
      </c>
      <c r="DN82" s="90">
        <f t="shared" si="405"/>
        <v>3.8925144631014531E-3</v>
      </c>
      <c r="DO82" s="90">
        <f t="shared" si="383"/>
        <v>2.6126887206724941E-3</v>
      </c>
    </row>
    <row r="83" spans="1:119" ht="13">
      <c r="A83" s="22">
        <v>3</v>
      </c>
      <c r="B83" s="90">
        <f t="shared" ref="B83:H83" si="406">B47*B124/B$152</f>
        <v>3.316536509108728E-3</v>
      </c>
      <c r="C83" s="90">
        <f t="shared" si="406"/>
        <v>3.4736017200012459E-3</v>
      </c>
      <c r="D83" s="90">
        <f t="shared" si="406"/>
        <v>4.8990822009802775E-3</v>
      </c>
      <c r="E83" s="90">
        <f t="shared" si="406"/>
        <v>3.316536509108728E-3</v>
      </c>
      <c r="F83" s="90">
        <f t="shared" si="406"/>
        <v>3.045339964042115E-3</v>
      </c>
      <c r="G83" s="90">
        <f t="shared" si="406"/>
        <v>4.6558138275549299E-3</v>
      </c>
      <c r="H83" s="90">
        <f t="shared" si="406"/>
        <v>6.0482926485113586E-3</v>
      </c>
      <c r="I83" s="90">
        <f t="shared" si="362"/>
        <v>3.0223527326534313E-3</v>
      </c>
      <c r="K83" s="22">
        <v>3</v>
      </c>
      <c r="L83" s="90">
        <f t="shared" si="363"/>
        <v>3.0829776000165648E-3</v>
      </c>
      <c r="M83" s="90">
        <f t="shared" si="385"/>
        <v>4.0921883276727007E-3</v>
      </c>
      <c r="N83" s="90">
        <f t="shared" si="385"/>
        <v>3.5750059304450674E-3</v>
      </c>
      <c r="O83" s="90">
        <f t="shared" si="385"/>
        <v>1.8684712727373119E-3</v>
      </c>
      <c r="P83" s="90">
        <f t="shared" si="385"/>
        <v>4.4252596352486982E-3</v>
      </c>
      <c r="Q83" s="90">
        <f t="shared" si="385"/>
        <v>3.7524469654920327E-3</v>
      </c>
      <c r="R83" s="90">
        <f t="shared" si="385"/>
        <v>4.6055806406095669E-3</v>
      </c>
      <c r="S83" s="90">
        <f t="shared" si="365"/>
        <v>2.9772429903750217E-3</v>
      </c>
      <c r="U83" s="22">
        <v>3</v>
      </c>
      <c r="V83" s="90">
        <f t="shared" si="366"/>
        <v>2.8027069091059674E-3</v>
      </c>
      <c r="W83" s="90">
        <f t="shared" si="366"/>
        <v>3.1881002087682671E-3</v>
      </c>
      <c r="X83" s="90">
        <f t="shared" si="366"/>
        <v>2.3833372869633781E-3</v>
      </c>
      <c r="Y83" s="90">
        <f t="shared" si="366"/>
        <v>2.3355890909216399E-4</v>
      </c>
      <c r="Z83" s="90">
        <f t="shared" si="366"/>
        <v>3.6639246442381696E-3</v>
      </c>
      <c r="AA83" s="90">
        <f t="shared" si="366"/>
        <v>6.1150987585796091E-3</v>
      </c>
      <c r="AB83" s="90">
        <f t="shared" si="366"/>
        <v>5.7153591082263287E-3</v>
      </c>
      <c r="AC83" s="90">
        <f t="shared" si="367"/>
        <v>2.7065845367045651E-3</v>
      </c>
      <c r="AE83" s="22">
        <v>3</v>
      </c>
      <c r="AF83" s="90">
        <f t="shared" ref="AF83:AL83" si="407">AF47*AF124/AF$152</f>
        <v>3.0362658181981319E-3</v>
      </c>
      <c r="AG83" s="90">
        <f t="shared" si="407"/>
        <v>3.3308509643847567E-3</v>
      </c>
      <c r="AH83" s="90">
        <f t="shared" si="407"/>
        <v>3.2439868628112651E-3</v>
      </c>
      <c r="AI83" s="90">
        <f t="shared" si="407"/>
        <v>5.7455491636672334E-3</v>
      </c>
      <c r="AJ83" s="90">
        <f t="shared" si="407"/>
        <v>3.5687577703618538E-3</v>
      </c>
      <c r="AK83" s="90">
        <f t="shared" si="407"/>
        <v>3.3355084137706961E-3</v>
      </c>
      <c r="AL83" s="90">
        <f t="shared" si="407"/>
        <v>3.3293354028502893E-3</v>
      </c>
      <c r="AM83" s="90">
        <f t="shared" si="369"/>
        <v>2.0299384025284236E-3</v>
      </c>
      <c r="AO83" s="22">
        <v>3</v>
      </c>
      <c r="AP83" s="90">
        <f t="shared" ref="AP83:AV83" si="408">AP47*AP124/AP$152</f>
        <v>3.1296893818349974E-3</v>
      </c>
      <c r="AQ83" s="90">
        <f t="shared" si="408"/>
        <v>3.4260181347957495E-3</v>
      </c>
      <c r="AR83" s="90">
        <f t="shared" si="408"/>
        <v>3.4425983033915461E-3</v>
      </c>
      <c r="AS83" s="90">
        <f t="shared" si="408"/>
        <v>5.4185666909382047E-3</v>
      </c>
      <c r="AT83" s="90">
        <f t="shared" si="408"/>
        <v>3.6163412073000117E-3</v>
      </c>
      <c r="AU83" s="90">
        <f t="shared" si="408"/>
        <v>3.404998172390919E-3</v>
      </c>
      <c r="AV83" s="90">
        <f t="shared" si="408"/>
        <v>3.3848243262311274E-3</v>
      </c>
      <c r="AW83" s="90">
        <f t="shared" si="371"/>
        <v>2.1201578870852426E-3</v>
      </c>
      <c r="AY83" s="22">
        <v>3</v>
      </c>
      <c r="AZ83" s="90">
        <f t="shared" ref="AZ83:BF83" si="409">AZ47*AZ124/AZ$152</f>
        <v>3.2231129454718629E-3</v>
      </c>
      <c r="BA83" s="90">
        <f t="shared" si="409"/>
        <v>3.5211853052067423E-3</v>
      </c>
      <c r="BB83" s="90">
        <f t="shared" si="409"/>
        <v>3.7736173710253488E-3</v>
      </c>
      <c r="BC83" s="90">
        <f t="shared" si="409"/>
        <v>5.1382960000276078E-3</v>
      </c>
      <c r="BD83" s="90">
        <f t="shared" si="409"/>
        <v>3.7115080811763275E-3</v>
      </c>
      <c r="BE83" s="90">
        <f t="shared" si="409"/>
        <v>3.6829572068718098E-3</v>
      </c>
      <c r="BF83" s="90">
        <f t="shared" si="409"/>
        <v>3.551291096373642E-3</v>
      </c>
      <c r="BG83" s="90">
        <f t="shared" si="373"/>
        <v>2.3005968561988803E-3</v>
      </c>
      <c r="BI83" s="22">
        <v>3</v>
      </c>
      <c r="BJ83" s="90">
        <f t="shared" ref="BJ83:BP83" si="410">BJ47*BJ124/BJ$152</f>
        <v>3.2231129454718629E-3</v>
      </c>
      <c r="BK83" s="90">
        <f t="shared" si="410"/>
        <v>3.6163524756177359E-3</v>
      </c>
      <c r="BL83" s="90">
        <f t="shared" si="410"/>
        <v>4.038432625132391E-3</v>
      </c>
      <c r="BM83" s="90">
        <f t="shared" si="410"/>
        <v>4.85802530911701E-3</v>
      </c>
      <c r="BN83" s="90">
        <f t="shared" si="410"/>
        <v>3.7590915181144862E-3</v>
      </c>
      <c r="BO83" s="90">
        <f t="shared" si="410"/>
        <v>3.9609162413527018E-3</v>
      </c>
      <c r="BP83" s="90">
        <f t="shared" si="410"/>
        <v>3.551291096373642E-3</v>
      </c>
      <c r="BQ83" s="90">
        <f t="shared" si="375"/>
        <v>2.4359260830341088E-3</v>
      </c>
      <c r="BS83" s="22">
        <v>3</v>
      </c>
      <c r="BT83" s="90">
        <f t="shared" ref="BT83:BZ83" si="411">BT47*BT124/BT$152</f>
        <v>2.8027069091059674E-3</v>
      </c>
      <c r="BU83" s="90">
        <f t="shared" si="411"/>
        <v>3.3784345495902531E-3</v>
      </c>
      <c r="BV83" s="90">
        <f t="shared" si="411"/>
        <v>3.2439868628112651E-3</v>
      </c>
      <c r="BW83" s="90">
        <f t="shared" si="411"/>
        <v>5.1382960000276074E-4</v>
      </c>
      <c r="BX83" s="90">
        <f t="shared" si="411"/>
        <v>3.2356737117947474E-3</v>
      </c>
      <c r="BY83" s="90">
        <f t="shared" si="411"/>
        <v>4.1693855172133696E-3</v>
      </c>
      <c r="BZ83" s="90">
        <f t="shared" si="411"/>
        <v>2.4415126287568784E-3</v>
      </c>
      <c r="CA83" s="90">
        <f t="shared" si="377"/>
        <v>3.4734501554375252E-3</v>
      </c>
      <c r="CC83" s="22">
        <v>3</v>
      </c>
      <c r="CD83" s="90">
        <f t="shared" ref="CD83:CJ83" si="412">CD47*CD124/CD$152</f>
        <v>3.7369425454746238E-3</v>
      </c>
      <c r="CE83" s="90">
        <f t="shared" si="412"/>
        <v>4.4252734241111771E-3</v>
      </c>
      <c r="CF83" s="90">
        <f t="shared" si="412"/>
        <v>3.5750059304450674E-3</v>
      </c>
      <c r="CG83" s="90">
        <f t="shared" si="412"/>
        <v>2.7559951272875345E-3</v>
      </c>
      <c r="CH83" s="90">
        <f t="shared" si="412"/>
        <v>4.5204265091250148E-3</v>
      </c>
      <c r="CI83" s="90">
        <f t="shared" si="412"/>
        <v>3.7524469654920327E-3</v>
      </c>
      <c r="CJ83" s="90">
        <f t="shared" si="412"/>
        <v>4.1061803301820233E-3</v>
      </c>
      <c r="CK83" s="90">
        <f t="shared" si="379"/>
        <v>3.3832306708807065E-3</v>
      </c>
      <c r="CM83" s="22">
        <v>3</v>
      </c>
      <c r="CN83" s="90">
        <f t="shared" ref="CN83:CT83" si="413">CN47*CN124/CN$152</f>
        <v>2.429012654558505E-3</v>
      </c>
      <c r="CO83" s="90">
        <f t="shared" si="413"/>
        <v>3.5211853052067423E-3</v>
      </c>
      <c r="CP83" s="90">
        <f t="shared" si="413"/>
        <v>3.5088021169183067E-3</v>
      </c>
      <c r="CQ83" s="90">
        <f t="shared" si="413"/>
        <v>9.3423563636865591E-5</v>
      </c>
      <c r="CR83" s="90">
        <f t="shared" si="413"/>
        <v>3.6163412073000117E-3</v>
      </c>
      <c r="CS83" s="90">
        <f t="shared" si="413"/>
        <v>4.3083650344538154E-3</v>
      </c>
      <c r="CT83" s="90">
        <f t="shared" si="413"/>
        <v>2.4415126287568784E-3</v>
      </c>
      <c r="CU83" s="90">
        <f t="shared" si="381"/>
        <v>3.6538891245511628E-3</v>
      </c>
      <c r="CW83" s="22">
        <v>3</v>
      </c>
      <c r="CX83" s="90">
        <f t="shared" ref="CX83:DD83" si="414">CX47*CX124/CX$152</f>
        <v>2.8027069091059674E-3</v>
      </c>
      <c r="CY83" s="90">
        <f t="shared" si="414"/>
        <v>2.7598479419187988E-3</v>
      </c>
      <c r="CZ83" s="90">
        <f t="shared" si="414"/>
        <v>3.2439868628112651E-3</v>
      </c>
      <c r="DA83" s="90">
        <f t="shared" si="414"/>
        <v>4.2040603636589512E-4</v>
      </c>
      <c r="DB83" s="90">
        <f t="shared" si="414"/>
        <v>3.2356737117947474E-3</v>
      </c>
      <c r="DC83" s="90">
        <f t="shared" si="414"/>
        <v>3.9609162413527018E-3</v>
      </c>
      <c r="DD83" s="90">
        <f t="shared" si="414"/>
        <v>3.107379709326937E-3</v>
      </c>
      <c r="DE83" s="90">
        <f t="shared" si="394"/>
        <v>2.4810358253125183E-3</v>
      </c>
      <c r="DG83" s="22">
        <v>3</v>
      </c>
      <c r="DH83" s="90">
        <f t="shared" ref="DH83:DN83" si="415">DH47*DH124/DH$152</f>
        <v>2.7559951272875345E-3</v>
      </c>
      <c r="DI83" s="90">
        <f t="shared" si="415"/>
        <v>2.7122643567133019E-3</v>
      </c>
      <c r="DJ83" s="90">
        <f t="shared" si="415"/>
        <v>3.3763944898647855E-3</v>
      </c>
      <c r="DK83" s="90">
        <f t="shared" si="415"/>
        <v>1.3079298909161182E-3</v>
      </c>
      <c r="DL83" s="90">
        <f t="shared" si="415"/>
        <v>3.7115080811763275E-3</v>
      </c>
      <c r="DM83" s="90">
        <f t="shared" si="415"/>
        <v>4.0998957585931476E-3</v>
      </c>
      <c r="DN83" s="90">
        <f t="shared" si="415"/>
        <v>3.0518907859460984E-3</v>
      </c>
      <c r="DO83" s="90">
        <f t="shared" si="383"/>
        <v>2.6163650521477465E-3</v>
      </c>
    </row>
    <row r="84" spans="1:119" ht="13">
      <c r="A84" s="22">
        <v>4</v>
      </c>
      <c r="B84" s="90">
        <f t="shared" ref="B84:H84" si="416">B48*B125/B$152</f>
        <v>3.1893835604620106E-3</v>
      </c>
      <c r="C84" s="90">
        <f t="shared" si="416"/>
        <v>3.2881718754868661E-3</v>
      </c>
      <c r="D84" s="90">
        <f t="shared" si="416"/>
        <v>4.2376320985756909E-3</v>
      </c>
      <c r="E84" s="90">
        <f t="shared" si="416"/>
        <v>3.1893835604620106E-3</v>
      </c>
      <c r="F84" s="90">
        <f t="shared" si="416"/>
        <v>2.7787281378240181E-3</v>
      </c>
      <c r="G84" s="90">
        <f t="shared" si="416"/>
        <v>4.0523643846372536E-3</v>
      </c>
      <c r="H84" s="90">
        <f t="shared" si="416"/>
        <v>4.2249188655284322E-3</v>
      </c>
      <c r="I84" s="90">
        <f t="shared" si="362"/>
        <v>2.7079029177644875E-3</v>
      </c>
      <c r="K84" s="22">
        <v>4</v>
      </c>
      <c r="L84" s="90">
        <f t="shared" si="363"/>
        <v>3.1893835604620106E-3</v>
      </c>
      <c r="M84" s="90">
        <f t="shared" si="385"/>
        <v>3.7049823949147787E-3</v>
      </c>
      <c r="N84" s="90">
        <f t="shared" si="385"/>
        <v>2.8666334784482614E-3</v>
      </c>
      <c r="O84" s="90">
        <f t="shared" si="385"/>
        <v>2.4603816037849792E-3</v>
      </c>
      <c r="P84" s="90">
        <f t="shared" si="385"/>
        <v>3.9828436642144254E-3</v>
      </c>
      <c r="Q84" s="90">
        <f t="shared" si="385"/>
        <v>3.268035794062301E-3</v>
      </c>
      <c r="R84" s="90">
        <f t="shared" si="385"/>
        <v>3.4087413574149846E-3</v>
      </c>
      <c r="S84" s="90">
        <f t="shared" si="365"/>
        <v>2.6642270642521573E-3</v>
      </c>
      <c r="U84" s="22">
        <v>4</v>
      </c>
      <c r="V84" s="90">
        <f t="shared" si="366"/>
        <v>2.6426320929542374E-3</v>
      </c>
      <c r="W84" s="90">
        <f t="shared" si="366"/>
        <v>3.1955473156139967E-3</v>
      </c>
      <c r="X84" s="90">
        <f t="shared" si="366"/>
        <v>3.1782240739317682E-3</v>
      </c>
      <c r="Y84" s="90">
        <f t="shared" si="366"/>
        <v>4.1461986286006136E-3</v>
      </c>
      <c r="Z84" s="90">
        <f t="shared" si="366"/>
        <v>4.6312135630400307E-3</v>
      </c>
      <c r="AA84" s="90">
        <f t="shared" si="366"/>
        <v>5.0327751228559439E-3</v>
      </c>
      <c r="AB84" s="90">
        <f t="shared" si="366"/>
        <v>4.6570128404120215E-3</v>
      </c>
      <c r="AC84" s="90">
        <f t="shared" si="367"/>
        <v>2.969958038838471E-3</v>
      </c>
      <c r="AE84" s="22">
        <v>4</v>
      </c>
      <c r="AF84" s="90">
        <f t="shared" ref="AF84:AL84" si="417">AF48*AF125/AF$152</f>
        <v>1.8225048916925774E-3</v>
      </c>
      <c r="AG84" s="90">
        <f t="shared" si="417"/>
        <v>2.1766771570124327E-3</v>
      </c>
      <c r="AH84" s="90">
        <f t="shared" si="417"/>
        <v>1.7449073347076372E-3</v>
      </c>
      <c r="AI84" s="90">
        <f t="shared" si="417"/>
        <v>3.462759294215897E-3</v>
      </c>
      <c r="AJ84" s="90">
        <f t="shared" si="417"/>
        <v>2.3619189171504153E-3</v>
      </c>
      <c r="AK84" s="90">
        <f t="shared" si="417"/>
        <v>1.9608214764373806E-3</v>
      </c>
      <c r="AL84" s="90">
        <f t="shared" si="417"/>
        <v>2.3045011993791452E-3</v>
      </c>
      <c r="AM84" s="90">
        <f t="shared" si="369"/>
        <v>1.4849790194192355E-3</v>
      </c>
      <c r="AO84" s="22">
        <v>4</v>
      </c>
      <c r="AP84" s="90">
        <f t="shared" ref="AP84:AV84" si="418">AP48*AP125/AP$152</f>
        <v>2.9160078267081238E-3</v>
      </c>
      <c r="AQ84" s="90">
        <f t="shared" si="418"/>
        <v>3.1492350356775623E-3</v>
      </c>
      <c r="AR84" s="90">
        <f t="shared" si="418"/>
        <v>2.9912697166416644E-3</v>
      </c>
      <c r="AS84" s="90">
        <f t="shared" si="418"/>
        <v>5.1030136967392167E-3</v>
      </c>
      <c r="AT84" s="90">
        <f t="shared" si="418"/>
        <v>3.3344737653888219E-3</v>
      </c>
      <c r="AU84" s="90">
        <f t="shared" si="418"/>
        <v>3.0065929305373171E-3</v>
      </c>
      <c r="AV84" s="90">
        <f t="shared" si="418"/>
        <v>2.6405742909552704E-3</v>
      </c>
      <c r="AW84" s="90">
        <f t="shared" si="371"/>
        <v>1.878061701030209E-3</v>
      </c>
      <c r="AY84" s="22">
        <v>4</v>
      </c>
      <c r="AZ84" s="90">
        <f t="shared" ref="AZ84:BF84" si="419">AZ48*AZ125/AZ$152</f>
        <v>3.0071330712927529E-3</v>
      </c>
      <c r="BA84" s="90">
        <f t="shared" si="419"/>
        <v>3.1955473156139967E-3</v>
      </c>
      <c r="BB84" s="90">
        <f t="shared" si="419"/>
        <v>3.1782240739317682E-3</v>
      </c>
      <c r="BC84" s="90">
        <f t="shared" si="419"/>
        <v>4.7840753406930159E-3</v>
      </c>
      <c r="BD84" s="90">
        <f t="shared" si="419"/>
        <v>3.3807859010192222E-3</v>
      </c>
      <c r="BE84" s="90">
        <f t="shared" si="419"/>
        <v>3.1373143622998091E-3</v>
      </c>
      <c r="BF84" s="90">
        <f t="shared" si="419"/>
        <v>2.7365951742627345E-3</v>
      </c>
      <c r="BG84" s="90">
        <f t="shared" si="373"/>
        <v>1.9654134080548699E-3</v>
      </c>
      <c r="BI84" s="22">
        <v>4</v>
      </c>
      <c r="BJ84" s="90">
        <f t="shared" ref="BJ84:BP84" si="420">BJ48*BJ125/BJ$152</f>
        <v>3.098258315877382E-3</v>
      </c>
      <c r="BK84" s="90">
        <f t="shared" si="420"/>
        <v>3.3344841554233009E-3</v>
      </c>
      <c r="BL84" s="90">
        <f t="shared" si="420"/>
        <v>3.4898146694152745E-3</v>
      </c>
      <c r="BM84" s="90">
        <f t="shared" si="420"/>
        <v>4.6018248515237586E-3</v>
      </c>
      <c r="BN84" s="90">
        <f t="shared" si="420"/>
        <v>3.4734101722800224E-3</v>
      </c>
      <c r="BO84" s="90">
        <f t="shared" si="420"/>
        <v>3.398757225824793E-3</v>
      </c>
      <c r="BP84" s="90">
        <f t="shared" si="420"/>
        <v>2.8326160575701986E-3</v>
      </c>
      <c r="BQ84" s="90">
        <f t="shared" si="375"/>
        <v>2.1401168221041921E-3</v>
      </c>
      <c r="BS84" s="22">
        <v>4</v>
      </c>
      <c r="BT84" s="90">
        <f t="shared" ref="BT84:BZ84" si="421">BT48*BT125/BT$152</f>
        <v>2.8704452044158095E-3</v>
      </c>
      <c r="BU84" s="90">
        <f t="shared" si="421"/>
        <v>3.0566104758046929E-3</v>
      </c>
      <c r="BV84" s="90">
        <f t="shared" si="421"/>
        <v>3.0535878357383652E-3</v>
      </c>
      <c r="BW84" s="90">
        <f t="shared" si="421"/>
        <v>1.047940312723232E-2</v>
      </c>
      <c r="BX84" s="90">
        <f t="shared" si="421"/>
        <v>2.547167459672017E-3</v>
      </c>
      <c r="BY84" s="90">
        <f t="shared" si="421"/>
        <v>4.1830858163997451E-3</v>
      </c>
      <c r="BZ84" s="90">
        <f t="shared" si="421"/>
        <v>2.016438549456752E-3</v>
      </c>
      <c r="CA84" s="90">
        <f t="shared" si="377"/>
        <v>3.1446614528877919E-3</v>
      </c>
      <c r="CC84" s="22">
        <v>4</v>
      </c>
      <c r="CD84" s="90">
        <f t="shared" ref="CD84:CJ84" si="422">CD48*CD125/CD$152</f>
        <v>3.5083219165082113E-3</v>
      </c>
      <c r="CE84" s="90">
        <f t="shared" si="422"/>
        <v>3.8902315146605183E-3</v>
      </c>
      <c r="CF84" s="90">
        <f t="shared" si="422"/>
        <v>2.6796791211581572E-3</v>
      </c>
      <c r="CG84" s="90">
        <f t="shared" si="422"/>
        <v>1.8225048916925774E-3</v>
      </c>
      <c r="CH84" s="90">
        <f t="shared" si="422"/>
        <v>5.4185198687568357E-3</v>
      </c>
      <c r="CI84" s="90">
        <f t="shared" si="422"/>
        <v>4.2484465322809913E-3</v>
      </c>
      <c r="CJ84" s="90">
        <f t="shared" si="422"/>
        <v>3.0726682658388598E-3</v>
      </c>
      <c r="CK84" s="90">
        <f t="shared" si="379"/>
        <v>2.7515787712768182E-3</v>
      </c>
      <c r="CM84" s="22">
        <v>4</v>
      </c>
      <c r="CN84" s="90">
        <f t="shared" ref="CN84:CT84" si="423">CN48*CN125/CN$152</f>
        <v>2.6881947152465517E-3</v>
      </c>
      <c r="CO84" s="90">
        <f t="shared" si="423"/>
        <v>3.2418595955504316E-3</v>
      </c>
      <c r="CP84" s="90">
        <f t="shared" si="423"/>
        <v>3.1159059548350669E-3</v>
      </c>
      <c r="CQ84" s="90">
        <f t="shared" si="423"/>
        <v>4.5562622292314434E-4</v>
      </c>
      <c r="CR84" s="90">
        <f t="shared" si="423"/>
        <v>2.9639766803456194E-3</v>
      </c>
      <c r="CS84" s="90">
        <f t="shared" si="423"/>
        <v>3.856282236993515E-3</v>
      </c>
      <c r="CT84" s="90">
        <f t="shared" si="423"/>
        <v>1.9684281078030195E-3</v>
      </c>
      <c r="CU84" s="90">
        <f t="shared" si="381"/>
        <v>3.3193648669371137E-3</v>
      </c>
      <c r="CW84" s="22">
        <v>4</v>
      </c>
      <c r="CX84" s="90">
        <f t="shared" ref="CX84:DD84" si="424">CX48*CX125/CX$152</f>
        <v>2.3692563592003502E-3</v>
      </c>
      <c r="CY84" s="90">
        <f t="shared" si="424"/>
        <v>3.3344841554233009E-3</v>
      </c>
      <c r="CZ84" s="90">
        <f t="shared" si="424"/>
        <v>3.3028603121251707E-3</v>
      </c>
      <c r="DA84" s="90">
        <f t="shared" si="424"/>
        <v>9.1125244584628869E-5</v>
      </c>
      <c r="DB84" s="90">
        <f t="shared" si="424"/>
        <v>3.2881616297584211E-3</v>
      </c>
      <c r="DC84" s="90">
        <f t="shared" si="424"/>
        <v>3.9870036687560074E-3</v>
      </c>
      <c r="DD84" s="90">
        <f t="shared" si="424"/>
        <v>1.9684281078030195E-3</v>
      </c>
      <c r="DE84" s="90">
        <f t="shared" si="394"/>
        <v>3.5377441344987665E-3</v>
      </c>
      <c r="DG84" s="22">
        <v>4</v>
      </c>
      <c r="DH84" s="90">
        <f t="shared" ref="DH84:DN84" si="425">DH48*DH125/DH$152</f>
        <v>2.6881947152465517E-3</v>
      </c>
      <c r="DI84" s="90">
        <f t="shared" si="425"/>
        <v>2.6397999563767803E-3</v>
      </c>
      <c r="DJ84" s="90">
        <f t="shared" si="425"/>
        <v>2.9912697166416644E-3</v>
      </c>
      <c r="DK84" s="90">
        <f t="shared" si="425"/>
        <v>4.1006360063082986E-4</v>
      </c>
      <c r="DL84" s="90">
        <f t="shared" si="425"/>
        <v>2.9639766803456194E-3</v>
      </c>
      <c r="DM84" s="90">
        <f t="shared" si="425"/>
        <v>3.6602000893497773E-3</v>
      </c>
      <c r="DN84" s="90">
        <f t="shared" si="425"/>
        <v>2.4965429659940734E-3</v>
      </c>
      <c r="DO84" s="90">
        <f t="shared" si="383"/>
        <v>2.4021719431781743E-3</v>
      </c>
    </row>
    <row r="85" spans="1:119" ht="13">
      <c r="A85" s="22">
        <v>5</v>
      </c>
      <c r="B85" s="90">
        <f t="shared" ref="B85:H85" si="426">B49*B126/B$152</f>
        <v>3.1048357875193685E-3</v>
      </c>
      <c r="C85" s="90">
        <f t="shared" si="426"/>
        <v>3.0572772878820929E-3</v>
      </c>
      <c r="D85" s="90">
        <f t="shared" si="426"/>
        <v>4.1315656709087446E-3</v>
      </c>
      <c r="E85" s="90">
        <f t="shared" si="426"/>
        <v>3.1048357875193685E-3</v>
      </c>
      <c r="F85" s="90">
        <f t="shared" si="426"/>
        <v>2.5179244136590111E-3</v>
      </c>
      <c r="G85" s="90">
        <f t="shared" si="426"/>
        <v>3.70664392308699E-3</v>
      </c>
      <c r="H85" s="90">
        <f t="shared" si="426"/>
        <v>2.9878651051220544E-3</v>
      </c>
      <c r="I85" s="90">
        <f t="shared" si="362"/>
        <v>2.4362885382499784E-3</v>
      </c>
      <c r="K85" s="22">
        <v>5</v>
      </c>
      <c r="L85" s="90">
        <f t="shared" si="363"/>
        <v>3.2822549753776177E-3</v>
      </c>
      <c r="M85" s="90">
        <f t="shared" si="385"/>
        <v>3.5068768890412238E-3</v>
      </c>
      <c r="N85" s="90">
        <f t="shared" si="385"/>
        <v>3.3319077991199554E-3</v>
      </c>
      <c r="O85" s="90">
        <f t="shared" si="385"/>
        <v>2.7943522087674317E-3</v>
      </c>
      <c r="P85" s="90">
        <f t="shared" si="385"/>
        <v>3.4171831328229435E-3</v>
      </c>
      <c r="Q85" s="90">
        <f t="shared" si="385"/>
        <v>2.8119367692384057E-3</v>
      </c>
      <c r="R85" s="90">
        <f t="shared" si="385"/>
        <v>2.6463948073938196E-3</v>
      </c>
      <c r="S85" s="90">
        <f t="shared" si="365"/>
        <v>2.7723283366292862E-3</v>
      </c>
      <c r="U85" s="22">
        <v>5</v>
      </c>
      <c r="V85" s="90">
        <f t="shared" si="366"/>
        <v>2.661287817873744E-3</v>
      </c>
      <c r="W85" s="90">
        <f t="shared" si="366"/>
        <v>3.2820770884616581E-3</v>
      </c>
      <c r="X85" s="90">
        <f t="shared" si="366"/>
        <v>2.5988880833135654E-3</v>
      </c>
      <c r="Y85" s="90">
        <f t="shared" si="366"/>
        <v>2.8830618026965565E-3</v>
      </c>
      <c r="Z85" s="90">
        <f t="shared" si="366"/>
        <v>3.9567383643213027E-3</v>
      </c>
      <c r="AA85" s="90">
        <f t="shared" si="366"/>
        <v>4.4096281153965912E-3</v>
      </c>
      <c r="AB85" s="90">
        <f t="shared" si="366"/>
        <v>3.6281219133624952E-3</v>
      </c>
      <c r="AC85" s="90">
        <f t="shared" si="367"/>
        <v>2.6043084374396323E-3</v>
      </c>
      <c r="AE85" s="22">
        <v>5</v>
      </c>
      <c r="AF85" s="90">
        <f t="shared" ref="AF85:AL85" si="427">AF49*AF126/AF$152</f>
        <v>1.9959658634053083E-3</v>
      </c>
      <c r="AG85" s="90">
        <f t="shared" si="427"/>
        <v>1.8433583647524383E-3</v>
      </c>
      <c r="AH85" s="90">
        <f t="shared" si="427"/>
        <v>1.2661249636655831E-3</v>
      </c>
      <c r="AI85" s="90">
        <f t="shared" si="427"/>
        <v>3.2379001784130553E-3</v>
      </c>
      <c r="AJ85" s="90">
        <f t="shared" si="427"/>
        <v>1.3488880787458986E-3</v>
      </c>
      <c r="AK85" s="90">
        <f t="shared" si="427"/>
        <v>1.2781530769265482E-3</v>
      </c>
      <c r="AL85" s="90">
        <f t="shared" si="427"/>
        <v>1.8354028502892618E-3</v>
      </c>
      <c r="AM85" s="90">
        <f t="shared" si="369"/>
        <v>1.4701741179094698E-3</v>
      </c>
      <c r="AO85" s="22">
        <v>5</v>
      </c>
      <c r="AP85" s="90">
        <f t="shared" ref="AP85:AV85" si="428">AP49*AP126/AP$152</f>
        <v>1.7741918785824963E-3</v>
      </c>
      <c r="AQ85" s="90">
        <f t="shared" si="428"/>
        <v>2.0231982052160906E-3</v>
      </c>
      <c r="AR85" s="90">
        <f t="shared" si="428"/>
        <v>1.7992302115247757E-3</v>
      </c>
      <c r="AS85" s="90">
        <f t="shared" si="428"/>
        <v>3.0604809905548061E-3</v>
      </c>
      <c r="AT85" s="90">
        <f t="shared" si="428"/>
        <v>2.2031838619516347E-3</v>
      </c>
      <c r="AU85" s="90">
        <f t="shared" si="428"/>
        <v>1.853321961543495E-3</v>
      </c>
      <c r="AV85" s="90">
        <f t="shared" si="428"/>
        <v>1.8780866375052911E-3</v>
      </c>
      <c r="AW85" s="90">
        <f t="shared" si="371"/>
        <v>1.3861641683146431E-3</v>
      </c>
      <c r="AY85" s="22">
        <v>5</v>
      </c>
      <c r="AZ85" s="90">
        <f t="shared" ref="AZ85:BF85" si="429">AZ49*AZ126/AZ$152</f>
        <v>2.7943522087674317E-3</v>
      </c>
      <c r="BA85" s="90">
        <f t="shared" si="429"/>
        <v>2.9223974075343532E-3</v>
      </c>
      <c r="BB85" s="90">
        <f t="shared" si="429"/>
        <v>3.1319933311727581E-3</v>
      </c>
      <c r="BC85" s="90">
        <f t="shared" si="429"/>
        <v>4.4798344934208027E-3</v>
      </c>
      <c r="BD85" s="90">
        <f t="shared" si="429"/>
        <v>3.0574796451573708E-3</v>
      </c>
      <c r="BE85" s="90">
        <f t="shared" si="429"/>
        <v>2.8119367692384057E-3</v>
      </c>
      <c r="BF85" s="90">
        <f t="shared" si="429"/>
        <v>2.1768731480174964E-3</v>
      </c>
      <c r="BG85" s="90">
        <f t="shared" si="373"/>
        <v>1.7642089414913638E-3</v>
      </c>
      <c r="BI85" s="22">
        <v>5</v>
      </c>
      <c r="BJ85" s="90">
        <f t="shared" ref="BJ85:BP85" si="430">BJ49*BJ126/BJ$152</f>
        <v>2.8830618026965565E-3</v>
      </c>
      <c r="BK85" s="90">
        <f t="shared" si="430"/>
        <v>3.0123173277661797E-3</v>
      </c>
      <c r="BL85" s="90">
        <f t="shared" si="430"/>
        <v>3.3319077991199554E-3</v>
      </c>
      <c r="BM85" s="90">
        <f t="shared" si="430"/>
        <v>4.2580605085979903E-3</v>
      </c>
      <c r="BN85" s="90">
        <f t="shared" si="430"/>
        <v>3.1024425811155671E-3</v>
      </c>
      <c r="BO85" s="90">
        <f t="shared" si="430"/>
        <v>2.9397520769310608E-3</v>
      </c>
      <c r="BP85" s="90">
        <f t="shared" si="430"/>
        <v>2.2195569352335262E-3</v>
      </c>
      <c r="BQ85" s="90">
        <f t="shared" si="375"/>
        <v>1.8482188910861907E-3</v>
      </c>
      <c r="BS85" s="22">
        <v>5</v>
      </c>
      <c r="BT85" s="90">
        <f t="shared" ref="BT85:BZ85" si="431">BT49*BT126/BT$152</f>
        <v>2.8387070057319936E-3</v>
      </c>
      <c r="BU85" s="90">
        <f t="shared" si="431"/>
        <v>2.5627177266070483E-3</v>
      </c>
      <c r="BV85" s="90">
        <f t="shared" si="431"/>
        <v>2.9987170192079596E-3</v>
      </c>
      <c r="BW85" s="90">
        <f t="shared" si="431"/>
        <v>6.4314455598615487E-3</v>
      </c>
      <c r="BX85" s="90">
        <f t="shared" si="431"/>
        <v>1.7085915664114717E-3</v>
      </c>
      <c r="BY85" s="90">
        <f t="shared" si="431"/>
        <v>3.70664392308699E-3</v>
      </c>
      <c r="BZ85" s="90">
        <f t="shared" si="431"/>
        <v>1.6646677014251446E-3</v>
      </c>
      <c r="CA85" s="90">
        <f t="shared" si="377"/>
        <v>2.8563382862241129E-3</v>
      </c>
      <c r="CC85" s="22">
        <v>5</v>
      </c>
      <c r="CD85" s="90">
        <f t="shared" ref="CD85:CJ85" si="432">CD49*CD126/CD$152</f>
        <v>3.592738554129555E-3</v>
      </c>
      <c r="CE85" s="90">
        <f t="shared" si="432"/>
        <v>3.5967968092730498E-3</v>
      </c>
      <c r="CF85" s="90">
        <f t="shared" si="432"/>
        <v>5.3976906345743281E-3</v>
      </c>
      <c r="CG85" s="90">
        <f t="shared" si="432"/>
        <v>1.5967726907242465E-3</v>
      </c>
      <c r="CH85" s="90">
        <f t="shared" si="432"/>
        <v>2.8326649653663875E-3</v>
      </c>
      <c r="CI85" s="90">
        <f t="shared" si="432"/>
        <v>5.7516888461694666E-3</v>
      </c>
      <c r="CJ85" s="90">
        <f t="shared" si="432"/>
        <v>2.1768731480174964E-3</v>
      </c>
      <c r="CK85" s="90">
        <f t="shared" si="379"/>
        <v>2.8143333114266996E-3</v>
      </c>
      <c r="CM85" s="22">
        <v>5</v>
      </c>
      <c r="CN85" s="90">
        <f t="shared" ref="CN85:CT85" si="433">CN49*CN126/CN$152</f>
        <v>2.7499974118028688E-3</v>
      </c>
      <c r="CO85" s="90">
        <f t="shared" si="433"/>
        <v>2.87743744741844E-3</v>
      </c>
      <c r="CP85" s="90">
        <f t="shared" si="433"/>
        <v>3.2652696431375566E-3</v>
      </c>
      <c r="CQ85" s="90">
        <f t="shared" si="433"/>
        <v>9.9354745200619793E-3</v>
      </c>
      <c r="CR85" s="90">
        <f t="shared" si="433"/>
        <v>2.2931097338680278E-3</v>
      </c>
      <c r="CS85" s="90">
        <f t="shared" si="433"/>
        <v>3.9622745384722997E-3</v>
      </c>
      <c r="CT85" s="90">
        <f t="shared" si="433"/>
        <v>1.6646677014251446E-3</v>
      </c>
      <c r="CU85" s="90">
        <f t="shared" si="381"/>
        <v>2.9403482358189396E-3</v>
      </c>
      <c r="CW85" s="22">
        <v>5</v>
      </c>
      <c r="CX85" s="90">
        <f t="shared" ref="CX85:DD85" si="434">CX49*CX126/CX$152</f>
        <v>2.5282234269800572E-3</v>
      </c>
      <c r="CY85" s="90">
        <f t="shared" si="434"/>
        <v>3.0572772878820929E-3</v>
      </c>
      <c r="CZ85" s="90">
        <f t="shared" si="434"/>
        <v>3.2652696431375566E-3</v>
      </c>
      <c r="DA85" s="90">
        <f t="shared" si="434"/>
        <v>4.4354796964562408E-4</v>
      </c>
      <c r="DB85" s="90">
        <f t="shared" si="434"/>
        <v>2.6977761574917972E-3</v>
      </c>
      <c r="DC85" s="90">
        <f t="shared" si="434"/>
        <v>3.70664392308699E-3</v>
      </c>
      <c r="DD85" s="90">
        <f t="shared" si="434"/>
        <v>1.6646677014251446E-3</v>
      </c>
      <c r="DE85" s="90">
        <f t="shared" si="394"/>
        <v>3.1083681350085935E-3</v>
      </c>
      <c r="DG85" s="22">
        <v>5</v>
      </c>
      <c r="DH85" s="90">
        <f t="shared" ref="DH85:DN85" si="435">DH49*DH126/DH$152</f>
        <v>2.2620946451926824E-3</v>
      </c>
      <c r="DI85" s="90">
        <f t="shared" si="435"/>
        <v>3.1921571682298317E-3</v>
      </c>
      <c r="DJ85" s="90">
        <f t="shared" si="435"/>
        <v>3.3985459551023542E-3</v>
      </c>
      <c r="DK85" s="90">
        <f t="shared" si="435"/>
        <v>8.8709593929124802E-5</v>
      </c>
      <c r="DL85" s="90">
        <f t="shared" si="435"/>
        <v>2.9675537732409768E-3</v>
      </c>
      <c r="DM85" s="90">
        <f t="shared" si="435"/>
        <v>3.7705515769333171E-3</v>
      </c>
      <c r="DN85" s="90">
        <f t="shared" si="435"/>
        <v>1.6219839142091151E-3</v>
      </c>
      <c r="DO85" s="90">
        <f t="shared" si="383"/>
        <v>3.3183930089956608E-3</v>
      </c>
    </row>
    <row r="86" spans="1:119" ht="13">
      <c r="A86" s="22">
        <v>6</v>
      </c>
      <c r="B86" s="90">
        <f t="shared" ref="B86:H86" si="436">B50*B127/B$152</f>
        <v>2.9740455591713631E-3</v>
      </c>
      <c r="C86" s="90">
        <f t="shared" si="436"/>
        <v>2.8304458916274576E-3</v>
      </c>
      <c r="D86" s="90">
        <f t="shared" si="436"/>
        <v>3.4800853984089698E-3</v>
      </c>
      <c r="E86" s="90">
        <f t="shared" si="436"/>
        <v>2.9740455591713631E-3</v>
      </c>
      <c r="F86" s="90">
        <f t="shared" si="436"/>
        <v>2.2643496577145865E-3</v>
      </c>
      <c r="G86" s="90">
        <f t="shared" si="436"/>
        <v>3.2460759051929668E-3</v>
      </c>
      <c r="H86" s="90">
        <f t="shared" si="436"/>
        <v>2.167066459714971E-3</v>
      </c>
      <c r="I86" s="90">
        <f t="shared" si="362"/>
        <v>2.18974331399575E-3</v>
      </c>
      <c r="K86" s="22">
        <v>6</v>
      </c>
      <c r="L86" s="90">
        <f t="shared" si="363"/>
        <v>2.9740455591713631E-3</v>
      </c>
      <c r="M86" s="90">
        <f t="shared" si="385"/>
        <v>3.0917178200853767E-3</v>
      </c>
      <c r="N86" s="90">
        <f t="shared" si="385"/>
        <v>2.4857752845778357E-3</v>
      </c>
      <c r="O86" s="90">
        <f t="shared" si="385"/>
        <v>1.7240843821283262E-3</v>
      </c>
      <c r="P86" s="90">
        <f t="shared" si="385"/>
        <v>4.0061570867258069E-3</v>
      </c>
      <c r="Q86" s="90">
        <f t="shared" si="385"/>
        <v>3.3073226203852867E-3</v>
      </c>
      <c r="R86" s="90">
        <f t="shared" si="385"/>
        <v>2.0509736136588119E-3</v>
      </c>
      <c r="S86" s="90">
        <f t="shared" si="365"/>
        <v>2.3136910487502266E-3</v>
      </c>
      <c r="U86" s="22">
        <v>6</v>
      </c>
      <c r="V86" s="90">
        <f t="shared" si="366"/>
        <v>2.4999223540860733E-3</v>
      </c>
      <c r="W86" s="90">
        <f t="shared" si="366"/>
        <v>3.222353784314336E-3</v>
      </c>
      <c r="X86" s="90">
        <f t="shared" si="366"/>
        <v>3.1072191057222947E-3</v>
      </c>
      <c r="Y86" s="90">
        <f t="shared" si="366"/>
        <v>1.7240843821283262E-3</v>
      </c>
      <c r="Z86" s="90">
        <f t="shared" si="366"/>
        <v>3.4836148580224408E-3</v>
      </c>
      <c r="AA86" s="90">
        <f t="shared" si="366"/>
        <v>3.0623357596160066E-3</v>
      </c>
      <c r="AB86" s="90">
        <f t="shared" si="366"/>
        <v>2.7862283053478199E-3</v>
      </c>
      <c r="AC86" s="90">
        <f t="shared" si="367"/>
        <v>2.4376387835047027E-3</v>
      </c>
      <c r="AE86" s="22">
        <v>6</v>
      </c>
      <c r="AF86" s="90">
        <f t="shared" ref="AF86:AL86" si="437">AF50*AF127/AF$152</f>
        <v>1.7671864916815345E-3</v>
      </c>
      <c r="AG86" s="90">
        <f t="shared" si="437"/>
        <v>1.3063596422895959E-3</v>
      </c>
      <c r="AH86" s="90">
        <f t="shared" si="437"/>
        <v>1.0564544959455805E-3</v>
      </c>
      <c r="AI86" s="90">
        <f t="shared" si="437"/>
        <v>2.0689012585539913E-3</v>
      </c>
      <c r="AJ86" s="90">
        <f t="shared" si="437"/>
        <v>1.1321748288572932E-3</v>
      </c>
      <c r="AK86" s="90">
        <f t="shared" si="437"/>
        <v>1.4699211646156832E-3</v>
      </c>
      <c r="AL86" s="90">
        <f t="shared" si="437"/>
        <v>1.7413926908423872E-3</v>
      </c>
      <c r="AM86" s="90">
        <f t="shared" si="369"/>
        <v>1.6526364633930189E-3</v>
      </c>
      <c r="AO86" s="22">
        <v>6</v>
      </c>
      <c r="AP86" s="90">
        <f t="shared" ref="AP86:AV86" si="438">AP50*AP127/AP$152</f>
        <v>1.8964928203411588E-3</v>
      </c>
      <c r="AQ86" s="90">
        <f t="shared" si="438"/>
        <v>1.6982675349764746E-3</v>
      </c>
      <c r="AR86" s="90">
        <f t="shared" si="438"/>
        <v>1.1185988780600259E-3</v>
      </c>
      <c r="AS86" s="90">
        <f t="shared" si="438"/>
        <v>2.8447392305117384E-3</v>
      </c>
      <c r="AT86" s="90">
        <f t="shared" si="438"/>
        <v>1.2192652003078543E-3</v>
      </c>
      <c r="AU86" s="90">
        <f t="shared" si="438"/>
        <v>1.1636875886540823E-3</v>
      </c>
      <c r="AV86" s="90">
        <f t="shared" si="438"/>
        <v>1.5479046140821223E-3</v>
      </c>
      <c r="AW86" s="90">
        <f t="shared" si="371"/>
        <v>1.3634250822992407E-3</v>
      </c>
      <c r="AY86" s="22">
        <v>6</v>
      </c>
      <c r="AZ86" s="90">
        <f t="shared" ref="AZ86:BF86" si="439">AZ50*AZ127/AZ$152</f>
        <v>1.6809822725751182E-3</v>
      </c>
      <c r="BA86" s="90">
        <f t="shared" si="439"/>
        <v>1.8724488206150872E-3</v>
      </c>
      <c r="BB86" s="90">
        <f t="shared" si="439"/>
        <v>1.6157539349755932E-3</v>
      </c>
      <c r="BC86" s="90">
        <f t="shared" si="439"/>
        <v>2.6723307922989058E-3</v>
      </c>
      <c r="BD86" s="90">
        <f t="shared" si="439"/>
        <v>2.0030785433629034E-3</v>
      </c>
      <c r="BE86" s="90">
        <f t="shared" si="439"/>
        <v>1.6536613101926433E-3</v>
      </c>
      <c r="BF86" s="90">
        <f t="shared" si="439"/>
        <v>1.5866022294341753E-3</v>
      </c>
      <c r="BG86" s="90">
        <f t="shared" si="373"/>
        <v>1.2807932591295897E-3</v>
      </c>
      <c r="BI86" s="22">
        <v>6</v>
      </c>
      <c r="BJ86" s="90">
        <f t="shared" ref="BJ86:BP86" si="440">BJ50*BJ127/BJ$152</f>
        <v>2.6723307922989058E-3</v>
      </c>
      <c r="BK86" s="90">
        <f t="shared" si="440"/>
        <v>2.6998099273984983E-3</v>
      </c>
      <c r="BL86" s="90">
        <f t="shared" si="440"/>
        <v>2.7964971951500652E-3</v>
      </c>
      <c r="BM86" s="90">
        <f t="shared" si="440"/>
        <v>3.9653940788951505E-3</v>
      </c>
      <c r="BN86" s="90">
        <f t="shared" si="440"/>
        <v>2.8304370721432331E-3</v>
      </c>
      <c r="BO86" s="90">
        <f t="shared" si="440"/>
        <v>2.6336087532697655E-3</v>
      </c>
      <c r="BP86" s="90">
        <f t="shared" si="440"/>
        <v>1.8187879215464935E-3</v>
      </c>
      <c r="BQ86" s="90">
        <f t="shared" si="375"/>
        <v>1.6526364633930189E-3</v>
      </c>
      <c r="BS86" s="22">
        <v>6</v>
      </c>
      <c r="BT86" s="90">
        <f t="shared" ref="BT86:BZ86" si="441">BT50*BT127/BT$152</f>
        <v>2.5861265731924894E-3</v>
      </c>
      <c r="BU86" s="90">
        <f t="shared" si="441"/>
        <v>2.003084784844047E-3</v>
      </c>
      <c r="BV86" s="90">
        <f t="shared" si="441"/>
        <v>1.7400426992044849E-3</v>
      </c>
      <c r="BW86" s="90">
        <f t="shared" si="441"/>
        <v>5.215355255938187E-3</v>
      </c>
      <c r="BX86" s="90">
        <f t="shared" si="441"/>
        <v>1.2192652003078543E-3</v>
      </c>
      <c r="BY86" s="90">
        <f t="shared" si="441"/>
        <v>2.2661284621158448E-3</v>
      </c>
      <c r="BZ86" s="90">
        <f t="shared" si="441"/>
        <v>1.2770213066177509E-3</v>
      </c>
      <c r="CA86" s="90">
        <f t="shared" si="377"/>
        <v>1.5700046402233679E-3</v>
      </c>
      <c r="CC86" s="22">
        <v>6</v>
      </c>
      <c r="CD86" s="90">
        <f t="shared" ref="CD86:CJ86" si="442">CD50*CD127/CD$152</f>
        <v>3.103351887830987E-3</v>
      </c>
      <c r="CE86" s="90">
        <f t="shared" si="442"/>
        <v>3.048172498675724E-3</v>
      </c>
      <c r="CF86" s="90">
        <f t="shared" si="442"/>
        <v>4.7851174228123339E-3</v>
      </c>
      <c r="CG86" s="90">
        <f t="shared" si="442"/>
        <v>9.9134851972378763E-4</v>
      </c>
      <c r="CH86" s="90">
        <f t="shared" si="442"/>
        <v>3.9190667152752458E-3</v>
      </c>
      <c r="CI86" s="90">
        <f t="shared" si="442"/>
        <v>4.4097634938470489E-3</v>
      </c>
      <c r="CJ86" s="90">
        <f t="shared" si="442"/>
        <v>1.5092069987300693E-3</v>
      </c>
      <c r="CK86" s="90">
        <f t="shared" si="379"/>
        <v>2.6029024298440048E-3</v>
      </c>
      <c r="CM86" s="22">
        <v>6</v>
      </c>
      <c r="CN86" s="90">
        <f t="shared" ref="CN86:CT86" si="443">CN50*CN127/CN$152</f>
        <v>2.7154329018521141E-3</v>
      </c>
      <c r="CO86" s="90">
        <f t="shared" si="443"/>
        <v>2.4385379989405789E-3</v>
      </c>
      <c r="CP86" s="90">
        <f t="shared" si="443"/>
        <v>2.7343528130356195E-3</v>
      </c>
      <c r="CQ86" s="90">
        <f t="shared" si="443"/>
        <v>6.0342953374491427E-3</v>
      </c>
      <c r="CR86" s="90">
        <f t="shared" si="443"/>
        <v>1.524081500384818E-3</v>
      </c>
      <c r="CS86" s="90">
        <f t="shared" si="443"/>
        <v>3.4298160507699274E-3</v>
      </c>
      <c r="CT86" s="90">
        <f t="shared" si="443"/>
        <v>1.431811768025963E-3</v>
      </c>
      <c r="CU86" s="90">
        <f t="shared" si="381"/>
        <v>2.7268501645984814E-3</v>
      </c>
      <c r="CW86" s="22">
        <v>6</v>
      </c>
      <c r="CX86" s="90">
        <f t="shared" ref="CX86:DD86" si="444">CX50*CX127/CX$152</f>
        <v>2.6292286827456976E-3</v>
      </c>
      <c r="CY86" s="90">
        <f t="shared" si="444"/>
        <v>2.6998099273984983E-3</v>
      </c>
      <c r="CZ86" s="90">
        <f t="shared" si="444"/>
        <v>2.9207859593789573E-3</v>
      </c>
      <c r="DA86" s="90">
        <f t="shared" si="444"/>
        <v>9.2669535539397531E-3</v>
      </c>
      <c r="DB86" s="90">
        <f t="shared" si="444"/>
        <v>2.0466237290881844E-3</v>
      </c>
      <c r="DC86" s="90">
        <f t="shared" si="444"/>
        <v>3.6748029115392078E-3</v>
      </c>
      <c r="DD86" s="90">
        <f t="shared" si="444"/>
        <v>1.39311415267391E-3</v>
      </c>
      <c r="DE86" s="90">
        <f t="shared" si="394"/>
        <v>2.8094819877681324E-3</v>
      </c>
      <c r="DG86" s="22">
        <v>6</v>
      </c>
      <c r="DH86" s="90">
        <f t="shared" ref="DH86:DN86" si="445">DH50*DH127/DH$152</f>
        <v>2.4137181349796568E-3</v>
      </c>
      <c r="DI86" s="90">
        <f t="shared" si="445"/>
        <v>2.8739912130371112E-3</v>
      </c>
      <c r="DJ86" s="90">
        <f t="shared" si="445"/>
        <v>2.9207859593789573E-3</v>
      </c>
      <c r="DK86" s="90">
        <f t="shared" si="445"/>
        <v>4.3102109553208156E-4</v>
      </c>
      <c r="DL86" s="90">
        <f t="shared" si="445"/>
        <v>2.394985214890428E-3</v>
      </c>
      <c r="DM86" s="90">
        <f t="shared" si="445"/>
        <v>3.368569335577607E-3</v>
      </c>
      <c r="DN86" s="90">
        <f t="shared" si="445"/>
        <v>1.39311415267391E-3</v>
      </c>
      <c r="DO86" s="90">
        <f t="shared" si="383"/>
        <v>2.9747456341074341E-3</v>
      </c>
    </row>
    <row r="87" spans="1:119" ht="13">
      <c r="A87" s="22">
        <v>7</v>
      </c>
      <c r="B87" s="90">
        <f t="shared" ref="B87:H87" si="446">B51*B128/B$152</f>
        <v>2.8431794103741842E-3</v>
      </c>
      <c r="C87" s="90">
        <f t="shared" si="446"/>
        <v>2.5663602654784532E-3</v>
      </c>
      <c r="D87" s="90">
        <f t="shared" si="446"/>
        <v>2.9362619151829415E-3</v>
      </c>
      <c r="E87" s="90">
        <f t="shared" si="446"/>
        <v>2.843414073580719E-3</v>
      </c>
      <c r="F87" s="90">
        <f t="shared" si="446"/>
        <v>2.0194247361582395E-3</v>
      </c>
      <c r="G87" s="90">
        <f t="shared" si="446"/>
        <v>3.1514599061676918E-3</v>
      </c>
      <c r="H87" s="90">
        <f t="shared" si="446"/>
        <v>1.5993191759559756E-3</v>
      </c>
      <c r="I87" s="90">
        <f t="shared" si="362"/>
        <v>1.9436163072982947E-3</v>
      </c>
      <c r="K87" s="22">
        <v>7</v>
      </c>
      <c r="L87" s="90">
        <f t="shared" si="363"/>
        <v>2.968613796125986E-3</v>
      </c>
      <c r="M87" s="90">
        <f t="shared" si="385"/>
        <v>2.8187891440501042E-3</v>
      </c>
      <c r="N87" s="90">
        <f t="shared" si="385"/>
        <v>4.2028847021246029E-3</v>
      </c>
      <c r="O87" s="90">
        <f t="shared" si="385"/>
        <v>1.5053368624839099E-3</v>
      </c>
      <c r="P87" s="90">
        <f t="shared" si="385"/>
        <v>2.061496084828203E-3</v>
      </c>
      <c r="Q87" s="90">
        <f t="shared" si="385"/>
        <v>4.7902190573748914E-3</v>
      </c>
      <c r="R87" s="90">
        <f t="shared" si="385"/>
        <v>1.5282383236912655E-3</v>
      </c>
      <c r="S87" s="90">
        <f t="shared" si="365"/>
        <v>2.2934672426119873E-3</v>
      </c>
      <c r="U87" s="22">
        <v>7</v>
      </c>
      <c r="V87" s="90">
        <f t="shared" si="366"/>
        <v>2.4668762531187775E-3</v>
      </c>
      <c r="W87" s="90">
        <f t="shared" si="366"/>
        <v>2.9029321035739884E-3</v>
      </c>
      <c r="X87" s="90">
        <f t="shared" si="366"/>
        <v>2.5332455738833223E-3</v>
      </c>
      <c r="Y87" s="90">
        <f t="shared" si="366"/>
        <v>2.2161903808790898E-3</v>
      </c>
      <c r="Z87" s="90">
        <f t="shared" si="366"/>
        <v>3.1553511502472494E-3</v>
      </c>
      <c r="AA87" s="90">
        <f t="shared" si="366"/>
        <v>2.8363139155509224E-3</v>
      </c>
      <c r="AB87" s="90">
        <f t="shared" si="366"/>
        <v>2.2035064202060111E-3</v>
      </c>
      <c r="AC87" s="90">
        <f t="shared" si="367"/>
        <v>2.0991056118821582E-3</v>
      </c>
      <c r="AE87" s="22">
        <v>7</v>
      </c>
      <c r="AF87" s="90">
        <f t="shared" ref="AF87:AL87" si="447">AF51*AF128/AF$152</f>
        <v>2.1323845577806378E-3</v>
      </c>
      <c r="AG87" s="90">
        <f t="shared" si="447"/>
        <v>2.1456454678590348E-3</v>
      </c>
      <c r="AH87" s="90">
        <f t="shared" si="447"/>
        <v>1.8423604173696889E-3</v>
      </c>
      <c r="AI87" s="90">
        <f t="shared" si="447"/>
        <v>1.6725965138710114E-4</v>
      </c>
      <c r="AJ87" s="90">
        <f t="shared" si="447"/>
        <v>2.692566314877653E-3</v>
      </c>
      <c r="AK87" s="90">
        <f t="shared" si="447"/>
        <v>2.2690511324407379E-3</v>
      </c>
      <c r="AL87" s="90">
        <f t="shared" si="447"/>
        <v>2.8076936644560462E-3</v>
      </c>
      <c r="AM87" s="90">
        <f t="shared" si="369"/>
        <v>1.7492546765684653E-3</v>
      </c>
      <c r="AO87" s="22">
        <v>7</v>
      </c>
      <c r="AP87" s="90">
        <f t="shared" ref="AP87:AV87" si="448">AP51*AP128/AP$152</f>
        <v>1.6724584766906966E-3</v>
      </c>
      <c r="AQ87" s="90">
        <f t="shared" si="448"/>
        <v>1.2200729130963138E-3</v>
      </c>
      <c r="AR87" s="90">
        <f t="shared" si="448"/>
        <v>9.2118020868484443E-4</v>
      </c>
      <c r="AS87" s="90">
        <f t="shared" si="448"/>
        <v>1.7980412524113368E-3</v>
      </c>
      <c r="AT87" s="90">
        <f t="shared" si="448"/>
        <v>1.0517837167490832E-3</v>
      </c>
      <c r="AU87" s="90">
        <f t="shared" si="448"/>
        <v>1.4496715568371383E-3</v>
      </c>
      <c r="AV87" s="90">
        <f t="shared" si="448"/>
        <v>1.4571574714265557E-3</v>
      </c>
      <c r="AW87" s="90">
        <f t="shared" si="371"/>
        <v>1.4771483935467039E-3</v>
      </c>
      <c r="AY87" s="22">
        <v>7</v>
      </c>
      <c r="AZ87" s="90">
        <f t="shared" ref="AZ87:BF87" si="449">AZ51*AZ128/AZ$152</f>
        <v>1.7978928624424986E-3</v>
      </c>
      <c r="BA87" s="90">
        <f t="shared" si="449"/>
        <v>1.5566447511918486E-3</v>
      </c>
      <c r="BB87" s="90">
        <f t="shared" si="449"/>
        <v>9.7875397172764731E-4</v>
      </c>
      <c r="BC87" s="90">
        <f t="shared" si="449"/>
        <v>2.4670798579597411E-3</v>
      </c>
      <c r="BD87" s="90">
        <f t="shared" si="449"/>
        <v>1.0938550654190464E-3</v>
      </c>
      <c r="BE87" s="90">
        <f t="shared" si="449"/>
        <v>1.1345255662203689E-3</v>
      </c>
      <c r="BF87" s="90">
        <f t="shared" si="449"/>
        <v>1.3149957668971354E-3</v>
      </c>
      <c r="BG87" s="90">
        <f t="shared" si="373"/>
        <v>1.2439144366709087E-3</v>
      </c>
      <c r="BI87" s="22">
        <v>7</v>
      </c>
      <c r="BJ87" s="90">
        <f t="shared" ref="BJ87:BP87" si="450">BJ51*BJ128/BJ$152</f>
        <v>1.5888355528561619E-3</v>
      </c>
      <c r="BK87" s="90">
        <f t="shared" si="450"/>
        <v>1.6828591904776743E-3</v>
      </c>
      <c r="BL87" s="90">
        <f t="shared" si="450"/>
        <v>1.4393440760700695E-3</v>
      </c>
      <c r="BM87" s="90">
        <f t="shared" si="450"/>
        <v>2.3416351194194157E-3</v>
      </c>
      <c r="BN87" s="90">
        <f t="shared" si="450"/>
        <v>1.8090679928084226E-3</v>
      </c>
      <c r="BO87" s="90">
        <f t="shared" si="450"/>
        <v>1.6387591512071998E-3</v>
      </c>
      <c r="BP87" s="90">
        <f t="shared" si="450"/>
        <v>1.3149957668971354E-3</v>
      </c>
      <c r="BQ87" s="90">
        <f t="shared" si="375"/>
        <v>1.1661697843789766E-3</v>
      </c>
      <c r="BS87" s="22">
        <v>7</v>
      </c>
      <c r="BT87" s="90">
        <f t="shared" ref="BT87:BZ87" si="451">BT51*BT128/BT$152</f>
        <v>2.216007481615173E-3</v>
      </c>
      <c r="BU87" s="90">
        <f t="shared" si="451"/>
        <v>1.6407877107157322E-3</v>
      </c>
      <c r="BV87" s="90">
        <f t="shared" si="451"/>
        <v>2.0726554695409002E-3</v>
      </c>
      <c r="BW87" s="90">
        <f t="shared" si="451"/>
        <v>4.1814912846775279E-3</v>
      </c>
      <c r="BX87" s="90">
        <f t="shared" si="451"/>
        <v>1.4304258547787531E-3</v>
      </c>
      <c r="BY87" s="90">
        <f t="shared" si="451"/>
        <v>2.7732847174275687E-3</v>
      </c>
      <c r="BZ87" s="90">
        <f t="shared" si="451"/>
        <v>1.2439149146324256E-3</v>
      </c>
      <c r="CA87" s="90">
        <f t="shared" si="377"/>
        <v>1.438276067400738E-3</v>
      </c>
      <c r="CC87" s="22">
        <v>7</v>
      </c>
      <c r="CD87" s="90">
        <f t="shared" ref="CD87:CJ87" si="452">CD51*CD128/CD$152</f>
        <v>2.5086877150360446E-3</v>
      </c>
      <c r="CE87" s="90">
        <f t="shared" si="452"/>
        <v>2.3980743464306858E-3</v>
      </c>
      <c r="CF87" s="90">
        <f t="shared" si="452"/>
        <v>1.8423604173696889E-3</v>
      </c>
      <c r="CG87" s="90">
        <f t="shared" si="452"/>
        <v>9.6174299547583135E-4</v>
      </c>
      <c r="CH87" s="90">
        <f t="shared" si="452"/>
        <v>1.4724972034487166E-3</v>
      </c>
      <c r="CI87" s="90">
        <f t="shared" si="452"/>
        <v>3.0254015099209844E-3</v>
      </c>
      <c r="CJ87" s="90">
        <f t="shared" si="452"/>
        <v>1.1728340623677156E-3</v>
      </c>
      <c r="CK87" s="90">
        <f t="shared" si="379"/>
        <v>1.826999328860397E-3</v>
      </c>
      <c r="CM87" s="22">
        <v>7</v>
      </c>
      <c r="CN87" s="90">
        <f t="shared" ref="CN87:CT87" si="453">CN51*CN128/CN$152</f>
        <v>2.4250647912015103E-3</v>
      </c>
      <c r="CO87" s="90">
        <f t="shared" si="453"/>
        <v>1.8511451095254417E-3</v>
      </c>
      <c r="CP87" s="90">
        <f t="shared" si="453"/>
        <v>1.612065365198478E-3</v>
      </c>
      <c r="CQ87" s="90">
        <f t="shared" si="453"/>
        <v>4.892344803072708E-3</v>
      </c>
      <c r="CR87" s="90">
        <f t="shared" si="453"/>
        <v>1.0938550654190464E-3</v>
      </c>
      <c r="CS87" s="90">
        <f t="shared" si="453"/>
        <v>2.2060219343173846E-3</v>
      </c>
      <c r="CT87" s="90">
        <f t="shared" si="453"/>
        <v>1.1017532101030055E-3</v>
      </c>
      <c r="CU87" s="90">
        <f t="shared" si="381"/>
        <v>1.438276067400738E-3</v>
      </c>
      <c r="CW87" s="22">
        <v>7</v>
      </c>
      <c r="CX87" s="90">
        <f t="shared" ref="CX87:DD87" si="454">CX51*CX128/CX$152</f>
        <v>2.5923106388705797E-3</v>
      </c>
      <c r="CY87" s="90">
        <f t="shared" si="454"/>
        <v>2.2718599071448603E-3</v>
      </c>
      <c r="CZ87" s="90">
        <f t="shared" si="454"/>
        <v>2.4756718108405189E-3</v>
      </c>
      <c r="DA87" s="90">
        <f t="shared" si="454"/>
        <v>5.6031983214678881E-3</v>
      </c>
      <c r="DB87" s="90">
        <f t="shared" si="454"/>
        <v>1.3462831574388265E-3</v>
      </c>
      <c r="DC87" s="90">
        <f t="shared" si="454"/>
        <v>3.4035766986611074E-3</v>
      </c>
      <c r="DD87" s="90">
        <f t="shared" si="454"/>
        <v>1.2083744885000706E-3</v>
      </c>
      <c r="DE87" s="90">
        <f t="shared" si="394"/>
        <v>2.4878288733418174E-3</v>
      </c>
      <c r="DG87" s="22">
        <v>7</v>
      </c>
      <c r="DH87" s="90">
        <f t="shared" ref="DH87:DN87" si="455">DH51*DH128/DH$152</f>
        <v>2.4668762531187775E-3</v>
      </c>
      <c r="DI87" s="90">
        <f t="shared" si="455"/>
        <v>2.5242887857165114E-3</v>
      </c>
      <c r="DJ87" s="90">
        <f t="shared" si="455"/>
        <v>2.6483930999689279E-3</v>
      </c>
      <c r="DK87" s="90">
        <f t="shared" si="455"/>
        <v>8.6138720464357076E-3</v>
      </c>
      <c r="DL87" s="90">
        <f t="shared" si="455"/>
        <v>1.8511393414783863E-3</v>
      </c>
      <c r="DM87" s="90">
        <f t="shared" si="455"/>
        <v>3.6556934911545227E-3</v>
      </c>
      <c r="DN87" s="90">
        <f t="shared" si="455"/>
        <v>1.2083744885000706E-3</v>
      </c>
      <c r="DO87" s="90">
        <f t="shared" si="383"/>
        <v>2.5267011994877832E-3</v>
      </c>
    </row>
    <row r="88" spans="1:119" ht="13">
      <c r="A88" s="22">
        <v>8</v>
      </c>
      <c r="B88" s="90">
        <f t="shared" ref="B88:H88" si="456">B52*B129/B$152</f>
        <v>2.6723238904398901E-3</v>
      </c>
      <c r="C88" s="90">
        <f t="shared" si="456"/>
        <v>2.3117564577945348E-3</v>
      </c>
      <c r="D88" s="90">
        <f t="shared" si="456"/>
        <v>2.5081071689892851E-3</v>
      </c>
      <c r="E88" s="90">
        <f t="shared" si="456"/>
        <v>2.6723238904398901E-3</v>
      </c>
      <c r="F88" s="90">
        <f t="shared" si="456"/>
        <v>1.8250652009310414E-3</v>
      </c>
      <c r="G88" s="90">
        <f t="shared" si="456"/>
        <v>2.6348858233190887E-3</v>
      </c>
      <c r="H88" s="90">
        <f t="shared" si="456"/>
        <v>1.1842105263157896E-3</v>
      </c>
      <c r="I88" s="90">
        <f t="shared" si="362"/>
        <v>1.7372836968838807E-3</v>
      </c>
      <c r="K88" s="22">
        <v>8</v>
      </c>
      <c r="L88" s="90">
        <f t="shared" si="363"/>
        <v>2.5103648667768666E-3</v>
      </c>
      <c r="M88" s="90">
        <f t="shared" si="385"/>
        <v>2.3928707194715358E-3</v>
      </c>
      <c r="N88" s="90">
        <f t="shared" si="385"/>
        <v>3.7354787623244678E-3</v>
      </c>
      <c r="O88" s="90">
        <f t="shared" si="385"/>
        <v>9.3126438606238584E-4</v>
      </c>
      <c r="P88" s="90">
        <f t="shared" si="385"/>
        <v>2.8795473170245317E-3</v>
      </c>
      <c r="Q88" s="90">
        <f t="shared" si="385"/>
        <v>3.4368075956335933E-3</v>
      </c>
      <c r="R88" s="90">
        <f t="shared" si="385"/>
        <v>1.0526315789473684E-3</v>
      </c>
      <c r="S88" s="90">
        <f t="shared" si="365"/>
        <v>2.0771870288829011E-3</v>
      </c>
      <c r="U88" s="22">
        <v>8</v>
      </c>
      <c r="V88" s="90">
        <f t="shared" si="366"/>
        <v>2.4293853549453544E-3</v>
      </c>
      <c r="W88" s="90">
        <f t="shared" si="366"/>
        <v>2.7173277661795407E-3</v>
      </c>
      <c r="X88" s="90">
        <f t="shared" si="366"/>
        <v>2.4013792043514432E-3</v>
      </c>
      <c r="Y88" s="90">
        <f t="shared" si="366"/>
        <v>2.3484058431138427E-3</v>
      </c>
      <c r="Z88" s="90">
        <f t="shared" si="366"/>
        <v>2.6362052902337263E-3</v>
      </c>
      <c r="AA88" s="90">
        <f t="shared" si="366"/>
        <v>2.1193646839740496E-3</v>
      </c>
      <c r="AB88" s="90">
        <f t="shared" si="366"/>
        <v>1.8092105263157895E-3</v>
      </c>
      <c r="AC88" s="90">
        <f t="shared" si="367"/>
        <v>2.1904881395492411E-3</v>
      </c>
      <c r="AE88" s="22">
        <v>8</v>
      </c>
      <c r="AF88" s="90">
        <f t="shared" ref="AF88:AL88" si="457">AF52*AF129/AF$152</f>
        <v>2.2674263312823309E-3</v>
      </c>
      <c r="AG88" s="90">
        <f t="shared" si="457"/>
        <v>2.1495279344405319E-3</v>
      </c>
      <c r="AH88" s="90">
        <f t="shared" si="457"/>
        <v>1.5475554872487079E-3</v>
      </c>
      <c r="AI88" s="90">
        <f t="shared" si="457"/>
        <v>1.2146926774726772E-4</v>
      </c>
      <c r="AJ88" s="90">
        <f t="shared" si="457"/>
        <v>2.3117492545126524E-3</v>
      </c>
      <c r="AK88" s="90">
        <f t="shared" si="457"/>
        <v>4.0096088615725264E-3</v>
      </c>
      <c r="AL88" s="90">
        <f t="shared" si="457"/>
        <v>2.3355263157894737E-3</v>
      </c>
      <c r="AM88" s="90">
        <f t="shared" si="369"/>
        <v>1.7750507337726609E-3</v>
      </c>
      <c r="AO88" s="22">
        <v>8</v>
      </c>
      <c r="AP88" s="90">
        <f t="shared" ref="AP88:AV88" si="458">AP52*AP129/AP$152</f>
        <v>2.0244877957877952E-3</v>
      </c>
      <c r="AQ88" s="90">
        <f t="shared" si="458"/>
        <v>1.9467422802480292E-3</v>
      </c>
      <c r="AR88" s="90">
        <f t="shared" si="458"/>
        <v>1.6009194695676286E-3</v>
      </c>
      <c r="AS88" s="90">
        <f t="shared" si="458"/>
        <v>1.6195902366302365E-4</v>
      </c>
      <c r="AT88" s="90">
        <f t="shared" si="458"/>
        <v>2.3928632634429205E-3</v>
      </c>
      <c r="AU88" s="90">
        <f t="shared" si="458"/>
        <v>1.9475243041923698E-3</v>
      </c>
      <c r="AV88" s="90">
        <f t="shared" si="458"/>
        <v>2.4013157894736837E-3</v>
      </c>
      <c r="AW88" s="90">
        <f t="shared" si="371"/>
        <v>1.6239825862175406E-3</v>
      </c>
      <c r="AY88" s="22">
        <v>8</v>
      </c>
      <c r="AZ88" s="90">
        <f t="shared" ref="AZ88:BF88" si="459">AZ52*AZ129/AZ$152</f>
        <v>1.5791004807144803E-3</v>
      </c>
      <c r="BA88" s="90">
        <f t="shared" si="459"/>
        <v>1.0950425326395165E-3</v>
      </c>
      <c r="BB88" s="90">
        <f t="shared" si="459"/>
        <v>8.0045973478381431E-4</v>
      </c>
      <c r="BC88" s="90">
        <f t="shared" si="459"/>
        <v>1.5791004807144803E-3</v>
      </c>
      <c r="BD88" s="90">
        <f t="shared" si="459"/>
        <v>9.3281110269808774E-4</v>
      </c>
      <c r="BE88" s="90">
        <f t="shared" si="459"/>
        <v>1.2601627850656509E-3</v>
      </c>
      <c r="BF88" s="90">
        <f t="shared" si="459"/>
        <v>1.25E-3</v>
      </c>
      <c r="BG88" s="90">
        <f t="shared" si="373"/>
        <v>1.3596133279960806E-3</v>
      </c>
      <c r="BI88" s="22">
        <v>8</v>
      </c>
      <c r="BJ88" s="90">
        <f t="shared" ref="BJ88:BP88" si="460">BJ52*BJ129/BJ$152</f>
        <v>1.7005697484617484E-3</v>
      </c>
      <c r="BK88" s="90">
        <f t="shared" si="460"/>
        <v>1.3789424485090207E-3</v>
      </c>
      <c r="BL88" s="90">
        <f t="shared" si="460"/>
        <v>9.0718769942165628E-4</v>
      </c>
      <c r="BM88" s="90">
        <f t="shared" si="460"/>
        <v>2.1864468194508191E-3</v>
      </c>
      <c r="BN88" s="90">
        <f t="shared" si="460"/>
        <v>9.7336810716322204E-4</v>
      </c>
      <c r="BO88" s="90">
        <f t="shared" si="460"/>
        <v>9.7376215209618491E-4</v>
      </c>
      <c r="BP88" s="90">
        <f t="shared" si="460"/>
        <v>1.1184210526315791E-3</v>
      </c>
      <c r="BQ88" s="90">
        <f t="shared" si="375"/>
        <v>1.1330111066634005E-3</v>
      </c>
      <c r="BS88" s="22">
        <v>8</v>
      </c>
      <c r="BT88" s="90">
        <f t="shared" ref="BT88:BZ88" si="461">BT52*BT129/BT$152</f>
        <v>1.6195902366302364E-3</v>
      </c>
      <c r="BU88" s="90">
        <f t="shared" si="461"/>
        <v>1.5817281027015238E-3</v>
      </c>
      <c r="BV88" s="90">
        <f t="shared" si="461"/>
        <v>1.4408275226108658E-3</v>
      </c>
      <c r="BW88" s="90">
        <f t="shared" si="461"/>
        <v>2.8747726700186693E-3</v>
      </c>
      <c r="BX88" s="90">
        <f t="shared" si="461"/>
        <v>1.2572671384191616E-3</v>
      </c>
      <c r="BY88" s="90">
        <f t="shared" si="461"/>
        <v>1.7184037978167966E-3</v>
      </c>
      <c r="BZ88" s="90">
        <f t="shared" si="461"/>
        <v>7.894736842105263E-4</v>
      </c>
      <c r="CA88" s="90">
        <f t="shared" si="377"/>
        <v>1.3218462911073008E-3</v>
      </c>
      <c r="CC88" s="22">
        <v>8</v>
      </c>
      <c r="CD88" s="90">
        <f t="shared" ref="CD88:CJ88" si="462">CD52*CD129/CD$152</f>
        <v>2.2674263312823309E-3</v>
      </c>
      <c r="CE88" s="90">
        <f t="shared" si="462"/>
        <v>2.1089708036020316E-3</v>
      </c>
      <c r="CF88" s="90">
        <f t="shared" si="462"/>
        <v>3.2018389391352572E-3</v>
      </c>
      <c r="CG88" s="90">
        <f t="shared" si="462"/>
        <v>3.6440780324180317E-4</v>
      </c>
      <c r="CH88" s="90">
        <f t="shared" si="462"/>
        <v>1.9467362143264441E-3</v>
      </c>
      <c r="CI88" s="90">
        <f t="shared" si="462"/>
        <v>2.7494460765068751E-3</v>
      </c>
      <c r="CJ88" s="90">
        <f t="shared" si="462"/>
        <v>1.2828947368421053E-3</v>
      </c>
      <c r="CK88" s="90">
        <f t="shared" si="379"/>
        <v>2.0771870288829011E-3</v>
      </c>
      <c r="CM88" s="22">
        <v>8</v>
      </c>
      <c r="CN88" s="90">
        <f t="shared" ref="CN88:CT88" si="463">CN52*CN129/CN$152</f>
        <v>2.1054673076193074E-3</v>
      </c>
      <c r="CO88" s="90">
        <f t="shared" si="463"/>
        <v>1.5006138410245224E-3</v>
      </c>
      <c r="CP88" s="90">
        <f t="shared" si="463"/>
        <v>1.8677393811622339E-3</v>
      </c>
      <c r="CQ88" s="90">
        <f t="shared" si="463"/>
        <v>3.8870165679125669E-3</v>
      </c>
      <c r="CR88" s="90">
        <f t="shared" si="463"/>
        <v>1.2572671384191616E-3</v>
      </c>
      <c r="CS88" s="90">
        <f t="shared" si="463"/>
        <v>2.405765316943516E-3</v>
      </c>
      <c r="CT88" s="90">
        <f t="shared" si="463"/>
        <v>1.0526315789473684E-3</v>
      </c>
      <c r="CU88" s="90">
        <f t="shared" si="381"/>
        <v>1.3596133279960806E-3</v>
      </c>
      <c r="CW88" s="22">
        <v>8</v>
      </c>
      <c r="CX88" s="90">
        <f t="shared" ref="CX88:DD88" si="464">CX52*CX129/CX$152</f>
        <v>2.307916087198087E-3</v>
      </c>
      <c r="CY88" s="90">
        <f t="shared" si="464"/>
        <v>1.7033994952170256E-3</v>
      </c>
      <c r="CZ88" s="90">
        <f t="shared" si="464"/>
        <v>1.4408275226108658E-3</v>
      </c>
      <c r="DA88" s="90">
        <f t="shared" si="464"/>
        <v>4.4943629066489061E-3</v>
      </c>
      <c r="DB88" s="90">
        <f t="shared" si="464"/>
        <v>9.7336810716322204E-4</v>
      </c>
      <c r="DC88" s="90">
        <f t="shared" si="464"/>
        <v>1.9475243041923698E-3</v>
      </c>
      <c r="DD88" s="90">
        <f t="shared" si="464"/>
        <v>9.5394736842105269E-4</v>
      </c>
      <c r="DE88" s="90">
        <f t="shared" si="394"/>
        <v>1.3218462911073008E-3</v>
      </c>
      <c r="DG88" s="22">
        <v>8</v>
      </c>
      <c r="DH88" s="90">
        <f t="shared" ref="DH88:DN88" si="465">DH52*DH129/DH$152</f>
        <v>2.4293853549453544E-3</v>
      </c>
      <c r="DI88" s="90">
        <f t="shared" si="465"/>
        <v>2.1089708036020316E-3</v>
      </c>
      <c r="DJ88" s="90">
        <f t="shared" si="465"/>
        <v>2.1879232750757591E-3</v>
      </c>
      <c r="DK88" s="90">
        <f t="shared" si="465"/>
        <v>5.1826887572167567E-3</v>
      </c>
      <c r="DL88" s="90">
        <f t="shared" si="465"/>
        <v>1.2167101339540273E-3</v>
      </c>
      <c r="DM88" s="90">
        <f t="shared" si="465"/>
        <v>2.9212864562885546E-3</v>
      </c>
      <c r="DN88" s="90">
        <f t="shared" si="465"/>
        <v>1.0526315789473684E-3</v>
      </c>
      <c r="DO88" s="90">
        <f t="shared" si="383"/>
        <v>2.266022213326801E-3</v>
      </c>
    </row>
    <row r="89" spans="1:119" ht="13">
      <c r="A89" s="22">
        <v>9</v>
      </c>
      <c r="B89" s="90">
        <f t="shared" ref="B89:H89" si="466">B53*B130/B$152</f>
        <v>2.46606528468443E-3</v>
      </c>
      <c r="C89" s="90">
        <f t="shared" si="466"/>
        <v>2.0289284267597297E-3</v>
      </c>
      <c r="D89" s="90">
        <f t="shared" si="466"/>
        <v>2.007316999829604E-3</v>
      </c>
      <c r="E89" s="90">
        <f t="shared" si="466"/>
        <v>2.46606528468443E-3</v>
      </c>
      <c r="F89" s="90">
        <f t="shared" si="466"/>
        <v>1.6387447769146638E-3</v>
      </c>
      <c r="G89" s="90">
        <f t="shared" si="466"/>
        <v>2.4922811720163719E-3</v>
      </c>
      <c r="H89" s="90">
        <f t="shared" si="466"/>
        <v>8.9103287709891351E-4</v>
      </c>
      <c r="I89" s="90">
        <f t="shared" si="362"/>
        <v>1.6106235225469049E-3</v>
      </c>
      <c r="K89" s="22">
        <v>9</v>
      </c>
      <c r="L89" s="90">
        <f t="shared" si="363"/>
        <v>1.9963385637921573E-3</v>
      </c>
      <c r="M89" s="90">
        <f t="shared" si="385"/>
        <v>1.8728570093166736E-3</v>
      </c>
      <c r="N89" s="90">
        <f t="shared" si="385"/>
        <v>1.3537719301176402E-3</v>
      </c>
      <c r="O89" s="90">
        <f t="shared" si="385"/>
        <v>8.6116565496916592E-4</v>
      </c>
      <c r="P89" s="90">
        <f t="shared" si="385"/>
        <v>1.0924965179431093E-3</v>
      </c>
      <c r="Q89" s="90">
        <f t="shared" si="385"/>
        <v>2.3184010902477879E-3</v>
      </c>
      <c r="R89" s="90">
        <f t="shared" si="385"/>
        <v>8.6030760547481312E-4</v>
      </c>
      <c r="S89" s="90">
        <f t="shared" si="365"/>
        <v>1.4607980785890534E-3</v>
      </c>
      <c r="U89" s="22">
        <v>9</v>
      </c>
      <c r="V89" s="90">
        <f t="shared" si="366"/>
        <v>2.2312019242382939E-3</v>
      </c>
      <c r="W89" s="90">
        <f t="shared" si="366"/>
        <v>2.380089116006606E-3</v>
      </c>
      <c r="X89" s="90">
        <f t="shared" si="366"/>
        <v>1.7272262556673335E-3</v>
      </c>
      <c r="Y89" s="90">
        <f t="shared" si="366"/>
        <v>1.5266118428998851E-3</v>
      </c>
      <c r="Z89" s="90">
        <f t="shared" si="366"/>
        <v>3.0043654243435505E-3</v>
      </c>
      <c r="AA89" s="90">
        <f t="shared" si="366"/>
        <v>2.7820813082973452E-3</v>
      </c>
      <c r="AB89" s="90">
        <f t="shared" si="366"/>
        <v>1.4133624947086215E-3</v>
      </c>
      <c r="AC89" s="90">
        <f t="shared" si="367"/>
        <v>1.8728180494731457E-3</v>
      </c>
      <c r="AE89" s="22">
        <v>9</v>
      </c>
      <c r="AF89" s="90">
        <f t="shared" ref="AF89:AL89" si="467">AF53*AF130/AF$152</f>
        <v>1.9963385637921573E-3</v>
      </c>
      <c r="AG89" s="90">
        <f t="shared" si="467"/>
        <v>2.0679462811204934E-3</v>
      </c>
      <c r="AH89" s="90">
        <f t="shared" si="467"/>
        <v>1.9139534184421806E-3</v>
      </c>
      <c r="AI89" s="90">
        <f t="shared" si="467"/>
        <v>2.1920580308306043E-3</v>
      </c>
      <c r="AJ89" s="90">
        <f t="shared" si="467"/>
        <v>2.7702590276414553E-3</v>
      </c>
      <c r="AK89" s="90">
        <f t="shared" si="467"/>
        <v>3.4776016353716818E-3</v>
      </c>
      <c r="AL89" s="90">
        <f t="shared" si="467"/>
        <v>2.0585931988147312E-3</v>
      </c>
      <c r="AM89" s="90">
        <f t="shared" si="369"/>
        <v>1.9851871324415341E-3</v>
      </c>
      <c r="AO89" s="22">
        <v>9</v>
      </c>
      <c r="AP89" s="90">
        <f t="shared" ref="AP89:AV89" si="468">AP53*AP130/AP$152</f>
        <v>2.1137702440152256E-3</v>
      </c>
      <c r="AQ89" s="90">
        <f t="shared" si="468"/>
        <v>1.9118748636774373E-3</v>
      </c>
      <c r="AR89" s="90">
        <f t="shared" si="468"/>
        <v>1.3070901394239282E-3</v>
      </c>
      <c r="AS89" s="90">
        <f t="shared" si="468"/>
        <v>1.1743168022306809E-4</v>
      </c>
      <c r="AT89" s="90">
        <f t="shared" si="468"/>
        <v>2.0289221047514886E-3</v>
      </c>
      <c r="AU89" s="90">
        <f t="shared" si="468"/>
        <v>3.8833218261650447E-3</v>
      </c>
      <c r="AV89" s="90">
        <f t="shared" si="468"/>
        <v>1.9971426555665302E-3</v>
      </c>
      <c r="AW89" s="90">
        <f t="shared" si="371"/>
        <v>1.6480798835363678E-3</v>
      </c>
      <c r="AY89" s="22">
        <v>9</v>
      </c>
      <c r="AZ89" s="90">
        <f t="shared" ref="AZ89:BF89" si="469">AZ53*AZ130/AZ$152</f>
        <v>1.8789068835690895E-3</v>
      </c>
      <c r="BA89" s="90">
        <f t="shared" si="469"/>
        <v>1.7558034462343813E-3</v>
      </c>
      <c r="BB89" s="90">
        <f t="shared" si="469"/>
        <v>1.3537719301176402E-3</v>
      </c>
      <c r="BC89" s="90">
        <f t="shared" si="469"/>
        <v>1.1743168022306809E-4</v>
      </c>
      <c r="BD89" s="90">
        <f t="shared" si="469"/>
        <v>2.1069575703188534E-3</v>
      </c>
      <c r="BE89" s="90">
        <f t="shared" si="469"/>
        <v>1.8547208721982303E-3</v>
      </c>
      <c r="BF89" s="90">
        <f t="shared" si="469"/>
        <v>2.0585931988147312E-3</v>
      </c>
      <c r="BG89" s="90">
        <f t="shared" si="373"/>
        <v>1.5357108005679793E-3</v>
      </c>
      <c r="BI89" s="22">
        <v>9</v>
      </c>
      <c r="BJ89" s="90">
        <f t="shared" ref="BJ89:BP89" si="470">BJ53*BJ130/BJ$152</f>
        <v>1.4483240560845064E-3</v>
      </c>
      <c r="BK89" s="90">
        <f t="shared" si="470"/>
        <v>9.7544635901910073E-4</v>
      </c>
      <c r="BL89" s="90">
        <f t="shared" si="470"/>
        <v>7.0022686040567582E-4</v>
      </c>
      <c r="BM89" s="90">
        <f t="shared" si="470"/>
        <v>1.3700362692691279E-3</v>
      </c>
      <c r="BN89" s="90">
        <f t="shared" si="470"/>
        <v>8.1937238845733191E-4</v>
      </c>
      <c r="BO89" s="90">
        <f t="shared" si="470"/>
        <v>1.2171605723800885E-3</v>
      </c>
      <c r="BP89" s="90">
        <f t="shared" si="470"/>
        <v>1.0753845068435164E-3</v>
      </c>
      <c r="BQ89" s="90">
        <f t="shared" si="375"/>
        <v>1.3109726346312021E-3</v>
      </c>
      <c r="BS89" s="22">
        <v>9</v>
      </c>
      <c r="BT89" s="90">
        <f t="shared" ref="BT89:BZ89" si="471">BT53*BT130/BT$152</f>
        <v>1.604899629715264E-3</v>
      </c>
      <c r="BU89" s="90">
        <f t="shared" si="471"/>
        <v>1.209553485183685E-3</v>
      </c>
      <c r="BV89" s="90">
        <f t="shared" si="471"/>
        <v>6.5354506971196412E-4</v>
      </c>
      <c r="BW89" s="90">
        <f t="shared" si="471"/>
        <v>2.5443530714998087E-3</v>
      </c>
      <c r="BX89" s="90">
        <f t="shared" si="471"/>
        <v>5.0723052618787214E-4</v>
      </c>
      <c r="BY89" s="90">
        <f t="shared" si="471"/>
        <v>9.8532046335530988E-4</v>
      </c>
      <c r="BZ89" s="90">
        <f t="shared" si="471"/>
        <v>5.5305488923380831E-4</v>
      </c>
      <c r="CA89" s="90">
        <f t="shared" si="377"/>
        <v>1.3858853566101276E-3</v>
      </c>
      <c r="CC89" s="22">
        <v>9</v>
      </c>
      <c r="CD89" s="90">
        <f t="shared" ref="CD89:CJ89" si="472">CD53*CD130/CD$152</f>
        <v>1.8789068835690895E-3</v>
      </c>
      <c r="CE89" s="90">
        <f t="shared" si="472"/>
        <v>1.5216963200697972E-3</v>
      </c>
      <c r="CF89" s="90">
        <f t="shared" si="472"/>
        <v>1.8205898370547572E-3</v>
      </c>
      <c r="CG89" s="90">
        <f t="shared" si="472"/>
        <v>3.9143893407689366E-4</v>
      </c>
      <c r="CH89" s="90">
        <f t="shared" si="472"/>
        <v>1.3266029146452043E-3</v>
      </c>
      <c r="CI89" s="90">
        <f t="shared" si="472"/>
        <v>2.5502411992725663E-3</v>
      </c>
      <c r="CJ89" s="90">
        <f t="shared" si="472"/>
        <v>1.2290108649640188E-3</v>
      </c>
      <c r="CK89" s="90">
        <f t="shared" si="379"/>
        <v>1.7604489665047568E-3</v>
      </c>
      <c r="CM89" s="22">
        <v>9</v>
      </c>
      <c r="CN89" s="90">
        <f t="shared" ref="CN89:CT89" si="473">CN53*CN130/CN$152</f>
        <v>1.5266118428998851E-3</v>
      </c>
      <c r="CO89" s="90">
        <f t="shared" si="473"/>
        <v>1.4436606113482689E-3</v>
      </c>
      <c r="CP89" s="90">
        <f t="shared" si="473"/>
        <v>1.2137265580365048E-3</v>
      </c>
      <c r="CQ89" s="90">
        <f t="shared" si="473"/>
        <v>2.6617847517228766E-3</v>
      </c>
      <c r="CR89" s="90">
        <f t="shared" si="473"/>
        <v>1.0924965179431093E-3</v>
      </c>
      <c r="CS89" s="90">
        <f t="shared" si="473"/>
        <v>1.6228807631734512E-3</v>
      </c>
      <c r="CT89" s="90">
        <f t="shared" si="473"/>
        <v>6.7595597573021017E-4</v>
      </c>
      <c r="CU89" s="90">
        <f t="shared" si="381"/>
        <v>1.2360599126522759E-3</v>
      </c>
      <c r="CW89" s="22">
        <v>9</v>
      </c>
      <c r="CX89" s="90">
        <f t="shared" ref="CX89:DD89" si="474">CX53*CX130/CX$152</f>
        <v>1.9571946703844678E-3</v>
      </c>
      <c r="CY89" s="90">
        <f t="shared" si="474"/>
        <v>1.404642756987505E-3</v>
      </c>
      <c r="CZ89" s="90">
        <f t="shared" si="474"/>
        <v>1.5871808835861989E-3</v>
      </c>
      <c r="DA89" s="90">
        <f t="shared" si="474"/>
        <v>3.6012381935074216E-3</v>
      </c>
      <c r="DB89" s="90">
        <f t="shared" si="474"/>
        <v>1.0924965179431093E-3</v>
      </c>
      <c r="DC89" s="90">
        <f t="shared" si="474"/>
        <v>2.3184010902477879E-3</v>
      </c>
      <c r="DD89" s="90">
        <f t="shared" si="474"/>
        <v>9.2175814872301389E-4</v>
      </c>
      <c r="DE89" s="90">
        <f t="shared" si="394"/>
        <v>1.2735162736417392E-3</v>
      </c>
      <c r="DG89" s="22">
        <v>9</v>
      </c>
      <c r="DH89" s="90">
        <f t="shared" ref="DH89:DN89" si="475">DH53*DH130/DH$152</f>
        <v>2.1529141374229148E-3</v>
      </c>
      <c r="DI89" s="90">
        <f t="shared" si="475"/>
        <v>1.5607141744305611E-3</v>
      </c>
      <c r="DJ89" s="90">
        <f t="shared" si="475"/>
        <v>1.1670447673427932E-3</v>
      </c>
      <c r="DK89" s="90">
        <f t="shared" si="475"/>
        <v>4.1492527012150721E-3</v>
      </c>
      <c r="DL89" s="90">
        <f t="shared" si="475"/>
        <v>8.5839012124101441E-4</v>
      </c>
      <c r="DM89" s="90">
        <f t="shared" si="475"/>
        <v>1.8547208721982303E-3</v>
      </c>
      <c r="DN89" s="90">
        <f t="shared" si="475"/>
        <v>8.2958233385071252E-4</v>
      </c>
      <c r="DO89" s="90">
        <f t="shared" si="383"/>
        <v>1.2360599126522759E-3</v>
      </c>
    </row>
    <row r="90" spans="1:119" ht="13">
      <c r="A90" s="22">
        <v>10</v>
      </c>
      <c r="B90" s="90">
        <f t="shared" ref="B90:H90" si="476">B54*B131/B$152</f>
        <v>2.2292694037138903E-3</v>
      </c>
      <c r="C90" s="90">
        <f t="shared" si="476"/>
        <v>1.7606144642133797E-3</v>
      </c>
      <c r="D90" s="90">
        <f t="shared" si="476"/>
        <v>1.7597384590197895E-3</v>
      </c>
      <c r="E90" s="90">
        <f t="shared" si="476"/>
        <v>2.2292694037138903E-3</v>
      </c>
      <c r="F90" s="90">
        <f t="shared" si="476"/>
        <v>1.4609308542957832E-3</v>
      </c>
      <c r="G90" s="90">
        <f t="shared" si="476"/>
        <v>1.9075124510569298E-3</v>
      </c>
      <c r="H90" s="90">
        <f t="shared" si="476"/>
        <v>6.6489699449696633E-4</v>
      </c>
      <c r="I90" s="90">
        <f t="shared" si="362"/>
        <v>1.4315786119558443E-3</v>
      </c>
      <c r="K90" s="22">
        <v>10</v>
      </c>
      <c r="L90" s="90">
        <f t="shared" si="363"/>
        <v>1.8136429047163854E-3</v>
      </c>
      <c r="M90" s="90">
        <f t="shared" si="385"/>
        <v>1.6482348175614618E-3</v>
      </c>
      <c r="N90" s="90">
        <f t="shared" si="385"/>
        <v>2.4816824422073951E-3</v>
      </c>
      <c r="O90" s="90">
        <f t="shared" si="385"/>
        <v>3.4005804463432224E-4</v>
      </c>
      <c r="P90" s="90">
        <f t="shared" si="385"/>
        <v>1.3860113233062558E-3</v>
      </c>
      <c r="Q90" s="90">
        <f t="shared" si="385"/>
        <v>1.9075124510569298E-3</v>
      </c>
      <c r="R90" s="90">
        <f t="shared" si="385"/>
        <v>9.5398264427825599E-4</v>
      </c>
      <c r="S90" s="90">
        <f t="shared" si="365"/>
        <v>1.6463154037492207E-3</v>
      </c>
      <c r="U90" s="22">
        <v>10</v>
      </c>
      <c r="V90" s="90">
        <f t="shared" si="366"/>
        <v>2.3048378580770731E-3</v>
      </c>
      <c r="W90" s="90">
        <f t="shared" si="366"/>
        <v>2.1726731686037455E-3</v>
      </c>
      <c r="X90" s="90">
        <f t="shared" si="366"/>
        <v>3.1585049264457763E-3</v>
      </c>
      <c r="Y90" s="90">
        <f t="shared" si="366"/>
        <v>1.3224479513556978E-3</v>
      </c>
      <c r="Z90" s="90">
        <f t="shared" si="366"/>
        <v>1.5733101507800743E-3</v>
      </c>
      <c r="AA90" s="90">
        <f t="shared" si="366"/>
        <v>3.3858346006260501E-3</v>
      </c>
      <c r="AB90" s="90">
        <f t="shared" si="366"/>
        <v>1.0696169041907717E-3</v>
      </c>
      <c r="AC90" s="90">
        <f t="shared" si="367"/>
        <v>1.8610521955425973E-3</v>
      </c>
      <c r="AE90" s="22">
        <v>10</v>
      </c>
      <c r="AF90" s="90">
        <f t="shared" ref="AF90:AL90" si="477">AF54*AF131/AF$152</f>
        <v>1.9269955862611596E-3</v>
      </c>
      <c r="AG90" s="90">
        <f t="shared" si="477"/>
        <v>2.0228336397345214E-3</v>
      </c>
      <c r="AH90" s="90">
        <f t="shared" si="477"/>
        <v>1.4890094653244371E-3</v>
      </c>
      <c r="AI90" s="90">
        <f t="shared" si="477"/>
        <v>1.4358006329004717E-3</v>
      </c>
      <c r="AJ90" s="90">
        <f t="shared" si="477"/>
        <v>2.2475859296858199E-3</v>
      </c>
      <c r="AK90" s="90">
        <f t="shared" si="477"/>
        <v>2.6228296202032782E-3</v>
      </c>
      <c r="AL90" s="90">
        <f t="shared" si="477"/>
        <v>1.705605333709609E-3</v>
      </c>
      <c r="AM90" s="90">
        <f t="shared" si="369"/>
        <v>1.7536837996459092E-3</v>
      </c>
      <c r="AO90" s="22">
        <v>10</v>
      </c>
      <c r="AP90" s="90">
        <f t="shared" ref="AP90:AV90" si="478">AP54*AP131/AP$152</f>
        <v>1.8514271318979766E-3</v>
      </c>
      <c r="AQ90" s="90">
        <f t="shared" si="478"/>
        <v>1.798074346430686E-3</v>
      </c>
      <c r="AR90" s="90">
        <f t="shared" si="478"/>
        <v>1.7597384590197895E-3</v>
      </c>
      <c r="AS90" s="90">
        <f t="shared" si="478"/>
        <v>1.8892113590795682E-3</v>
      </c>
      <c r="AT90" s="90">
        <f t="shared" si="478"/>
        <v>2.3974249916648752E-3</v>
      </c>
      <c r="AU90" s="90">
        <f t="shared" si="478"/>
        <v>2.7182052427561251E-3</v>
      </c>
      <c r="AV90" s="90">
        <f t="shared" si="478"/>
        <v>1.7923310286439959E-3</v>
      </c>
      <c r="AW90" s="90">
        <f t="shared" si="371"/>
        <v>1.7894732649448054E-3</v>
      </c>
      <c r="AY90" s="22">
        <v>10</v>
      </c>
      <c r="AZ90" s="90">
        <f t="shared" ref="AZ90:BF90" si="479">AZ54*AZ131/AZ$152</f>
        <v>1.9647798134427505E-3</v>
      </c>
      <c r="BA90" s="90">
        <f t="shared" si="479"/>
        <v>1.6856946997787681E-3</v>
      </c>
      <c r="BB90" s="90">
        <f t="shared" si="479"/>
        <v>1.2182804716290849E-3</v>
      </c>
      <c r="BC90" s="90">
        <f t="shared" si="479"/>
        <v>7.5568454363182717E-5</v>
      </c>
      <c r="BD90" s="90">
        <f t="shared" si="479"/>
        <v>1.7606089782538925E-3</v>
      </c>
      <c r="BE90" s="90">
        <f t="shared" si="479"/>
        <v>3.0043321104146641E-3</v>
      </c>
      <c r="BF90" s="90">
        <f t="shared" si="479"/>
        <v>1.7345138986877382E-3</v>
      </c>
      <c r="BG90" s="90">
        <f t="shared" si="373"/>
        <v>1.5031575425536365E-3</v>
      </c>
      <c r="BI90" s="22">
        <v>10</v>
      </c>
      <c r="BJ90" s="90">
        <f t="shared" ref="BJ90:BP90" si="480">BJ54*BJ131/BJ$152</f>
        <v>1.7380744503532027E-3</v>
      </c>
      <c r="BK90" s="90">
        <f t="shared" si="480"/>
        <v>1.5358551709095444E-3</v>
      </c>
      <c r="BL90" s="90">
        <f t="shared" si="480"/>
        <v>1.2634019705783101E-3</v>
      </c>
      <c r="BM90" s="90">
        <f t="shared" si="480"/>
        <v>1.1335268154477409E-4</v>
      </c>
      <c r="BN90" s="90">
        <f t="shared" si="480"/>
        <v>1.8355285092434199E-3</v>
      </c>
      <c r="BO90" s="90">
        <f t="shared" si="480"/>
        <v>1.4783221495691206E-3</v>
      </c>
      <c r="BP90" s="90">
        <f t="shared" si="480"/>
        <v>1.7923310286439959E-3</v>
      </c>
      <c r="BQ90" s="90">
        <f t="shared" si="375"/>
        <v>1.3957891466569482E-3</v>
      </c>
      <c r="BS90" s="22">
        <v>10</v>
      </c>
      <c r="BT90" s="90">
        <f t="shared" ref="BT90:BZ90" si="481">BT54*BT131/BT$152</f>
        <v>1.3980164057188803E-3</v>
      </c>
      <c r="BU90" s="90">
        <f t="shared" si="481"/>
        <v>8.6157729099803685E-4</v>
      </c>
      <c r="BV90" s="90">
        <f t="shared" si="481"/>
        <v>9.0242997898450745E-4</v>
      </c>
      <c r="BW90" s="90">
        <f t="shared" si="481"/>
        <v>1.5869375416268372E-3</v>
      </c>
      <c r="BX90" s="90">
        <f t="shared" si="481"/>
        <v>4.8697695143192773E-4</v>
      </c>
      <c r="BY90" s="90">
        <f t="shared" si="481"/>
        <v>1.0014440368048881E-3</v>
      </c>
      <c r="BZ90" s="90">
        <f t="shared" si="481"/>
        <v>1.1563425991251589E-3</v>
      </c>
      <c r="CA90" s="90">
        <f t="shared" si="377"/>
        <v>1.5389470078525324E-3</v>
      </c>
      <c r="CC90" s="22">
        <v>10</v>
      </c>
      <c r="CD90" s="90">
        <f t="shared" ref="CD90:CJ90" si="482">CD54*CD131/CD$152</f>
        <v>1.8136429047163854E-3</v>
      </c>
      <c r="CE90" s="90">
        <f t="shared" si="482"/>
        <v>1.4234755242576262E-3</v>
      </c>
      <c r="CF90" s="90">
        <f t="shared" si="482"/>
        <v>2.3914394443089442E-3</v>
      </c>
      <c r="CG90" s="90">
        <f t="shared" si="482"/>
        <v>3.0227381745273087E-4</v>
      </c>
      <c r="CH90" s="90">
        <f t="shared" si="482"/>
        <v>1.0863331993481466E-3</v>
      </c>
      <c r="CI90" s="90">
        <f t="shared" si="482"/>
        <v>2.5274539976504317E-3</v>
      </c>
      <c r="CJ90" s="90">
        <f t="shared" si="482"/>
        <v>7.5162268943135312E-4</v>
      </c>
      <c r="CK90" s="90">
        <f t="shared" si="379"/>
        <v>1.6463154037492207E-3</v>
      </c>
      <c r="CM90" s="22">
        <v>10</v>
      </c>
      <c r="CN90" s="90">
        <f t="shared" ref="CN90:CT90" si="483">CN54*CN131/CN$152</f>
        <v>1.5113690872636547E-3</v>
      </c>
      <c r="CO90" s="90">
        <f t="shared" si="483"/>
        <v>1.0863365843018728E-3</v>
      </c>
      <c r="CP90" s="90">
        <f t="shared" si="483"/>
        <v>6.3170098528915507E-4</v>
      </c>
      <c r="CQ90" s="90">
        <f t="shared" si="483"/>
        <v>2.3426220852586642E-3</v>
      </c>
      <c r="CR90" s="90">
        <f t="shared" si="483"/>
        <v>4.4951718593716408E-4</v>
      </c>
      <c r="CS90" s="90">
        <f t="shared" si="483"/>
        <v>7.6300498042277179E-4</v>
      </c>
      <c r="CT90" s="90">
        <f t="shared" si="483"/>
        <v>4.9144560462819253E-4</v>
      </c>
      <c r="CU90" s="90">
        <f t="shared" si="381"/>
        <v>1.2526312854613637E-3</v>
      </c>
      <c r="CW90" s="22">
        <v>10</v>
      </c>
      <c r="CX90" s="90">
        <f t="shared" ref="CX90:DD90" si="484">CX54*CX131/CX$152</f>
        <v>1.4358006329004717E-3</v>
      </c>
      <c r="CY90" s="90">
        <f t="shared" si="484"/>
        <v>1.3110958776057086E-3</v>
      </c>
      <c r="CZ90" s="90">
        <f t="shared" si="484"/>
        <v>1.1280374737306341E-3</v>
      </c>
      <c r="DA90" s="90">
        <f t="shared" si="484"/>
        <v>2.418190539621847E-3</v>
      </c>
      <c r="DB90" s="90">
        <f t="shared" si="484"/>
        <v>9.3649413736909186E-4</v>
      </c>
      <c r="DC90" s="90">
        <f t="shared" si="484"/>
        <v>1.2875709044634276E-3</v>
      </c>
      <c r="DD90" s="90">
        <f t="shared" si="484"/>
        <v>6.070798645407084E-4</v>
      </c>
      <c r="DE90" s="90">
        <f t="shared" si="394"/>
        <v>1.1094734242657793E-3</v>
      </c>
      <c r="DG90" s="22">
        <v>10</v>
      </c>
      <c r="DH90" s="90">
        <f t="shared" ref="DH90:DN90" si="485">DH54*DH131/DH$152</f>
        <v>1.8514271318979766E-3</v>
      </c>
      <c r="DI90" s="90">
        <f t="shared" si="485"/>
        <v>1.2736359953884025E-3</v>
      </c>
      <c r="DJ90" s="90">
        <f t="shared" si="485"/>
        <v>1.4438879663752119E-3</v>
      </c>
      <c r="DK90" s="90">
        <f t="shared" si="485"/>
        <v>3.2872277647984483E-3</v>
      </c>
      <c r="DL90" s="90">
        <f t="shared" si="485"/>
        <v>9.7395390286385546E-4</v>
      </c>
      <c r="DM90" s="90">
        <f t="shared" si="485"/>
        <v>1.812136828504083E-3</v>
      </c>
      <c r="DN90" s="90">
        <f t="shared" si="485"/>
        <v>8.0943981938761116E-4</v>
      </c>
      <c r="DO90" s="90">
        <f t="shared" si="383"/>
        <v>1.1452628895646754E-3</v>
      </c>
    </row>
    <row r="91" spans="1:119" ht="13">
      <c r="A91" s="22">
        <v>11</v>
      </c>
      <c r="B91" s="90">
        <f t="shared" ref="B91:H91" si="486">B55*B132/B$152</f>
        <v>1.9665535912097923E-3</v>
      </c>
      <c r="C91" s="90">
        <f t="shared" si="486"/>
        <v>1.5077493534415604E-3</v>
      </c>
      <c r="D91" s="90">
        <f t="shared" si="486"/>
        <v>1.3986094359227938E-3</v>
      </c>
      <c r="E91" s="90">
        <f t="shared" si="486"/>
        <v>1.9665535912097923E-3</v>
      </c>
      <c r="F91" s="90">
        <f t="shared" si="486"/>
        <v>1.2923525617656131E-3</v>
      </c>
      <c r="G91" s="90">
        <f t="shared" si="486"/>
        <v>1.3846553039020581E-3</v>
      </c>
      <c r="H91" s="90">
        <f t="shared" si="486"/>
        <v>2.6433081698885286E-3</v>
      </c>
      <c r="I91" s="90">
        <f t="shared" si="362"/>
        <v>1.2082285300051181E-3</v>
      </c>
      <c r="K91" s="22">
        <v>11</v>
      </c>
      <c r="L91" s="90">
        <f t="shared" si="363"/>
        <v>1.5295416820520608E-3</v>
      </c>
      <c r="M91" s="90">
        <f t="shared" ref="M91:R100" si="487">M55*M132/M$152</f>
        <v>1.184660206275512E-3</v>
      </c>
      <c r="N91" s="90">
        <f t="shared" si="487"/>
        <v>1.3597591738138276E-3</v>
      </c>
      <c r="O91" s="90">
        <f t="shared" si="487"/>
        <v>3.6417659096477637E-4</v>
      </c>
      <c r="P91" s="90">
        <f t="shared" si="487"/>
        <v>1.0051631035954769E-3</v>
      </c>
      <c r="Q91" s="90">
        <f t="shared" si="487"/>
        <v>1.3846553039020581E-3</v>
      </c>
      <c r="R91" s="90">
        <f t="shared" si="487"/>
        <v>9.2652038944546352E-4</v>
      </c>
      <c r="S91" s="90">
        <f t="shared" si="365"/>
        <v>1.3388478305462121E-3</v>
      </c>
      <c r="U91" s="22">
        <v>11</v>
      </c>
      <c r="V91" s="90">
        <f t="shared" si="366"/>
        <v>1.9301359321133146E-3</v>
      </c>
      <c r="W91" s="90">
        <f t="shared" si="366"/>
        <v>1.830838500607609E-3</v>
      </c>
      <c r="X91" s="90">
        <f t="shared" si="366"/>
        <v>2.6029675613007553E-3</v>
      </c>
      <c r="Y91" s="90">
        <f t="shared" si="366"/>
        <v>8.0118850012250796E-4</v>
      </c>
      <c r="Z91" s="90">
        <f t="shared" si="366"/>
        <v>2.2257183008185561E-3</v>
      </c>
      <c r="AA91" s="90">
        <f t="shared" si="366"/>
        <v>2.1331176303356031E-3</v>
      </c>
      <c r="AB91" s="90">
        <f t="shared" si="366"/>
        <v>7.630167913080288E-4</v>
      </c>
      <c r="AC91" s="90">
        <f t="shared" si="367"/>
        <v>1.5674316064931263E-3</v>
      </c>
      <c r="AE91" s="22">
        <v>11</v>
      </c>
      <c r="AF91" s="90">
        <f t="shared" ref="AF91:AL91" si="488">AF55*AF132/AF$152</f>
        <v>1.7116299775344489E-3</v>
      </c>
      <c r="AG91" s="90">
        <f t="shared" si="488"/>
        <v>1.86673729473717E-3</v>
      </c>
      <c r="AH91" s="90">
        <f t="shared" si="488"/>
        <v>1.5540104843586599E-3</v>
      </c>
      <c r="AI91" s="90">
        <f t="shared" si="488"/>
        <v>8.3760615921898561E-4</v>
      </c>
      <c r="AJ91" s="90">
        <f t="shared" si="488"/>
        <v>1.9026301603771525E-3</v>
      </c>
      <c r="AK91" s="90">
        <f t="shared" si="488"/>
        <v>1.4220784202237354E-3</v>
      </c>
      <c r="AL91" s="90">
        <f t="shared" si="488"/>
        <v>1.3625299844786229E-3</v>
      </c>
      <c r="AM91" s="90">
        <f t="shared" si="369"/>
        <v>1.5347767813578528E-3</v>
      </c>
      <c r="AO91" s="22">
        <v>11</v>
      </c>
      <c r="AP91" s="90">
        <f t="shared" ref="AP91:AV91" si="489">AP55*AP132/AP$152</f>
        <v>1.7480476366309265E-3</v>
      </c>
      <c r="AQ91" s="90">
        <f t="shared" si="489"/>
        <v>1.7590409123484872E-3</v>
      </c>
      <c r="AR91" s="90">
        <f t="shared" si="489"/>
        <v>1.2043581253779615E-3</v>
      </c>
      <c r="AS91" s="90">
        <f t="shared" si="489"/>
        <v>1.2382004092802398E-3</v>
      </c>
      <c r="AT91" s="90">
        <f t="shared" si="489"/>
        <v>1.9385288426484197E-3</v>
      </c>
      <c r="AU91" s="90">
        <f t="shared" si="489"/>
        <v>1.9460020487272168E-3</v>
      </c>
      <c r="AV91" s="90">
        <f t="shared" si="489"/>
        <v>1.4715323832369125E-3</v>
      </c>
      <c r="AW91" s="90">
        <f t="shared" si="371"/>
        <v>1.5021219562225793E-3</v>
      </c>
      <c r="AY91" s="22">
        <v>11</v>
      </c>
      <c r="AZ91" s="90">
        <f t="shared" ref="AZ91:BF91" si="490">AZ55*AZ132/AZ$152</f>
        <v>1.7116299775344489E-3</v>
      </c>
      <c r="BA91" s="90">
        <f t="shared" si="490"/>
        <v>1.5795469417006823E-3</v>
      </c>
      <c r="BB91" s="90">
        <f t="shared" si="490"/>
        <v>1.4763099601407268E-3</v>
      </c>
      <c r="BC91" s="90">
        <f t="shared" si="490"/>
        <v>1.6023770002450159E-3</v>
      </c>
      <c r="BD91" s="90">
        <f t="shared" si="490"/>
        <v>2.0821235717334882E-3</v>
      </c>
      <c r="BE91" s="90">
        <f t="shared" si="490"/>
        <v>2.0208482813705714E-3</v>
      </c>
      <c r="BF91" s="90">
        <f t="shared" si="490"/>
        <v>1.5532841823056301E-3</v>
      </c>
      <c r="BG91" s="90">
        <f t="shared" si="373"/>
        <v>1.5347767813578528E-3</v>
      </c>
      <c r="BI91" s="22">
        <v>11</v>
      </c>
      <c r="BJ91" s="90">
        <f t="shared" ref="BJ91:BP91" si="491">BJ55*BJ132/BJ$152</f>
        <v>1.7844652957274042E-3</v>
      </c>
      <c r="BK91" s="90">
        <f t="shared" si="491"/>
        <v>1.4718505593119997E-3</v>
      </c>
      <c r="BL91" s="90">
        <f t="shared" si="491"/>
        <v>1.0101068148331289E-3</v>
      </c>
      <c r="BM91" s="90">
        <f t="shared" si="491"/>
        <v>7.2835318192955277E-5</v>
      </c>
      <c r="BN91" s="90">
        <f t="shared" si="491"/>
        <v>1.5077446553932153E-3</v>
      </c>
      <c r="BO91" s="90">
        <f t="shared" si="491"/>
        <v>2.2453869793006348E-3</v>
      </c>
      <c r="BP91" s="90">
        <f t="shared" si="491"/>
        <v>1.4987829829264849E-3</v>
      </c>
      <c r="BQ91" s="90">
        <f t="shared" si="375"/>
        <v>1.3061930054109386E-3</v>
      </c>
      <c r="BS91" s="22">
        <v>11</v>
      </c>
      <c r="BT91" s="90">
        <f t="shared" ref="BT91:BZ91" si="492">BT55*BT132/BT$152</f>
        <v>1.6752123184379712E-3</v>
      </c>
      <c r="BU91" s="90">
        <f t="shared" si="492"/>
        <v>1.3641541769233165E-3</v>
      </c>
      <c r="BV91" s="90">
        <f t="shared" si="492"/>
        <v>1.4763099601407268E-3</v>
      </c>
      <c r="BW91" s="90">
        <f t="shared" si="492"/>
        <v>1.8208829548238819E-4</v>
      </c>
      <c r="BX91" s="90">
        <f t="shared" si="492"/>
        <v>1.3641499263081472E-3</v>
      </c>
      <c r="BY91" s="90">
        <f t="shared" si="492"/>
        <v>1.3098090712587039E-3</v>
      </c>
      <c r="BZ91" s="90">
        <f t="shared" si="492"/>
        <v>1.3625299844786229E-3</v>
      </c>
      <c r="CA91" s="90">
        <f t="shared" si="377"/>
        <v>1.3715026556814856E-3</v>
      </c>
      <c r="CC91" s="22">
        <v>11</v>
      </c>
      <c r="CD91" s="90">
        <f t="shared" ref="CD91:CJ91" si="493">CD55*CD132/CD$152</f>
        <v>1.3838710456661502E-3</v>
      </c>
      <c r="CE91" s="90">
        <f t="shared" si="493"/>
        <v>1.184660206275512E-3</v>
      </c>
      <c r="CF91" s="90">
        <f t="shared" si="493"/>
        <v>1.6705612706855593E-3</v>
      </c>
      <c r="CG91" s="90">
        <f t="shared" si="493"/>
        <v>3.6417659096477639E-5</v>
      </c>
      <c r="CH91" s="90">
        <f t="shared" si="493"/>
        <v>5.743789163402726E-4</v>
      </c>
      <c r="CI91" s="90">
        <f t="shared" si="493"/>
        <v>1.5343477691887671E-3</v>
      </c>
      <c r="CJ91" s="90">
        <f t="shared" si="493"/>
        <v>8.1751799068717371E-4</v>
      </c>
      <c r="CK91" s="90">
        <f t="shared" si="379"/>
        <v>1.0449544043287509E-3</v>
      </c>
      <c r="CM91" s="22">
        <v>11</v>
      </c>
      <c r="CN91" s="90">
        <f t="shared" ref="CN91:CT91" si="494">CN55*CN132/CN$152</f>
        <v>1.2746180683767174E-3</v>
      </c>
      <c r="CO91" s="90">
        <f t="shared" si="494"/>
        <v>7.5387467672078019E-4</v>
      </c>
      <c r="CP91" s="90">
        <f t="shared" si="494"/>
        <v>7.7700524217932997E-4</v>
      </c>
      <c r="CQ91" s="90">
        <f t="shared" si="494"/>
        <v>1.4567063638591055E-3</v>
      </c>
      <c r="CR91" s="90">
        <f t="shared" si="494"/>
        <v>3.9488550498393735E-4</v>
      </c>
      <c r="CS91" s="90">
        <f t="shared" si="494"/>
        <v>7.4846232643354499E-4</v>
      </c>
      <c r="CT91" s="90">
        <f t="shared" si="494"/>
        <v>1.0355227882037534E-3</v>
      </c>
      <c r="CU91" s="90">
        <f t="shared" si="381"/>
        <v>1.3061930054109386E-3</v>
      </c>
      <c r="CW91" s="22">
        <v>11</v>
      </c>
      <c r="CX91" s="90">
        <f t="shared" ref="CX91:DD91" si="495">CX55*CX132/CX$152</f>
        <v>1.3838710456661502E-3</v>
      </c>
      <c r="CY91" s="90">
        <f t="shared" si="495"/>
        <v>9.6926744149814599E-4</v>
      </c>
      <c r="CZ91" s="90">
        <f t="shared" si="495"/>
        <v>5.0505340741656445E-4</v>
      </c>
      <c r="DA91" s="90">
        <f t="shared" si="495"/>
        <v>2.1122242275957034E-3</v>
      </c>
      <c r="DB91" s="90">
        <f t="shared" si="495"/>
        <v>3.9488550498393735E-4</v>
      </c>
      <c r="DC91" s="90">
        <f t="shared" si="495"/>
        <v>5.6134674482515869E-4</v>
      </c>
      <c r="DD91" s="90">
        <f t="shared" si="495"/>
        <v>4.3600959503315931E-4</v>
      </c>
      <c r="DE91" s="90">
        <f t="shared" si="394"/>
        <v>1.0776092294640244E-3</v>
      </c>
      <c r="DG91" s="22">
        <v>11</v>
      </c>
      <c r="DH91" s="90">
        <f t="shared" ref="DH91:DN91" si="496">DH55*DH132/DH$152</f>
        <v>1.3110357274731949E-3</v>
      </c>
      <c r="DI91" s="90">
        <f t="shared" si="496"/>
        <v>1.184660206275512E-3</v>
      </c>
      <c r="DJ91" s="90">
        <f t="shared" si="496"/>
        <v>9.3240629061519596E-4</v>
      </c>
      <c r="DK91" s="90">
        <f t="shared" si="496"/>
        <v>2.2214772048851357E-3</v>
      </c>
      <c r="DL91" s="90">
        <f t="shared" si="496"/>
        <v>8.2566969223914178E-4</v>
      </c>
      <c r="DM91" s="90">
        <f t="shared" si="496"/>
        <v>9.355779080419313E-4</v>
      </c>
      <c r="DN91" s="90">
        <f t="shared" si="496"/>
        <v>5.1776139410187672E-4</v>
      </c>
      <c r="DO91" s="90">
        <f t="shared" si="383"/>
        <v>9.4698992892293052E-4</v>
      </c>
    </row>
    <row r="92" spans="1:119" ht="13">
      <c r="A92" s="22">
        <v>12</v>
      </c>
      <c r="B92" s="90">
        <f t="shared" ref="B92:H92" si="497">B56*B133/B$152</f>
        <v>1.6123501865227398E-3</v>
      </c>
      <c r="C92" s="90">
        <f t="shared" si="497"/>
        <v>1.2366061134826908E-3</v>
      </c>
      <c r="D92" s="90">
        <f t="shared" si="497"/>
        <v>1.327373932102251E-3</v>
      </c>
      <c r="E92" s="90">
        <f t="shared" si="497"/>
        <v>1.6123501865227398E-3</v>
      </c>
      <c r="F92" s="90">
        <f t="shared" si="497"/>
        <v>1.1679021347267794E-3</v>
      </c>
      <c r="G92" s="90">
        <f t="shared" si="497"/>
        <v>1.3943107958297421E-3</v>
      </c>
      <c r="H92" s="90">
        <f t="shared" si="497"/>
        <v>0</v>
      </c>
      <c r="I92" s="90">
        <f t="shared" si="362"/>
        <v>1.1839340729809552E-3</v>
      </c>
      <c r="K92" s="22">
        <v>12</v>
      </c>
      <c r="L92" s="90">
        <f t="shared" si="363"/>
        <v>1.4721458224772844E-3</v>
      </c>
      <c r="M92" s="90">
        <f t="shared" si="487"/>
        <v>1.0992054342068365E-3</v>
      </c>
      <c r="N92" s="90">
        <f t="shared" si="487"/>
        <v>1.9307257194214557E-3</v>
      </c>
      <c r="O92" s="90">
        <f t="shared" si="487"/>
        <v>2.8040872809091129E-4</v>
      </c>
      <c r="P92" s="90">
        <f t="shared" si="487"/>
        <v>7.557013812937983E-4</v>
      </c>
      <c r="Q92" s="90">
        <f t="shared" si="487"/>
        <v>1.8454113474217174E-3</v>
      </c>
      <c r="R92" s="90">
        <f t="shared" si="487"/>
        <v>5.4411245943276421E-4</v>
      </c>
      <c r="S92" s="90">
        <f t="shared" si="365"/>
        <v>1.3928636152717119E-3</v>
      </c>
      <c r="U92" s="22">
        <v>12</v>
      </c>
      <c r="V92" s="90">
        <f t="shared" si="366"/>
        <v>1.5071969134886481E-3</v>
      </c>
      <c r="W92" s="90">
        <f t="shared" si="366"/>
        <v>1.4427071323964728E-3</v>
      </c>
      <c r="X92" s="90">
        <f t="shared" si="366"/>
        <v>1.0860332171745688E-3</v>
      </c>
      <c r="Y92" s="90">
        <f t="shared" si="366"/>
        <v>7.3607291123864221E-4</v>
      </c>
      <c r="Z92" s="90">
        <f t="shared" si="366"/>
        <v>8.2440150686596196E-4</v>
      </c>
      <c r="AA92" s="90">
        <f t="shared" si="366"/>
        <v>1.5173382189911898E-3</v>
      </c>
      <c r="AB92" s="90">
        <f t="shared" si="366"/>
        <v>6.21842810780302E-4</v>
      </c>
      <c r="AC92" s="90">
        <f t="shared" si="367"/>
        <v>1.1142908922173696E-3</v>
      </c>
      <c r="AE92" s="22">
        <v>12</v>
      </c>
      <c r="AF92" s="90">
        <f t="shared" ref="AF92:AL92" si="498">AF56*AF133/AF$152</f>
        <v>1.6824523685454677E-3</v>
      </c>
      <c r="AG92" s="90">
        <f t="shared" si="498"/>
        <v>1.6144579814912912E-3</v>
      </c>
      <c r="AH92" s="90">
        <f t="shared" si="498"/>
        <v>1.407820837078145E-3</v>
      </c>
      <c r="AI92" s="90">
        <f t="shared" si="498"/>
        <v>1.0515327303409173E-3</v>
      </c>
      <c r="AJ92" s="90">
        <f t="shared" si="498"/>
        <v>1.614452950945842E-3</v>
      </c>
      <c r="AK92" s="90">
        <f t="shared" si="498"/>
        <v>1.3943107958297421E-3</v>
      </c>
      <c r="AL92" s="90">
        <f t="shared" si="498"/>
        <v>1.1141350359813742E-3</v>
      </c>
      <c r="AM92" s="90">
        <f t="shared" si="369"/>
        <v>1.4276852056535048E-3</v>
      </c>
      <c r="AO92" s="22">
        <v>12</v>
      </c>
      <c r="AP92" s="90">
        <f t="shared" ref="AP92:AV92" si="499">AP56*AP133/AP$152</f>
        <v>1.5422480045000119E-3</v>
      </c>
      <c r="AQ92" s="90">
        <f t="shared" si="499"/>
        <v>1.6144579814912912E-3</v>
      </c>
      <c r="AR92" s="90">
        <f t="shared" si="499"/>
        <v>1.5284911945419857E-3</v>
      </c>
      <c r="AS92" s="90">
        <f t="shared" si="499"/>
        <v>7.0102182022727826E-4</v>
      </c>
      <c r="AT92" s="90">
        <f t="shared" si="499"/>
        <v>1.614452950945842E-3</v>
      </c>
      <c r="AU92" s="90">
        <f t="shared" si="499"/>
        <v>1.476329077937374E-3</v>
      </c>
      <c r="AV92" s="90">
        <f t="shared" si="499"/>
        <v>1.1918653873289121E-3</v>
      </c>
      <c r="AW92" s="90">
        <f t="shared" si="371"/>
        <v>1.5321499767988829E-3</v>
      </c>
      <c r="AY92" s="22">
        <v>12</v>
      </c>
      <c r="AZ92" s="90">
        <f t="shared" ref="AZ92:BF92" si="500">AZ56*AZ133/AZ$152</f>
        <v>1.6123501865227398E-3</v>
      </c>
      <c r="BA92" s="90">
        <f t="shared" si="500"/>
        <v>1.5114074720344001E-3</v>
      </c>
      <c r="BB92" s="90">
        <f t="shared" si="500"/>
        <v>1.2067035746384097E-3</v>
      </c>
      <c r="BC92" s="90">
        <f t="shared" si="500"/>
        <v>1.0515327303409173E-3</v>
      </c>
      <c r="BD92" s="90">
        <f t="shared" si="500"/>
        <v>1.6488030137319239E-3</v>
      </c>
      <c r="BE92" s="90">
        <f t="shared" si="500"/>
        <v>2.0094479116369809E-3</v>
      </c>
      <c r="BF92" s="90">
        <f t="shared" si="500"/>
        <v>1.2955058557922957E-3</v>
      </c>
      <c r="BG92" s="90">
        <f t="shared" si="373"/>
        <v>1.5321499767988829E-3</v>
      </c>
      <c r="BI92" s="22">
        <v>12</v>
      </c>
      <c r="BJ92" s="90">
        <f t="shared" ref="BJ92:BP92" si="501">BJ56*BJ133/BJ$152</f>
        <v>1.577299095511376E-3</v>
      </c>
      <c r="BK92" s="90">
        <f t="shared" si="501"/>
        <v>1.3740067927585455E-3</v>
      </c>
      <c r="BL92" s="90">
        <f t="shared" si="501"/>
        <v>1.4480442895660917E-3</v>
      </c>
      <c r="BM92" s="90">
        <f t="shared" si="501"/>
        <v>1.3669925494431926E-3</v>
      </c>
      <c r="BN92" s="90">
        <f t="shared" si="501"/>
        <v>1.7862032648762504E-3</v>
      </c>
      <c r="BO92" s="90">
        <f t="shared" si="501"/>
        <v>2.091466193744613E-3</v>
      </c>
      <c r="BP92" s="90">
        <f t="shared" si="501"/>
        <v>1.3473260900239874E-3</v>
      </c>
      <c r="BQ92" s="90">
        <f t="shared" si="375"/>
        <v>1.5669715671806758E-3</v>
      </c>
      <c r="BS92" s="22">
        <v>12</v>
      </c>
      <c r="BT92" s="90">
        <f t="shared" ref="BT92:BZ92" si="502">BT56*BT133/BT$152</f>
        <v>1.7525545505681956E-3</v>
      </c>
      <c r="BU92" s="90">
        <f t="shared" si="502"/>
        <v>1.3740067927585455E-3</v>
      </c>
      <c r="BV92" s="90">
        <f t="shared" si="502"/>
        <v>1.166480122150463E-3</v>
      </c>
      <c r="BW92" s="90">
        <f t="shared" si="502"/>
        <v>1.0515327303409173E-4</v>
      </c>
      <c r="BX92" s="90">
        <f t="shared" si="502"/>
        <v>1.2022521975128611E-3</v>
      </c>
      <c r="BY92" s="90">
        <f t="shared" si="502"/>
        <v>2.2555027579598767E-3</v>
      </c>
      <c r="BZ92" s="90">
        <f t="shared" si="502"/>
        <v>1.5805171440666007E-3</v>
      </c>
      <c r="CA92" s="90">
        <f t="shared" si="377"/>
        <v>1.3232204345081263E-3</v>
      </c>
      <c r="CC92" s="22">
        <v>12</v>
      </c>
      <c r="CD92" s="90">
        <f t="shared" ref="CD92:CJ92" si="503">CD56*CD133/CD$152</f>
        <v>1.1216349123636452E-3</v>
      </c>
      <c r="CE92" s="90">
        <f t="shared" si="503"/>
        <v>8.5875424547409102E-4</v>
      </c>
      <c r="CF92" s="90">
        <f t="shared" si="503"/>
        <v>1.4480442895660917E-3</v>
      </c>
      <c r="CG92" s="90">
        <f t="shared" si="503"/>
        <v>1.4020436404545565E-4</v>
      </c>
      <c r="CH92" s="90">
        <f t="shared" si="503"/>
        <v>5.8395106736338969E-4</v>
      </c>
      <c r="CI92" s="90">
        <f t="shared" si="503"/>
        <v>1.3122925137221103E-3</v>
      </c>
      <c r="CJ92" s="90">
        <f t="shared" si="503"/>
        <v>6.4775292789614786E-4</v>
      </c>
      <c r="CK92" s="90">
        <f t="shared" si="379"/>
        <v>1.2187556633627479E-3</v>
      </c>
      <c r="CM92" s="22">
        <v>12</v>
      </c>
      <c r="CN92" s="90">
        <f t="shared" ref="CN92:CT92" si="504">CN56*CN133/CN$152</f>
        <v>1.5422480045000119E-3</v>
      </c>
      <c r="CO92" s="90">
        <f t="shared" si="504"/>
        <v>1.2366061134826908E-3</v>
      </c>
      <c r="CP92" s="90">
        <f t="shared" si="504"/>
        <v>1.4882677420540388E-3</v>
      </c>
      <c r="CQ92" s="90">
        <f t="shared" si="504"/>
        <v>1.4020436404545565E-4</v>
      </c>
      <c r="CR92" s="90">
        <f t="shared" si="504"/>
        <v>1.1679021347267794E-3</v>
      </c>
      <c r="CS92" s="90">
        <f t="shared" si="504"/>
        <v>1.3533016547759263E-3</v>
      </c>
      <c r="CT92" s="90">
        <f t="shared" si="504"/>
        <v>1.217775504444758E-3</v>
      </c>
      <c r="CU92" s="90">
        <f t="shared" si="381"/>
        <v>1.3580420248899192E-3</v>
      </c>
      <c r="CW92" s="22">
        <v>12</v>
      </c>
      <c r="CX92" s="90">
        <f t="shared" ref="CX92:DD92" si="505">CX56*CX133/CX$152</f>
        <v>1.1917370943863731E-3</v>
      </c>
      <c r="CY92" s="90">
        <f t="shared" si="505"/>
        <v>6.8700339637927277E-4</v>
      </c>
      <c r="CZ92" s="90">
        <f t="shared" si="505"/>
        <v>7.6424559727099285E-4</v>
      </c>
      <c r="DA92" s="90">
        <f t="shared" si="505"/>
        <v>1.3319414584318286E-3</v>
      </c>
      <c r="DB92" s="90">
        <f t="shared" si="505"/>
        <v>3.4350062786081748E-4</v>
      </c>
      <c r="DC92" s="90">
        <f t="shared" si="505"/>
        <v>7.791736800225028E-4</v>
      </c>
      <c r="DD92" s="90">
        <f t="shared" si="505"/>
        <v>9.0685409905460709E-4</v>
      </c>
      <c r="DE92" s="90">
        <f t="shared" si="394"/>
        <v>1.3232204345081263E-3</v>
      </c>
      <c r="DG92" s="22">
        <v>12</v>
      </c>
      <c r="DH92" s="90">
        <f t="shared" ref="DH92:DN92" si="506">DH56*DH133/DH$152</f>
        <v>1.2968903674204647E-3</v>
      </c>
      <c r="DI92" s="90">
        <f t="shared" si="506"/>
        <v>8.9310441529305443E-4</v>
      </c>
      <c r="DJ92" s="90">
        <f t="shared" si="506"/>
        <v>4.8268142985536392E-4</v>
      </c>
      <c r="DK92" s="90">
        <f t="shared" si="506"/>
        <v>1.9278100056250151E-3</v>
      </c>
      <c r="DL92" s="90">
        <f t="shared" si="506"/>
        <v>3.0915056507473565E-4</v>
      </c>
      <c r="DM92" s="90">
        <f t="shared" si="506"/>
        <v>5.7412797475342317E-4</v>
      </c>
      <c r="DN92" s="90">
        <f t="shared" si="506"/>
        <v>3.8865175673768874E-4</v>
      </c>
      <c r="DO92" s="90">
        <f t="shared" si="383"/>
        <v>1.0794693018355767E-3</v>
      </c>
    </row>
    <row r="93" spans="1:119" ht="13">
      <c r="A93" s="22">
        <v>13</v>
      </c>
      <c r="B93" s="90">
        <f t="shared" ref="B93:H93" si="507">B57*B134/B$152</f>
        <v>1.2127670588072896E-3</v>
      </c>
      <c r="C93" s="90">
        <f t="shared" si="507"/>
        <v>1.0176206649425107E-3</v>
      </c>
      <c r="D93" s="90">
        <f t="shared" si="507"/>
        <v>9.8929847011222736E-4</v>
      </c>
      <c r="E93" s="90">
        <f t="shared" si="507"/>
        <v>1.2127670588072896E-3</v>
      </c>
      <c r="F93" s="90">
        <f t="shared" si="507"/>
        <v>1.050443864880613E-3</v>
      </c>
      <c r="G93" s="90">
        <f t="shared" si="507"/>
        <v>1.1538335416657265E-3</v>
      </c>
      <c r="H93" s="90">
        <f t="shared" si="507"/>
        <v>0</v>
      </c>
      <c r="I93" s="90">
        <f t="shared" si="362"/>
        <v>1.0301694179407365E-3</v>
      </c>
      <c r="K93" s="22">
        <v>13</v>
      </c>
      <c r="L93" s="90">
        <f t="shared" si="363"/>
        <v>1.1790790849515317E-3</v>
      </c>
      <c r="M93" s="90">
        <f t="shared" si="487"/>
        <v>9.1914124575452594E-4</v>
      </c>
      <c r="N93" s="90">
        <f t="shared" si="487"/>
        <v>1.2860880111458957E-3</v>
      </c>
      <c r="O93" s="90">
        <f t="shared" si="487"/>
        <v>3.368797385575805E-5</v>
      </c>
      <c r="P93" s="90">
        <f t="shared" si="487"/>
        <v>4.2674282010774899E-4</v>
      </c>
      <c r="Q93" s="90">
        <f t="shared" si="487"/>
        <v>1.2980627343739423E-3</v>
      </c>
      <c r="R93" s="90">
        <f t="shared" si="487"/>
        <v>4.9174544941442075E-4</v>
      </c>
      <c r="S93" s="90">
        <f t="shared" si="365"/>
        <v>9.3359103500879252E-4</v>
      </c>
      <c r="U93" s="22">
        <v>13</v>
      </c>
      <c r="V93" s="90">
        <f t="shared" si="366"/>
        <v>1.515958823509112E-3</v>
      </c>
      <c r="W93" s="90">
        <f t="shared" si="366"/>
        <v>1.2474059763811422E-3</v>
      </c>
      <c r="X93" s="90">
        <f t="shared" si="366"/>
        <v>1.7477606305316019E-3</v>
      </c>
      <c r="Y93" s="90">
        <f t="shared" si="366"/>
        <v>3.0319176470182239E-4</v>
      </c>
      <c r="Z93" s="90">
        <f t="shared" si="366"/>
        <v>1.0176174941030937E-3</v>
      </c>
      <c r="AA93" s="90">
        <f t="shared" si="366"/>
        <v>1.3341200325509962E-3</v>
      </c>
      <c r="AB93" s="90">
        <f t="shared" si="366"/>
        <v>5.6550726682658386E-4</v>
      </c>
      <c r="AC93" s="90">
        <f t="shared" si="367"/>
        <v>1.2877117724259207E-3</v>
      </c>
      <c r="AE93" s="22">
        <v>13</v>
      </c>
      <c r="AF93" s="90">
        <f t="shared" ref="AF93:AL93" si="508">AF57*AF134/AF$152</f>
        <v>1.515958823509112E-3</v>
      </c>
      <c r="AG93" s="90">
        <f t="shared" si="508"/>
        <v>1.4443648147571121E-3</v>
      </c>
      <c r="AH93" s="90">
        <f t="shared" si="508"/>
        <v>1.1541815484642655E-3</v>
      </c>
      <c r="AI93" s="90">
        <f t="shared" si="508"/>
        <v>1.0443271895284995E-3</v>
      </c>
      <c r="AJ93" s="90">
        <f t="shared" si="508"/>
        <v>1.3130548311007662E-3</v>
      </c>
      <c r="AK93" s="90">
        <f t="shared" si="508"/>
        <v>9.7354705078045673E-4</v>
      </c>
      <c r="AL93" s="90">
        <f t="shared" si="508"/>
        <v>9.0972908141667838E-4</v>
      </c>
      <c r="AM93" s="90">
        <f t="shared" si="369"/>
        <v>1.3842901553578646E-3</v>
      </c>
      <c r="AO93" s="22">
        <v>13</v>
      </c>
      <c r="AP93" s="90">
        <f t="shared" ref="AP93:AV93" si="509">AP57*AP134/AP$152</f>
        <v>1.4822708496533539E-3</v>
      </c>
      <c r="AQ93" s="90">
        <f t="shared" si="509"/>
        <v>1.378711868631789E-3</v>
      </c>
      <c r="AR93" s="90">
        <f t="shared" si="509"/>
        <v>1.0882283171234502E-3</v>
      </c>
      <c r="AS93" s="90">
        <f t="shared" si="509"/>
        <v>8.4219934639395125E-4</v>
      </c>
      <c r="AT93" s="90">
        <f t="shared" si="509"/>
        <v>1.3787075726558046E-3</v>
      </c>
      <c r="AU93" s="90">
        <f t="shared" si="509"/>
        <v>1.1538335416657265E-3</v>
      </c>
      <c r="AV93" s="90">
        <f t="shared" si="509"/>
        <v>9.5890362635812053E-4</v>
      </c>
      <c r="AW93" s="90">
        <f t="shared" si="371"/>
        <v>1.2233261838046246E-3</v>
      </c>
      <c r="AY93" s="22">
        <v>13</v>
      </c>
      <c r="AZ93" s="90">
        <f t="shared" ref="AZ93:BF93" si="510">AZ57*AZ134/AZ$152</f>
        <v>1.38120692808608E-3</v>
      </c>
      <c r="BA93" s="90">
        <f t="shared" si="510"/>
        <v>1.378711868631789E-3</v>
      </c>
      <c r="BB93" s="90">
        <f t="shared" si="510"/>
        <v>1.1871581641346729E-3</v>
      </c>
      <c r="BC93" s="90">
        <f t="shared" si="510"/>
        <v>5.726955555478869E-4</v>
      </c>
      <c r="BD93" s="90">
        <f t="shared" si="510"/>
        <v>1.3458812018782853E-3</v>
      </c>
      <c r="BE93" s="90">
        <f t="shared" si="510"/>
        <v>1.2259481380198344E-3</v>
      </c>
      <c r="BF93" s="90">
        <f t="shared" si="510"/>
        <v>1.0326654437702836E-3</v>
      </c>
      <c r="BG93" s="90">
        <f t="shared" si="373"/>
        <v>1.3520973610472169E-3</v>
      </c>
      <c r="BI93" s="22">
        <v>13</v>
      </c>
      <c r="BJ93" s="90">
        <f t="shared" ref="BJ93:BP93" si="511">BJ57*BJ134/BJ$152</f>
        <v>1.4148949019418381E-3</v>
      </c>
      <c r="BK93" s="90">
        <f t="shared" si="511"/>
        <v>1.2802324494438041E-3</v>
      </c>
      <c r="BL93" s="90">
        <f t="shared" si="511"/>
        <v>9.2334523877141226E-4</v>
      </c>
      <c r="BM93" s="90">
        <f t="shared" si="511"/>
        <v>8.4219934639395125E-4</v>
      </c>
      <c r="BN93" s="90">
        <f t="shared" si="511"/>
        <v>1.4115339434333234E-3</v>
      </c>
      <c r="BO93" s="90">
        <f t="shared" si="511"/>
        <v>1.6586357161444817E-3</v>
      </c>
      <c r="BP93" s="90">
        <f t="shared" si="511"/>
        <v>1.1310145336531677E-3</v>
      </c>
      <c r="BQ93" s="90">
        <f t="shared" si="375"/>
        <v>1.3199045667365687E-3</v>
      </c>
      <c r="BS93" s="22">
        <v>13</v>
      </c>
      <c r="BT93" s="90">
        <f t="shared" ref="BT93:BZ93" si="512">BT57*BT134/BT$152</f>
        <v>1.4822708496533539E-3</v>
      </c>
      <c r="BU93" s="90">
        <f t="shared" si="512"/>
        <v>1.2802324494438041E-3</v>
      </c>
      <c r="BV93" s="90">
        <f t="shared" si="512"/>
        <v>1.3520412424867108E-3</v>
      </c>
      <c r="BW93" s="90">
        <f t="shared" si="512"/>
        <v>1.5496467973648701E-3</v>
      </c>
      <c r="BX93" s="90">
        <f t="shared" si="512"/>
        <v>1.7726240219860343E-3</v>
      </c>
      <c r="BY93" s="90">
        <f t="shared" si="512"/>
        <v>1.8389222070297516E-3</v>
      </c>
      <c r="BZ93" s="90">
        <f t="shared" si="512"/>
        <v>1.4752363482432623E-3</v>
      </c>
      <c r="CA93" s="90">
        <f t="shared" si="377"/>
        <v>1.2233261838046246E-3</v>
      </c>
      <c r="CC93" s="22">
        <v>13</v>
      </c>
      <c r="CD93" s="90">
        <f t="shared" ref="CD93:CJ93" si="513">CD57*CD134/CD$152</f>
        <v>1.0106392156727414E-3</v>
      </c>
      <c r="CE93" s="90">
        <f t="shared" si="513"/>
        <v>6.2370298819057111E-4</v>
      </c>
      <c r="CF93" s="90">
        <f t="shared" si="513"/>
        <v>9.8929847011222736E-4</v>
      </c>
      <c r="CG93" s="90">
        <f t="shared" si="513"/>
        <v>2.0212784313454829E-4</v>
      </c>
      <c r="CH93" s="90">
        <f t="shared" si="513"/>
        <v>5.2522193244030648E-4</v>
      </c>
      <c r="CI93" s="90">
        <f t="shared" si="513"/>
        <v>9.0143245442634884E-4</v>
      </c>
      <c r="CJ93" s="90">
        <f t="shared" si="513"/>
        <v>4.4257090447297865E-4</v>
      </c>
      <c r="CK93" s="90">
        <f t="shared" si="379"/>
        <v>1.1911333894939766E-3</v>
      </c>
      <c r="CM93" s="22">
        <v>13</v>
      </c>
      <c r="CN93" s="90">
        <f t="shared" ref="CN93:CT93" si="514">CN57*CN134/CN$152</f>
        <v>1.5496467973648701E-3</v>
      </c>
      <c r="CO93" s="90">
        <f t="shared" si="514"/>
        <v>1.2145795033184806E-3</v>
      </c>
      <c r="CP93" s="90">
        <f t="shared" si="514"/>
        <v>9.2334523877141226E-4</v>
      </c>
      <c r="CQ93" s="90">
        <f t="shared" si="514"/>
        <v>1.0106392156727414E-4</v>
      </c>
      <c r="CR93" s="90">
        <f t="shared" si="514"/>
        <v>1.0176174941030937E-3</v>
      </c>
      <c r="CS93" s="90">
        <f t="shared" si="514"/>
        <v>1.8389222070297516E-3</v>
      </c>
      <c r="CT93" s="90">
        <f t="shared" si="514"/>
        <v>1.4014745308310991E-3</v>
      </c>
      <c r="CU93" s="90">
        <f t="shared" si="381"/>
        <v>1.1267478008726809E-3</v>
      </c>
      <c r="CW93" s="22">
        <v>13</v>
      </c>
      <c r="CX93" s="90">
        <f t="shared" ref="CX93:DD93" si="515">CX57*CX134/CX$152</f>
        <v>1.38120692808608E-3</v>
      </c>
      <c r="CY93" s="90">
        <f t="shared" si="515"/>
        <v>1.0832736110678342E-3</v>
      </c>
      <c r="CZ93" s="90">
        <f t="shared" si="515"/>
        <v>1.1541815484642655E-3</v>
      </c>
      <c r="DA93" s="90">
        <f t="shared" si="515"/>
        <v>1.347518954230322E-4</v>
      </c>
      <c r="DB93" s="90">
        <f t="shared" si="515"/>
        <v>9.8479112332557463E-4</v>
      </c>
      <c r="DC93" s="90">
        <f t="shared" si="515"/>
        <v>1.1177762434886726E-3</v>
      </c>
      <c r="DD93" s="90">
        <f t="shared" si="515"/>
        <v>1.0818399887117256E-3</v>
      </c>
      <c r="DE93" s="90">
        <f t="shared" si="394"/>
        <v>1.1589405951833286E-3</v>
      </c>
      <c r="DG93" s="22">
        <v>13</v>
      </c>
      <c r="DH93" s="90">
        <f t="shared" ref="DH93:DN93" si="516">DH57*DH134/DH$152</f>
        <v>1.0443271895284995E-3</v>
      </c>
      <c r="DI93" s="90">
        <f t="shared" si="516"/>
        <v>6.2370298819057111E-4</v>
      </c>
      <c r="DJ93" s="90">
        <f t="shared" si="516"/>
        <v>5.9357908206733644E-4</v>
      </c>
      <c r="DK93" s="90">
        <f t="shared" si="516"/>
        <v>1.1790790849515317E-3</v>
      </c>
      <c r="DL93" s="90">
        <f t="shared" si="516"/>
        <v>2.954373369976724E-4</v>
      </c>
      <c r="DM93" s="90">
        <f t="shared" si="516"/>
        <v>6.4903136718697115E-4</v>
      </c>
      <c r="DN93" s="90">
        <f t="shared" si="516"/>
        <v>8.1137999153379429E-4</v>
      </c>
      <c r="DO93" s="90">
        <f t="shared" si="383"/>
        <v>1.1267478008726809E-3</v>
      </c>
    </row>
    <row r="94" spans="1:119" ht="13">
      <c r="A94" s="22">
        <v>14</v>
      </c>
      <c r="B94" s="90">
        <f t="shared" ref="B94:H94" si="517">B58*B135/B$152</f>
        <v>9.3802130603878159E-4</v>
      </c>
      <c r="C94" s="90">
        <f t="shared" si="517"/>
        <v>8.1484435858286848E-4</v>
      </c>
      <c r="D94" s="90">
        <f t="shared" si="517"/>
        <v>7.4594307440954482E-4</v>
      </c>
      <c r="E94" s="90">
        <f t="shared" si="517"/>
        <v>9.3802130603878159E-4</v>
      </c>
      <c r="F94" s="90">
        <f t="shared" si="517"/>
        <v>9.0886202953282798E-4</v>
      </c>
      <c r="G94" s="90">
        <f t="shared" si="517"/>
        <v>5.5796830038372272E-4</v>
      </c>
      <c r="H94" s="90">
        <f t="shared" si="517"/>
        <v>0</v>
      </c>
      <c r="I94" s="90">
        <f t="shared" si="362"/>
        <v>8.7456659716289185E-4</v>
      </c>
      <c r="K94" s="22">
        <v>14</v>
      </c>
      <c r="L94" s="90">
        <f t="shared" si="363"/>
        <v>9.7036686831598093E-4</v>
      </c>
      <c r="M94" s="90">
        <f t="shared" si="487"/>
        <v>6.5814352039385543E-4</v>
      </c>
      <c r="N94" s="90">
        <f t="shared" si="487"/>
        <v>8.8408068078168274E-4</v>
      </c>
      <c r="O94" s="90">
        <f t="shared" si="487"/>
        <v>1.2938224910879743E-4</v>
      </c>
      <c r="P94" s="90">
        <f t="shared" si="487"/>
        <v>4.387609797744687E-4</v>
      </c>
      <c r="Q94" s="90">
        <f t="shared" si="487"/>
        <v>5.1948772794346593E-4</v>
      </c>
      <c r="R94" s="90">
        <f t="shared" si="487"/>
        <v>3.7477070692817839E-4</v>
      </c>
      <c r="S94" s="90">
        <f t="shared" si="365"/>
        <v>9.3488153489826363E-4</v>
      </c>
      <c r="U94" s="22">
        <v>14</v>
      </c>
      <c r="V94" s="90">
        <f t="shared" si="366"/>
        <v>1.2291313665335757E-3</v>
      </c>
      <c r="W94" s="90">
        <f t="shared" si="366"/>
        <v>8.775246938584739E-4</v>
      </c>
      <c r="X94" s="90">
        <f t="shared" si="366"/>
        <v>9.1170820205611035E-4</v>
      </c>
      <c r="Y94" s="90">
        <f t="shared" si="366"/>
        <v>3.5580118504919297E-4</v>
      </c>
      <c r="Z94" s="90">
        <f t="shared" si="366"/>
        <v>7.521616796133748E-4</v>
      </c>
      <c r="AA94" s="90">
        <f t="shared" si="366"/>
        <v>6.5416973148436453E-4</v>
      </c>
      <c r="AB94" s="90">
        <f t="shared" si="366"/>
        <v>4.6846338366022297E-4</v>
      </c>
      <c r="AC94" s="90">
        <f t="shared" si="367"/>
        <v>1.115826348104379E-3</v>
      </c>
      <c r="AE94" s="22">
        <v>14</v>
      </c>
      <c r="AF94" s="90">
        <f t="shared" ref="AF94:AL94" si="518">AF58*AF135/AF$152</f>
        <v>1.2938224910879746E-3</v>
      </c>
      <c r="AG94" s="90">
        <f t="shared" si="518"/>
        <v>1.1909263702365002E-3</v>
      </c>
      <c r="AH94" s="90">
        <f t="shared" si="518"/>
        <v>8.0119811695840003E-4</v>
      </c>
      <c r="AI94" s="90">
        <f t="shared" si="518"/>
        <v>6.1456568326678784E-4</v>
      </c>
      <c r="AJ94" s="90">
        <f t="shared" si="518"/>
        <v>1.4103031492750777E-3</v>
      </c>
      <c r="AK94" s="90">
        <f t="shared" si="518"/>
        <v>6.9265030392462121E-4</v>
      </c>
      <c r="AL94" s="90">
        <f t="shared" si="518"/>
        <v>7.4954141385635679E-4</v>
      </c>
      <c r="AM94" s="90">
        <f t="shared" si="369"/>
        <v>1.2062987547074369E-3</v>
      </c>
      <c r="AO94" s="22">
        <v>14</v>
      </c>
      <c r="AP94" s="90">
        <f t="shared" ref="AP94:AV94" si="519">AP58*AP135/AP$152</f>
        <v>1.2614769288107753E-3</v>
      </c>
      <c r="AQ94" s="90">
        <f t="shared" si="519"/>
        <v>1.2222665378743029E-3</v>
      </c>
      <c r="AR94" s="90">
        <f t="shared" si="519"/>
        <v>9.1170820205611035E-4</v>
      </c>
      <c r="AS94" s="90">
        <f t="shared" si="519"/>
        <v>8.0863905692998416E-4</v>
      </c>
      <c r="AT94" s="90">
        <f t="shared" si="519"/>
        <v>1.0969024494361717E-3</v>
      </c>
      <c r="AU94" s="90">
        <f t="shared" si="519"/>
        <v>5.0024744172333759E-4</v>
      </c>
      <c r="AV94" s="90">
        <f t="shared" si="519"/>
        <v>7.9638775222237908E-4</v>
      </c>
      <c r="AW94" s="90">
        <f t="shared" si="371"/>
        <v>1.2062987547074369E-3</v>
      </c>
      <c r="AY94" s="22">
        <v>14</v>
      </c>
      <c r="AZ94" s="90">
        <f t="shared" ref="AZ94:BF94" si="520">AZ58*AZ135/AZ$152</f>
        <v>1.2291313665335757E-3</v>
      </c>
      <c r="BA94" s="90">
        <f t="shared" si="520"/>
        <v>1.1595862025986974E-3</v>
      </c>
      <c r="BB94" s="90">
        <f t="shared" si="520"/>
        <v>8.5645315950725514E-4</v>
      </c>
      <c r="BC94" s="90">
        <f t="shared" si="520"/>
        <v>6.4691124554398728E-4</v>
      </c>
      <c r="BD94" s="90">
        <f t="shared" si="520"/>
        <v>1.1282425194200621E-3</v>
      </c>
      <c r="BE94" s="90">
        <f t="shared" si="520"/>
        <v>5.7720858660385106E-4</v>
      </c>
      <c r="BF94" s="90">
        <f t="shared" si="520"/>
        <v>8.4323409058840125E-4</v>
      </c>
      <c r="BG94" s="90">
        <f t="shared" si="373"/>
        <v>1.0856688792366931E-3</v>
      </c>
      <c r="BI94" s="22">
        <v>14</v>
      </c>
      <c r="BJ94" s="90">
        <f t="shared" ref="BJ94:BP94" si="521">BJ58*BJ135/BJ$152</f>
        <v>1.1320946797019778E-3</v>
      </c>
      <c r="BK94" s="90">
        <f t="shared" si="521"/>
        <v>1.1595862025986974E-3</v>
      </c>
      <c r="BL94" s="90">
        <f t="shared" si="521"/>
        <v>9.3933572333053795E-4</v>
      </c>
      <c r="BM94" s="90">
        <f t="shared" si="521"/>
        <v>4.5283787188079113E-4</v>
      </c>
      <c r="BN94" s="90">
        <f t="shared" si="521"/>
        <v>1.1282425194200621E-3</v>
      </c>
      <c r="BO94" s="90">
        <f t="shared" si="521"/>
        <v>6.1568915904410785E-4</v>
      </c>
      <c r="BP94" s="90">
        <f t="shared" si="521"/>
        <v>9.1350359813743474E-4</v>
      </c>
      <c r="BQ94" s="90">
        <f t="shared" si="375"/>
        <v>1.2062987547074369E-3</v>
      </c>
      <c r="BS94" s="22">
        <v>14</v>
      </c>
      <c r="BT94" s="90">
        <f t="shared" ref="BT94:BZ94" si="522">BT58*BT135/BT$152</f>
        <v>1.2938224910879746E-3</v>
      </c>
      <c r="BU94" s="90">
        <f t="shared" si="522"/>
        <v>1.2536067055121053E-3</v>
      </c>
      <c r="BV94" s="90">
        <f t="shared" si="522"/>
        <v>9.1170820205611035E-4</v>
      </c>
      <c r="BW94" s="90">
        <f t="shared" si="522"/>
        <v>9.3802130603878159E-4</v>
      </c>
      <c r="BX94" s="90">
        <f t="shared" si="522"/>
        <v>1.3789630792911871E-3</v>
      </c>
      <c r="BY94" s="90">
        <f t="shared" si="522"/>
        <v>8.4657259368564814E-4</v>
      </c>
      <c r="BZ94" s="90">
        <f t="shared" si="522"/>
        <v>1.264851135882602E-3</v>
      </c>
      <c r="CA94" s="90">
        <f t="shared" si="377"/>
        <v>8.4440912829520591E-4</v>
      </c>
      <c r="CC94" s="22">
        <v>14</v>
      </c>
      <c r="CD94" s="90">
        <f t="shared" ref="CD94:CJ94" si="523">CD58*CD135/CD$152</f>
        <v>8.0863905692998416E-4</v>
      </c>
      <c r="CE94" s="90">
        <f t="shared" si="523"/>
        <v>5.0144268220484215E-4</v>
      </c>
      <c r="CF94" s="90">
        <f t="shared" si="523"/>
        <v>6.6306051058626211E-4</v>
      </c>
      <c r="CG94" s="90">
        <f t="shared" si="523"/>
        <v>3.8814674732639236E-4</v>
      </c>
      <c r="CH94" s="90">
        <f t="shared" si="523"/>
        <v>3.134006998389062E-4</v>
      </c>
      <c r="CI94" s="90">
        <f t="shared" si="523"/>
        <v>4.617668692830808E-4</v>
      </c>
      <c r="CJ94" s="90">
        <f t="shared" si="523"/>
        <v>3.513475377451672E-4</v>
      </c>
      <c r="CK94" s="90">
        <f t="shared" si="379"/>
        <v>1.145983816972065E-3</v>
      </c>
      <c r="CM94" s="22">
        <v>14</v>
      </c>
      <c r="CN94" s="90">
        <f t="shared" ref="CN94:CT94" si="524">CN58*CN135/CN$152</f>
        <v>1.2938224910879746E-3</v>
      </c>
      <c r="CO94" s="90">
        <f t="shared" si="524"/>
        <v>1.1282460349608947E-3</v>
      </c>
      <c r="CP94" s="90">
        <f t="shared" si="524"/>
        <v>1.1051008509771034E-3</v>
      </c>
      <c r="CQ94" s="90">
        <f t="shared" si="524"/>
        <v>1.326168053365174E-3</v>
      </c>
      <c r="CR94" s="90">
        <f t="shared" si="524"/>
        <v>1.5043233592267496E-3</v>
      </c>
      <c r="CS94" s="90">
        <f t="shared" si="524"/>
        <v>9.0429345234603338E-4</v>
      </c>
      <c r="CT94" s="90">
        <f t="shared" si="524"/>
        <v>1.3116974742486242E-3</v>
      </c>
      <c r="CU94" s="90">
        <f t="shared" si="381"/>
        <v>1.0555114103690073E-3</v>
      </c>
      <c r="CW94" s="22">
        <v>14</v>
      </c>
      <c r="CX94" s="90">
        <f t="shared" ref="CX94:DD94" si="525">CX58*CX135/CX$152</f>
        <v>1.326168053365174E-3</v>
      </c>
      <c r="CY94" s="90">
        <f t="shared" si="525"/>
        <v>1.0655656996852898E-3</v>
      </c>
      <c r="CZ94" s="90">
        <f t="shared" si="525"/>
        <v>7.1831555313511721E-4</v>
      </c>
      <c r="DA94" s="90">
        <f t="shared" si="525"/>
        <v>9.703668683159809E-5</v>
      </c>
      <c r="DB94" s="90">
        <f t="shared" si="525"/>
        <v>8.4618188956504662E-4</v>
      </c>
      <c r="DC94" s="90">
        <f t="shared" si="525"/>
        <v>9.0429345234603338E-4</v>
      </c>
      <c r="DD94" s="90">
        <f t="shared" si="525"/>
        <v>1.264851135882602E-3</v>
      </c>
      <c r="DE94" s="90">
        <f t="shared" si="394"/>
        <v>9.9519647263363563E-4</v>
      </c>
      <c r="DG94" s="22">
        <v>14</v>
      </c>
      <c r="DH94" s="90">
        <f t="shared" ref="DH94:DN94" si="526">DH58*DH135/DH$152</f>
        <v>1.1967858042563765E-3</v>
      </c>
      <c r="DI94" s="90">
        <f t="shared" si="526"/>
        <v>9.7154519677188176E-4</v>
      </c>
      <c r="DJ94" s="90">
        <f t="shared" si="526"/>
        <v>9.1170820205611035E-4</v>
      </c>
      <c r="DK94" s="90">
        <f t="shared" si="526"/>
        <v>1.2938224910879743E-4</v>
      </c>
      <c r="DL94" s="90">
        <f t="shared" si="526"/>
        <v>8.4618188956504662E-4</v>
      </c>
      <c r="DM94" s="90">
        <f t="shared" si="526"/>
        <v>5.5796830038372272E-4</v>
      </c>
      <c r="DN94" s="90">
        <f t="shared" si="526"/>
        <v>9.6034993650345702E-4</v>
      </c>
      <c r="DO94" s="90">
        <f t="shared" si="383"/>
        <v>9.9519647263363563E-4</v>
      </c>
    </row>
    <row r="95" spans="1:119" ht="13">
      <c r="A95" s="22">
        <v>15</v>
      </c>
      <c r="B95" s="90">
        <f t="shared" ref="B95:H95" si="527">B59*B136/B$152</f>
        <v>7.1354869434082078E-4</v>
      </c>
      <c r="C95" s="90">
        <f t="shared" si="527"/>
        <v>6.5774467952513E-4</v>
      </c>
      <c r="D95" s="90">
        <f t="shared" si="527"/>
        <v>5.6606515805053743E-4</v>
      </c>
      <c r="E95" s="90">
        <f t="shared" si="527"/>
        <v>7.1354869434082078E-4</v>
      </c>
      <c r="F95" s="90">
        <f t="shared" si="527"/>
        <v>8.0722959140749884E-4</v>
      </c>
      <c r="G95" s="90">
        <f t="shared" si="527"/>
        <v>6.7548431640651445E-4</v>
      </c>
      <c r="H95" s="90">
        <f t="shared" si="527"/>
        <v>0</v>
      </c>
      <c r="I95" s="90">
        <f t="shared" si="362"/>
        <v>8.2247859622289806E-4</v>
      </c>
      <c r="K95" s="22">
        <v>15</v>
      </c>
      <c r="L95" s="90">
        <f t="shared" si="363"/>
        <v>7.755964068921964E-4</v>
      </c>
      <c r="M95" s="90">
        <f t="shared" si="487"/>
        <v>4.7835976692736735E-4</v>
      </c>
      <c r="N95" s="90">
        <f t="shared" si="487"/>
        <v>6.3399297701660195E-4</v>
      </c>
      <c r="O95" s="90">
        <f t="shared" si="487"/>
        <v>1.8614313765412713E-4</v>
      </c>
      <c r="P95" s="90">
        <f t="shared" si="487"/>
        <v>3.8866609956657349E-4</v>
      </c>
      <c r="Q95" s="90">
        <f t="shared" si="487"/>
        <v>5.2537669053840015E-4</v>
      </c>
      <c r="R95" s="90">
        <f t="shared" si="487"/>
        <v>3.138493015380274E-4</v>
      </c>
      <c r="S95" s="90">
        <f t="shared" si="365"/>
        <v>9.1386510691433115E-4</v>
      </c>
      <c r="U95" s="22">
        <v>15</v>
      </c>
      <c r="V95" s="90">
        <f t="shared" si="366"/>
        <v>1.1789065384761386E-3</v>
      </c>
      <c r="W95" s="90">
        <f t="shared" si="366"/>
        <v>8.3712959212289297E-4</v>
      </c>
      <c r="X95" s="90">
        <f t="shared" si="366"/>
        <v>1.041559890812989E-3</v>
      </c>
      <c r="Y95" s="90">
        <f t="shared" si="366"/>
        <v>2.4819085020550286E-4</v>
      </c>
      <c r="Z95" s="90">
        <f t="shared" si="366"/>
        <v>5.6805045321268435E-4</v>
      </c>
      <c r="AA95" s="90">
        <f t="shared" si="366"/>
        <v>1.0507533810768003E-3</v>
      </c>
      <c r="AB95" s="90">
        <f t="shared" si="366"/>
        <v>3.3626710879074357E-4</v>
      </c>
      <c r="AC95" s="90">
        <f t="shared" si="367"/>
        <v>1.127100298527675E-3</v>
      </c>
      <c r="AE95" s="22">
        <v>15</v>
      </c>
      <c r="AF95" s="90">
        <f t="shared" ref="AF95:AL95" si="528">AF59*AF136/AF$152</f>
        <v>1.1789065384761386E-3</v>
      </c>
      <c r="AG95" s="90">
        <f t="shared" si="528"/>
        <v>1.0464119901536161E-3</v>
      </c>
      <c r="AH95" s="90">
        <f t="shared" si="528"/>
        <v>1.2679859540332039E-3</v>
      </c>
      <c r="AI95" s="90">
        <f t="shared" si="528"/>
        <v>4.9638170041100573E-4</v>
      </c>
      <c r="AJ95" s="90">
        <f t="shared" si="528"/>
        <v>6.876400223100916E-4</v>
      </c>
      <c r="AK95" s="90">
        <f t="shared" si="528"/>
        <v>1.3759865704577145E-3</v>
      </c>
      <c r="AL95" s="90">
        <f t="shared" si="528"/>
        <v>5.6044518131790602E-4</v>
      </c>
      <c r="AM95" s="90">
        <f t="shared" si="369"/>
        <v>1.248948979449586E-3</v>
      </c>
      <c r="AO95" s="22">
        <v>15</v>
      </c>
      <c r="AP95" s="90">
        <f t="shared" ref="AP95:AV95" si="529">AP59*AP136/AP$152</f>
        <v>1.0548111133733872E-3</v>
      </c>
      <c r="AQ95" s="90">
        <f t="shared" si="529"/>
        <v>9.866170192876951E-4</v>
      </c>
      <c r="AR95" s="90">
        <f t="shared" si="529"/>
        <v>6.1135037069458037E-4</v>
      </c>
      <c r="AS95" s="90">
        <f t="shared" si="529"/>
        <v>4.6535784413531781E-4</v>
      </c>
      <c r="AT95" s="90">
        <f t="shared" si="529"/>
        <v>1.1361009064253687E-3</v>
      </c>
      <c r="AU95" s="90">
        <f t="shared" si="529"/>
        <v>8.506098799193145E-4</v>
      </c>
      <c r="AV95" s="90">
        <f t="shared" si="529"/>
        <v>6.5011641032877102E-4</v>
      </c>
      <c r="AW95" s="90">
        <f t="shared" si="371"/>
        <v>1.127100298527675E-3</v>
      </c>
      <c r="AY95" s="22">
        <v>15</v>
      </c>
      <c r="AZ95" s="90">
        <f t="shared" ref="AZ95:BF95" si="530">AZ59*AZ136/AZ$152</f>
        <v>1.0237872570976994E-3</v>
      </c>
      <c r="BA95" s="90">
        <f t="shared" si="530"/>
        <v>1.0165145047206557E-3</v>
      </c>
      <c r="BB95" s="90">
        <f t="shared" si="530"/>
        <v>7.0192079598266636E-4</v>
      </c>
      <c r="BC95" s="90">
        <f t="shared" si="530"/>
        <v>5.8945326923806932E-4</v>
      </c>
      <c r="BD95" s="90">
        <f t="shared" si="530"/>
        <v>8.9692176823055411E-4</v>
      </c>
      <c r="BE95" s="90">
        <f t="shared" si="530"/>
        <v>6.004305034724573E-4</v>
      </c>
      <c r="BF95" s="90">
        <f t="shared" si="530"/>
        <v>7.173698320869198E-4</v>
      </c>
      <c r="BG95" s="90">
        <f t="shared" si="373"/>
        <v>1.1575624687581525E-3</v>
      </c>
      <c r="BI95" s="22">
        <v>15</v>
      </c>
      <c r="BJ95" s="90">
        <f t="shared" ref="BJ95:BP95" si="531">BJ59*BJ136/BJ$152</f>
        <v>9.9276340082201145E-4</v>
      </c>
      <c r="BK95" s="90">
        <f t="shared" si="531"/>
        <v>9.567195338547347E-4</v>
      </c>
      <c r="BL95" s="90">
        <f t="shared" si="531"/>
        <v>6.7927818966064489E-4</v>
      </c>
      <c r="BM95" s="90">
        <f t="shared" si="531"/>
        <v>4.9638170041100573E-4</v>
      </c>
      <c r="BN95" s="90">
        <f t="shared" si="531"/>
        <v>9.2681916050490597E-4</v>
      </c>
      <c r="BO95" s="90">
        <f t="shared" si="531"/>
        <v>7.005022540512002E-4</v>
      </c>
      <c r="BP95" s="90">
        <f t="shared" si="531"/>
        <v>7.3978763933963603E-4</v>
      </c>
      <c r="BQ95" s="90">
        <f t="shared" si="375"/>
        <v>1.0357137878362422E-3</v>
      </c>
      <c r="BS95" s="22">
        <v>15</v>
      </c>
      <c r="BT95" s="90">
        <f t="shared" ref="BT95:BZ95" si="532">BT59*BT136/BT$152</f>
        <v>1.0548111133733872E-3</v>
      </c>
      <c r="BU95" s="90">
        <f t="shared" si="532"/>
        <v>1.1660019318854577E-3</v>
      </c>
      <c r="BV95" s="90">
        <f t="shared" si="532"/>
        <v>6.5663558333862342E-4</v>
      </c>
      <c r="BW95" s="90">
        <f t="shared" si="532"/>
        <v>5.2740555668669359E-4</v>
      </c>
      <c r="BX95" s="90">
        <f t="shared" si="532"/>
        <v>1.4350748291688867E-3</v>
      </c>
      <c r="BY95" s="90">
        <f t="shared" si="532"/>
        <v>7.5053812934057149E-4</v>
      </c>
      <c r="BZ95" s="90">
        <f t="shared" si="532"/>
        <v>9.863835191195147E-4</v>
      </c>
      <c r="CA95" s="90">
        <f t="shared" si="377"/>
        <v>9.1386510691433115E-4</v>
      </c>
      <c r="CC95" s="22">
        <v>15</v>
      </c>
      <c r="CD95" s="90">
        <f t="shared" ref="CD95:CJ95" si="533">CD59*CD136/CD$152</f>
        <v>6.5150098178944505E-4</v>
      </c>
      <c r="CE95" s="90">
        <f t="shared" si="533"/>
        <v>4.4846228149440683E-4</v>
      </c>
      <c r="CF95" s="90">
        <f t="shared" si="533"/>
        <v>6.7927818966064489E-4</v>
      </c>
      <c r="CG95" s="90">
        <f t="shared" si="533"/>
        <v>1.2409542510275143E-4</v>
      </c>
      <c r="CH95" s="90">
        <f t="shared" si="533"/>
        <v>2.0928174592046268E-4</v>
      </c>
      <c r="CI95" s="90">
        <f t="shared" si="533"/>
        <v>6.7548431640651445E-4</v>
      </c>
      <c r="CJ95" s="90">
        <f t="shared" si="533"/>
        <v>2.9143149428531112E-4</v>
      </c>
      <c r="CK95" s="90">
        <f t="shared" si="379"/>
        <v>1.127100298527675E-3</v>
      </c>
      <c r="CM95" s="22">
        <v>15</v>
      </c>
      <c r="CN95" s="90">
        <f t="shared" ref="CN95:CT95" si="534">CN59*CN136/CN$152</f>
        <v>1.0858349696490752E-3</v>
      </c>
      <c r="CO95" s="90">
        <f t="shared" si="534"/>
        <v>1.0763094755865763E-3</v>
      </c>
      <c r="CP95" s="90">
        <f t="shared" si="534"/>
        <v>7.2456340230468794E-4</v>
      </c>
      <c r="CQ95" s="90">
        <f t="shared" si="534"/>
        <v>8.0662026316788416E-4</v>
      </c>
      <c r="CR95" s="90">
        <f t="shared" si="534"/>
        <v>1.1361009064253687E-3</v>
      </c>
      <c r="CS95" s="90">
        <f t="shared" si="534"/>
        <v>1.0257354434321144E-3</v>
      </c>
      <c r="CT95" s="90">
        <f t="shared" si="534"/>
        <v>1.120890362635812E-3</v>
      </c>
      <c r="CU95" s="90">
        <f t="shared" si="381"/>
        <v>7.9201642599242025E-4</v>
      </c>
      <c r="CW95" s="22">
        <v>15</v>
      </c>
      <c r="CX95" s="90">
        <f t="shared" ref="CX95:DD95" si="535">CX59*CX136/CX$152</f>
        <v>1.0858349696490752E-3</v>
      </c>
      <c r="CY95" s="90">
        <f t="shared" si="535"/>
        <v>9.866170192876951E-4</v>
      </c>
      <c r="CZ95" s="90">
        <f t="shared" si="535"/>
        <v>8.6041904023681688E-4</v>
      </c>
      <c r="DA95" s="90">
        <f t="shared" si="535"/>
        <v>1.0858349696490752E-3</v>
      </c>
      <c r="DB95" s="90">
        <f t="shared" si="535"/>
        <v>1.2257930832484242E-3</v>
      </c>
      <c r="DC95" s="90">
        <f t="shared" si="535"/>
        <v>1.1007892563661716E-3</v>
      </c>
      <c r="DD95" s="90">
        <f t="shared" si="535"/>
        <v>1.1657259771412445E-3</v>
      </c>
      <c r="DE95" s="90">
        <f t="shared" si="394"/>
        <v>1.0052516176057642E-3</v>
      </c>
      <c r="DG95" s="22">
        <v>15</v>
      </c>
      <c r="DH95" s="90">
        <f t="shared" ref="DH95:DN95" si="536">DH59*DH136/DH$152</f>
        <v>1.1168588259247627E-3</v>
      </c>
      <c r="DI95" s="90">
        <f t="shared" si="536"/>
        <v>9.2682204842177418E-4</v>
      </c>
      <c r="DJ95" s="90">
        <f t="shared" si="536"/>
        <v>5.6606515805053743E-4</v>
      </c>
      <c r="DK95" s="90">
        <f t="shared" si="536"/>
        <v>6.2047712551375716E-5</v>
      </c>
      <c r="DL95" s="90">
        <f t="shared" si="536"/>
        <v>7.1753741458444335E-4</v>
      </c>
      <c r="DM95" s="90">
        <f t="shared" si="536"/>
        <v>1.1007892563661716E-3</v>
      </c>
      <c r="DN95" s="90">
        <f t="shared" si="536"/>
        <v>1.120890362635812E-3</v>
      </c>
      <c r="DO95" s="90">
        <f t="shared" si="383"/>
        <v>9.1386510691433115E-4</v>
      </c>
    </row>
    <row r="96" spans="1:119" ht="13">
      <c r="A96" s="22">
        <v>16</v>
      </c>
      <c r="B96" s="90">
        <f t="shared" ref="B96:H96" si="537">B60*B137/B$152</f>
        <v>5.3519775551544811E-4</v>
      </c>
      <c r="C96" s="90">
        <f t="shared" si="537"/>
        <v>5.1336428504658333E-4</v>
      </c>
      <c r="D96" s="90">
        <f t="shared" si="537"/>
        <v>4.3432909125534996E-4</v>
      </c>
      <c r="E96" s="90">
        <f t="shared" si="537"/>
        <v>5.3519775551544811E-4</v>
      </c>
      <c r="F96" s="90">
        <f t="shared" si="537"/>
        <v>7.1300372977368975E-4</v>
      </c>
      <c r="G96" s="90">
        <f t="shared" si="537"/>
        <v>4.400551742395868E-4</v>
      </c>
      <c r="H96" s="90">
        <f t="shared" si="537"/>
        <v>0</v>
      </c>
      <c r="I96" s="90">
        <f t="shared" si="362"/>
        <v>7.6598537035156165E-4</v>
      </c>
      <c r="K96" s="22">
        <v>16</v>
      </c>
      <c r="L96" s="90">
        <f t="shared" si="363"/>
        <v>6.2439738143468945E-4</v>
      </c>
      <c r="M96" s="90">
        <f t="shared" si="487"/>
        <v>3.9928333281400927E-4</v>
      </c>
      <c r="N96" s="90">
        <f t="shared" si="487"/>
        <v>4.1544521772250861E-4</v>
      </c>
      <c r="O96" s="90">
        <f t="shared" si="487"/>
        <v>3.5679850367696539E-4</v>
      </c>
      <c r="P96" s="90">
        <f t="shared" si="487"/>
        <v>2.2816119352758071E-4</v>
      </c>
      <c r="Q96" s="90">
        <f t="shared" si="487"/>
        <v>3.5204413939166941E-4</v>
      </c>
      <c r="R96" s="90">
        <f t="shared" si="487"/>
        <v>2.374770706928178E-4</v>
      </c>
      <c r="S96" s="90">
        <f t="shared" si="365"/>
        <v>9.4982185923593641E-4</v>
      </c>
      <c r="U96" s="22">
        <v>16</v>
      </c>
      <c r="V96" s="90">
        <f t="shared" ref="V96:AB108" si="538">V60*V137/V$152</f>
        <v>8.9199625919241356E-4</v>
      </c>
      <c r="W96" s="90">
        <f t="shared" si="538"/>
        <v>6.8448571339544447E-4</v>
      </c>
      <c r="X96" s="90">
        <f t="shared" si="538"/>
        <v>6.9870332071512813E-4</v>
      </c>
      <c r="Y96" s="90">
        <f t="shared" si="538"/>
        <v>2.9733208639747116E-5</v>
      </c>
      <c r="Z96" s="90">
        <f t="shared" si="538"/>
        <v>3.1372164110042344E-4</v>
      </c>
      <c r="AA96" s="90">
        <f t="shared" si="538"/>
        <v>5.632706230266711E-4</v>
      </c>
      <c r="AB96" s="90">
        <f t="shared" si="538"/>
        <v>3.6701001834344577E-4</v>
      </c>
      <c r="AC96" s="90">
        <f t="shared" si="367"/>
        <v>7.3534595553749916E-4</v>
      </c>
      <c r="AE96" s="22">
        <v>16</v>
      </c>
      <c r="AF96" s="90">
        <f t="shared" ref="AF96:AL96" si="539">AF60*AF137/AF$152</f>
        <v>8.6226305055266638E-4</v>
      </c>
      <c r="AG96" s="90">
        <f t="shared" si="539"/>
        <v>8.2708690368616213E-4</v>
      </c>
      <c r="AH96" s="90">
        <f t="shared" si="539"/>
        <v>1.0197291707734302E-3</v>
      </c>
      <c r="AI96" s="90">
        <f t="shared" si="539"/>
        <v>2.6759887775772406E-4</v>
      </c>
      <c r="AJ96" s="90">
        <f t="shared" si="539"/>
        <v>9.4116492330127048E-4</v>
      </c>
      <c r="AK96" s="90">
        <f t="shared" si="539"/>
        <v>7.7449710666167263E-4</v>
      </c>
      <c r="AL96" s="90">
        <f t="shared" si="539"/>
        <v>4.101876675603217E-4</v>
      </c>
      <c r="AM96" s="90">
        <f t="shared" si="369"/>
        <v>1.1642977629343738E-3</v>
      </c>
      <c r="AO96" s="22">
        <v>16</v>
      </c>
      <c r="AP96" s="90">
        <f t="shared" ref="AP96:AV96" si="540">AP60*AP137/AP$152</f>
        <v>9.5146267647190771E-4</v>
      </c>
      <c r="AQ96" s="90">
        <f t="shared" si="540"/>
        <v>8.5560714174430551E-4</v>
      </c>
      <c r="AR96" s="90">
        <f t="shared" si="540"/>
        <v>1.0008452972405889E-3</v>
      </c>
      <c r="AS96" s="90">
        <f t="shared" si="540"/>
        <v>3.5679850367696539E-4</v>
      </c>
      <c r="AT96" s="90">
        <f t="shared" si="540"/>
        <v>5.7040298381895178E-4</v>
      </c>
      <c r="AU96" s="90">
        <f t="shared" si="540"/>
        <v>9.1531476241834045E-4</v>
      </c>
      <c r="AV96" s="90">
        <f t="shared" si="540"/>
        <v>4.9654296599407368E-4</v>
      </c>
      <c r="AW96" s="90">
        <f t="shared" si="371"/>
        <v>1.1642977629343738E-3</v>
      </c>
      <c r="AY96" s="22">
        <v>16</v>
      </c>
      <c r="AZ96" s="90">
        <f t="shared" ref="AZ96:BF96" si="541">AZ60*AZ137/AZ$152</f>
        <v>8.325298419129193E-4</v>
      </c>
      <c r="BA96" s="90">
        <f t="shared" si="541"/>
        <v>7.9856666562801853E-4</v>
      </c>
      <c r="BB96" s="90">
        <f t="shared" si="541"/>
        <v>4.9098071185387383E-4</v>
      </c>
      <c r="BC96" s="90">
        <f t="shared" si="541"/>
        <v>3.2706529503721826E-4</v>
      </c>
      <c r="BD96" s="90">
        <f t="shared" si="541"/>
        <v>9.1264477411032283E-4</v>
      </c>
      <c r="BE96" s="90">
        <f t="shared" si="541"/>
        <v>5.632706230266711E-4</v>
      </c>
      <c r="BF96" s="90">
        <f t="shared" si="541"/>
        <v>5.8289826442782565E-4</v>
      </c>
      <c r="BG96" s="90">
        <f t="shared" si="373"/>
        <v>1.0723795184921863E-3</v>
      </c>
      <c r="BI96" s="22">
        <v>16</v>
      </c>
      <c r="BJ96" s="90">
        <f t="shared" ref="BJ96:BP96" si="542">BJ60*BJ137/BJ$152</f>
        <v>8.325298419129193E-4</v>
      </c>
      <c r="BK96" s="90">
        <f t="shared" si="542"/>
        <v>8.2708690368616213E-4</v>
      </c>
      <c r="BL96" s="90">
        <f t="shared" si="542"/>
        <v>5.476323324523978E-4</v>
      </c>
      <c r="BM96" s="90">
        <f t="shared" si="542"/>
        <v>4.4599812959620678E-4</v>
      </c>
      <c r="BN96" s="90">
        <f t="shared" si="542"/>
        <v>7.1300372977368975E-4</v>
      </c>
      <c r="BO96" s="90">
        <f t="shared" si="542"/>
        <v>3.8724855333083631E-4</v>
      </c>
      <c r="BP96" s="90">
        <f t="shared" si="542"/>
        <v>6.2607591364470159E-4</v>
      </c>
      <c r="BQ96" s="90">
        <f t="shared" si="375"/>
        <v>1.0723795184921863E-3</v>
      </c>
      <c r="BS96" s="22">
        <v>16</v>
      </c>
      <c r="BT96" s="90">
        <f t="shared" ref="BT96:BZ96" si="543">BT60*BT137/BT$152</f>
        <v>8.9199625919241356E-4</v>
      </c>
      <c r="BU96" s="90">
        <f t="shared" si="543"/>
        <v>9.6968809397687968E-4</v>
      </c>
      <c r="BV96" s="90">
        <f t="shared" si="543"/>
        <v>4.7209683832103258E-4</v>
      </c>
      <c r="BW96" s="90">
        <f t="shared" si="543"/>
        <v>5.6493096415519519E-4</v>
      </c>
      <c r="BX96" s="90">
        <f t="shared" si="543"/>
        <v>1.1408059676379036E-3</v>
      </c>
      <c r="BY96" s="90">
        <f t="shared" si="543"/>
        <v>4.7525958817875371E-4</v>
      </c>
      <c r="BZ96" s="90">
        <f t="shared" si="543"/>
        <v>1.0146747565965852E-3</v>
      </c>
      <c r="CA96" s="90">
        <f t="shared" si="377"/>
        <v>8.2726419997968654E-4</v>
      </c>
      <c r="CC96" s="22">
        <v>16</v>
      </c>
      <c r="CD96" s="90">
        <f t="shared" ref="CD96:CJ96" si="544">CD60*CD137/CD$152</f>
        <v>5.0546454687570104E-4</v>
      </c>
      <c r="CE96" s="90">
        <f t="shared" si="544"/>
        <v>4.2780357087215276E-4</v>
      </c>
      <c r="CF96" s="90">
        <f t="shared" si="544"/>
        <v>6.6093557364944563E-4</v>
      </c>
      <c r="CG96" s="90">
        <f t="shared" si="544"/>
        <v>8.9199625919241348E-5</v>
      </c>
      <c r="CH96" s="90">
        <f t="shared" si="544"/>
        <v>1.996410443366331E-4</v>
      </c>
      <c r="CI96" s="90">
        <f t="shared" si="544"/>
        <v>4.400551742395868E-4</v>
      </c>
      <c r="CJ96" s="90">
        <f t="shared" si="544"/>
        <v>2.5906589530125582E-4</v>
      </c>
      <c r="CK96" s="90">
        <f t="shared" si="379"/>
        <v>6.4342771109531188E-4</v>
      </c>
      <c r="CM96" s="22">
        <v>16</v>
      </c>
      <c r="CN96" s="90">
        <f t="shared" ref="CN96:CT96" si="545">CN60*CN137/CN$152</f>
        <v>8.6226305055266638E-4</v>
      </c>
      <c r="CO96" s="90">
        <f t="shared" si="545"/>
        <v>9.9820833203502317E-4</v>
      </c>
      <c r="CP96" s="90">
        <f t="shared" si="545"/>
        <v>5.2874845891955644E-4</v>
      </c>
      <c r="CQ96" s="90">
        <f t="shared" si="545"/>
        <v>4.1626492095645965E-4</v>
      </c>
      <c r="CR96" s="90">
        <f t="shared" si="545"/>
        <v>1.1693261168288511E-3</v>
      </c>
      <c r="CS96" s="90">
        <f t="shared" si="545"/>
        <v>4.7525958817875371E-4</v>
      </c>
      <c r="CT96" s="90">
        <f t="shared" si="545"/>
        <v>8.8514180894595752E-4</v>
      </c>
      <c r="CU96" s="90">
        <f t="shared" si="381"/>
        <v>8.5790361479374914E-4</v>
      </c>
      <c r="CW96" s="22">
        <v>16</v>
      </c>
      <c r="CX96" s="90">
        <f t="shared" ref="CX96:DD96" si="546">CX60*CX137/CX$152</f>
        <v>9.2172946783216064E-4</v>
      </c>
      <c r="CY96" s="90">
        <f t="shared" si="546"/>
        <v>9.411678559187363E-4</v>
      </c>
      <c r="CZ96" s="90">
        <f t="shared" si="546"/>
        <v>5.6651620598523905E-4</v>
      </c>
      <c r="DA96" s="90">
        <f t="shared" si="546"/>
        <v>6.5413059007443652E-4</v>
      </c>
      <c r="DB96" s="90">
        <f t="shared" si="546"/>
        <v>9.4116492330127048E-4</v>
      </c>
      <c r="DC96" s="90">
        <f t="shared" si="546"/>
        <v>6.6888386484417186E-4</v>
      </c>
      <c r="DD96" s="90">
        <f t="shared" si="546"/>
        <v>1.0146747565965852E-3</v>
      </c>
      <c r="DE96" s="90">
        <f t="shared" si="394"/>
        <v>7.3534595553749916E-4</v>
      </c>
      <c r="DG96" s="22">
        <v>16</v>
      </c>
      <c r="DH96" s="90">
        <f t="shared" ref="DH96:DO110" si="547">DH60*DH137/DH$152</f>
        <v>8.9199625919241356E-4</v>
      </c>
      <c r="DI96" s="90">
        <f t="shared" si="547"/>
        <v>8.5560714174430551E-4</v>
      </c>
      <c r="DJ96" s="90">
        <f t="shared" si="547"/>
        <v>6.6093557364944563E-4</v>
      </c>
      <c r="DK96" s="90">
        <f t="shared" si="547"/>
        <v>8.9199625919241356E-4</v>
      </c>
      <c r="DL96" s="90">
        <f t="shared" si="547"/>
        <v>1.0267253708741131E-3</v>
      </c>
      <c r="DM96" s="90">
        <f t="shared" si="547"/>
        <v>7.0408827878333882E-4</v>
      </c>
      <c r="DN96" s="90">
        <f t="shared" si="547"/>
        <v>1.0578524058134611E-3</v>
      </c>
      <c r="DO96" s="90">
        <f t="shared" si="547"/>
        <v>9.1918244442187392E-4</v>
      </c>
    </row>
    <row r="97" spans="1:119" ht="13">
      <c r="A97" s="22">
        <v>17</v>
      </c>
      <c r="B97" s="90">
        <f t="shared" ref="B97:H97" si="548">B61*B138/B$152</f>
        <v>3.9872729719750015E-4</v>
      </c>
      <c r="C97" s="90">
        <f t="shared" si="548"/>
        <v>3.8100520362695911E-4</v>
      </c>
      <c r="D97" s="90">
        <f t="shared" si="548"/>
        <v>3.7137282285844113E-4</v>
      </c>
      <c r="E97" s="90">
        <f t="shared" si="548"/>
        <v>3.9872729719750015E-4</v>
      </c>
      <c r="F97" s="90">
        <f t="shared" si="548"/>
        <v>6.5314974246800722E-4</v>
      </c>
      <c r="G97" s="90">
        <f t="shared" si="548"/>
        <v>4.0609925045464594E-4</v>
      </c>
      <c r="H97" s="90">
        <f t="shared" si="548"/>
        <v>0</v>
      </c>
      <c r="I97" s="90">
        <f t="shared" si="362"/>
        <v>6.493604258649636E-4</v>
      </c>
      <c r="K97" s="22">
        <v>17</v>
      </c>
      <c r="L97" s="90">
        <f t="shared" si="363"/>
        <v>5.1264938211107163E-4</v>
      </c>
      <c r="M97" s="90">
        <f t="shared" si="487"/>
        <v>3.2657588882310784E-4</v>
      </c>
      <c r="N97" s="90">
        <f t="shared" si="487"/>
        <v>4.9516376381125487E-4</v>
      </c>
      <c r="O97" s="90">
        <f t="shared" si="487"/>
        <v>1.1392208491357147E-4</v>
      </c>
      <c r="P97" s="90">
        <f t="shared" si="487"/>
        <v>1.632874356170018E-4</v>
      </c>
      <c r="Q97" s="90">
        <f t="shared" si="487"/>
        <v>3.8917844835236902E-4</v>
      </c>
      <c r="R97" s="90">
        <f t="shared" si="487"/>
        <v>2.075984196415973E-4</v>
      </c>
      <c r="S97" s="90">
        <f t="shared" si="365"/>
        <v>8.3875721674224457E-4</v>
      </c>
      <c r="U97" s="22">
        <v>17</v>
      </c>
      <c r="V97" s="90">
        <f t="shared" si="538"/>
        <v>7.4049355193821459E-4</v>
      </c>
      <c r="W97" s="90">
        <f t="shared" si="538"/>
        <v>4.8986383323466171E-4</v>
      </c>
      <c r="X97" s="90">
        <f t="shared" si="538"/>
        <v>5.1284818394737111E-4</v>
      </c>
      <c r="Y97" s="90">
        <f t="shared" si="538"/>
        <v>1.1392208491357147E-4</v>
      </c>
      <c r="Z97" s="90">
        <f t="shared" si="538"/>
        <v>3.2657487123400361E-4</v>
      </c>
      <c r="AA97" s="90">
        <f t="shared" si="538"/>
        <v>4.0609925045464594E-4</v>
      </c>
      <c r="AB97" s="90">
        <f t="shared" si="538"/>
        <v>2.9063778749823622E-4</v>
      </c>
      <c r="AC97" s="90">
        <f t="shared" si="367"/>
        <v>7.0347379468704385E-4</v>
      </c>
      <c r="AE97" s="22">
        <v>17</v>
      </c>
      <c r="AF97" s="90">
        <f t="shared" ref="AF97:AL97" si="549">AF61*AF138/AF$152</f>
        <v>6.5505198825303596E-4</v>
      </c>
      <c r="AG97" s="90">
        <f t="shared" si="549"/>
        <v>6.2593712024429002E-4</v>
      </c>
      <c r="AH97" s="90">
        <f t="shared" si="549"/>
        <v>4.067416631306736E-4</v>
      </c>
      <c r="AI97" s="90">
        <f t="shared" si="549"/>
        <v>2.2784416982714293E-4</v>
      </c>
      <c r="AJ97" s="90">
        <f t="shared" si="549"/>
        <v>3.2657487123400361E-4</v>
      </c>
      <c r="AK97" s="90">
        <f t="shared" si="549"/>
        <v>4.9070326096603057E-4</v>
      </c>
      <c r="AL97" s="90">
        <f t="shared" si="549"/>
        <v>3.321574714265557E-4</v>
      </c>
      <c r="AM97" s="90">
        <f t="shared" si="369"/>
        <v>8.3875721674224457E-4</v>
      </c>
      <c r="AO97" s="22">
        <v>17</v>
      </c>
      <c r="AP97" s="90">
        <f t="shared" ref="AP97:AV97" si="550">AP61*AP138/AP$152</f>
        <v>6.8353250948142887E-4</v>
      </c>
      <c r="AQ97" s="90">
        <f t="shared" si="550"/>
        <v>6.8036643504814146E-4</v>
      </c>
      <c r="AR97" s="90">
        <f t="shared" si="550"/>
        <v>9.0190542694192836E-4</v>
      </c>
      <c r="AS97" s="90">
        <f t="shared" si="550"/>
        <v>1.9936364859875007E-4</v>
      </c>
      <c r="AT97" s="90">
        <f t="shared" si="550"/>
        <v>7.3479346027650796E-4</v>
      </c>
      <c r="AU97" s="90">
        <f t="shared" si="550"/>
        <v>6.9375288619335357E-4</v>
      </c>
      <c r="AV97" s="90">
        <f t="shared" si="550"/>
        <v>3.7367715535487512E-4</v>
      </c>
      <c r="AW97" s="90">
        <f t="shared" si="371"/>
        <v>9.7404063879744519E-4</v>
      </c>
      <c r="AY97" s="22">
        <v>17</v>
      </c>
      <c r="AZ97" s="90">
        <f t="shared" ref="AZ97:BF97" si="551">AZ61*AZ138/AZ$152</f>
        <v>7.4049355193821459E-4</v>
      </c>
      <c r="BA97" s="90">
        <f t="shared" si="551"/>
        <v>6.8036643504814146E-4</v>
      </c>
      <c r="BB97" s="90">
        <f t="shared" si="551"/>
        <v>8.8422100680581224E-4</v>
      </c>
      <c r="BC97" s="90">
        <f t="shared" si="551"/>
        <v>2.5632469105553581E-4</v>
      </c>
      <c r="BD97" s="90">
        <f t="shared" si="551"/>
        <v>4.3543316164533811E-4</v>
      </c>
      <c r="BE97" s="90">
        <f t="shared" si="551"/>
        <v>8.1219850090929189E-4</v>
      </c>
      <c r="BF97" s="90">
        <f t="shared" si="551"/>
        <v>4.3595668124735436E-4</v>
      </c>
      <c r="BG97" s="90">
        <f t="shared" si="373"/>
        <v>9.7404063879744519E-4</v>
      </c>
      <c r="BI97" s="22">
        <v>17</v>
      </c>
      <c r="BJ97" s="90">
        <f t="shared" ref="BJ97:BP97" si="552">BJ61*BJ138/BJ$152</f>
        <v>6.5505198825303596E-4</v>
      </c>
      <c r="BK97" s="90">
        <f t="shared" si="552"/>
        <v>6.5315177764621569E-4</v>
      </c>
      <c r="BL97" s="90">
        <f t="shared" si="552"/>
        <v>4.2442608326678983E-4</v>
      </c>
      <c r="BM97" s="90">
        <f t="shared" si="552"/>
        <v>2.5632469105553581E-4</v>
      </c>
      <c r="BN97" s="90">
        <f t="shared" si="552"/>
        <v>7.3479346027650796E-4</v>
      </c>
      <c r="BO97" s="90">
        <f t="shared" si="552"/>
        <v>4.9070326096603057E-4</v>
      </c>
      <c r="BP97" s="90">
        <f t="shared" si="552"/>
        <v>5.189960491039932E-4</v>
      </c>
      <c r="BQ97" s="90">
        <f t="shared" si="375"/>
        <v>8.9287058556432493E-4</v>
      </c>
      <c r="BS97" s="22">
        <v>17</v>
      </c>
      <c r="BT97" s="90">
        <f t="shared" ref="BT97:BZ97" si="553">BT61*BT138/BT$152</f>
        <v>7.1201303070982179E-4</v>
      </c>
      <c r="BU97" s="90">
        <f t="shared" si="553"/>
        <v>8.7086903686162088E-4</v>
      </c>
      <c r="BV97" s="90">
        <f t="shared" si="553"/>
        <v>4.4211050340290612E-4</v>
      </c>
      <c r="BW97" s="90">
        <f t="shared" si="553"/>
        <v>4.8416886088267883E-4</v>
      </c>
      <c r="BX97" s="90">
        <f t="shared" si="553"/>
        <v>9.2529546849634352E-4</v>
      </c>
      <c r="BY97" s="90">
        <f t="shared" si="553"/>
        <v>3.8917844835236902E-4</v>
      </c>
      <c r="BZ97" s="90">
        <f t="shared" si="553"/>
        <v>7.8887399463806965E-4</v>
      </c>
      <c r="CA97" s="90">
        <f t="shared" si="377"/>
        <v>7.575871635091241E-4</v>
      </c>
      <c r="CC97" s="22">
        <v>17</v>
      </c>
      <c r="CD97" s="90">
        <f t="shared" ref="CD97:CJ97" si="554">CD61*CD138/CD$152</f>
        <v>3.9872729719750015E-4</v>
      </c>
      <c r="CE97" s="90">
        <f t="shared" si="554"/>
        <v>3.5379054622503351E-4</v>
      </c>
      <c r="CF97" s="90">
        <f t="shared" si="554"/>
        <v>5.1284818394737111E-4</v>
      </c>
      <c r="CG97" s="90">
        <f t="shared" si="554"/>
        <v>2.8480521228392866E-5</v>
      </c>
      <c r="CH97" s="90">
        <f t="shared" si="554"/>
        <v>1.632874356170018E-4</v>
      </c>
      <c r="CI97" s="90">
        <f t="shared" si="554"/>
        <v>3.7225764625009209E-4</v>
      </c>
      <c r="CJ97" s="90">
        <f t="shared" si="554"/>
        <v>2.075984196415973E-4</v>
      </c>
      <c r="CK97" s="90">
        <f t="shared" si="379"/>
        <v>6.2230374145392337E-4</v>
      </c>
      <c r="CM97" s="22">
        <v>17</v>
      </c>
      <c r="CN97" s="90">
        <f t="shared" ref="CN97:CT97" si="555">CN61*CN138/CN$152</f>
        <v>7.4049355193821459E-4</v>
      </c>
      <c r="CO97" s="90">
        <f t="shared" si="555"/>
        <v>8.4365437945969532E-4</v>
      </c>
      <c r="CP97" s="90">
        <f t="shared" si="555"/>
        <v>4.2442608326678983E-4</v>
      </c>
      <c r="CQ97" s="90">
        <f t="shared" si="555"/>
        <v>4.5568833965428586E-4</v>
      </c>
      <c r="CR97" s="90">
        <f t="shared" si="555"/>
        <v>9.2529546849634352E-4</v>
      </c>
      <c r="CS97" s="90">
        <f t="shared" si="555"/>
        <v>4.2302005255692292E-4</v>
      </c>
      <c r="CT97" s="90">
        <f t="shared" si="555"/>
        <v>9.1343304642302803E-4</v>
      </c>
      <c r="CU97" s="90">
        <f t="shared" si="381"/>
        <v>6.7641711027600373E-4</v>
      </c>
      <c r="CW97" s="22">
        <v>17</v>
      </c>
      <c r="CX97" s="90">
        <f t="shared" ref="CX97:DD97" si="556">CX61*CX138/CX$152</f>
        <v>7.1201303070982179E-4</v>
      </c>
      <c r="CY97" s="90">
        <f t="shared" si="556"/>
        <v>8.7086903686162088E-4</v>
      </c>
      <c r="CZ97" s="90">
        <f t="shared" si="556"/>
        <v>4.597949235390223E-4</v>
      </c>
      <c r="DA97" s="90">
        <f t="shared" si="556"/>
        <v>3.4176625474071444E-4</v>
      </c>
      <c r="DB97" s="90">
        <f t="shared" si="556"/>
        <v>9.7972461370201061E-4</v>
      </c>
      <c r="DC97" s="90">
        <f t="shared" si="556"/>
        <v>4.2302005255692292E-4</v>
      </c>
      <c r="DD97" s="90">
        <f t="shared" si="556"/>
        <v>7.8887399463806965E-4</v>
      </c>
      <c r="DE97" s="90">
        <f t="shared" si="394"/>
        <v>6.7641711027600373E-4</v>
      </c>
      <c r="DG97" s="22">
        <v>17</v>
      </c>
      <c r="DH97" s="90">
        <f t="shared" ref="DH97:DN97" si="557">DH61*DH138/DH$152</f>
        <v>7.4049355193821459E-4</v>
      </c>
      <c r="DI97" s="90">
        <f t="shared" si="557"/>
        <v>8.1643972205776955E-4</v>
      </c>
      <c r="DJ97" s="90">
        <f t="shared" si="557"/>
        <v>4.9516376381125487E-4</v>
      </c>
      <c r="DK97" s="90">
        <f t="shared" si="557"/>
        <v>5.1264938211107163E-4</v>
      </c>
      <c r="DL97" s="90">
        <f t="shared" si="557"/>
        <v>7.8922260548217526E-4</v>
      </c>
      <c r="DM97" s="90">
        <f t="shared" si="557"/>
        <v>5.9222807357969213E-4</v>
      </c>
      <c r="DN97" s="90">
        <f t="shared" si="557"/>
        <v>9.1343304642302803E-4</v>
      </c>
      <c r="DO97" s="90">
        <f t="shared" si="547"/>
        <v>5.9524705704288325E-4</v>
      </c>
    </row>
    <row r="98" spans="1:119" ht="13">
      <c r="A98" s="22">
        <v>18</v>
      </c>
      <c r="B98" s="90">
        <f t="shared" ref="B98:H98" si="558">B62*B139/B$152</f>
        <v>3.0003761513163569E-4</v>
      </c>
      <c r="C98" s="90">
        <f t="shared" si="558"/>
        <v>3.1199326956034024E-4</v>
      </c>
      <c r="D98" s="90">
        <f t="shared" si="558"/>
        <v>3.1346829133019051E-4</v>
      </c>
      <c r="E98" s="90">
        <f t="shared" si="558"/>
        <v>3.0003761513163569E-4</v>
      </c>
      <c r="F98" s="90">
        <f t="shared" si="558"/>
        <v>5.7198587858449314E-4</v>
      </c>
      <c r="G98" s="90">
        <f t="shared" si="558"/>
        <v>3.085214717743452E-4</v>
      </c>
      <c r="H98" s="90">
        <f t="shared" si="558"/>
        <v>0</v>
      </c>
      <c r="I98" s="90">
        <f t="shared" si="362"/>
        <v>5.6571691451035684E-4</v>
      </c>
      <c r="K98" s="22">
        <v>18</v>
      </c>
      <c r="L98" s="90">
        <f t="shared" si="363"/>
        <v>3.8186605562208183E-4</v>
      </c>
      <c r="M98" s="90">
        <f t="shared" si="487"/>
        <v>3.3799270869036861E-4</v>
      </c>
      <c r="N98" s="90">
        <f t="shared" si="487"/>
        <v>5.1144826480188968E-4</v>
      </c>
      <c r="O98" s="90">
        <f t="shared" si="487"/>
        <v>8.1828440490446097E-5</v>
      </c>
      <c r="P98" s="90">
        <f t="shared" si="487"/>
        <v>1.5599614870486178E-4</v>
      </c>
      <c r="Q98" s="90">
        <f t="shared" si="487"/>
        <v>2.9449776851187497E-4</v>
      </c>
      <c r="R98" s="90">
        <f t="shared" si="487"/>
        <v>1.594468745590518E-4</v>
      </c>
      <c r="S98" s="90">
        <f t="shared" si="365"/>
        <v>4.3714488848527579E-4</v>
      </c>
      <c r="U98" s="22">
        <v>18</v>
      </c>
      <c r="V98" s="90">
        <f t="shared" si="538"/>
        <v>6.0007523026327138E-4</v>
      </c>
      <c r="W98" s="90">
        <f t="shared" si="538"/>
        <v>3.6399214782039698E-4</v>
      </c>
      <c r="X98" s="90">
        <f t="shared" si="538"/>
        <v>3.9595994694339851E-4</v>
      </c>
      <c r="Y98" s="90">
        <f t="shared" si="538"/>
        <v>1.6365688098089219E-4</v>
      </c>
      <c r="Z98" s="90">
        <f t="shared" si="538"/>
        <v>2.8599293929224657E-4</v>
      </c>
      <c r="AA98" s="90">
        <f t="shared" si="538"/>
        <v>2.3840295546199403E-4</v>
      </c>
      <c r="AB98" s="90">
        <f t="shared" si="538"/>
        <v>2.3917031183857769E-4</v>
      </c>
      <c r="AC98" s="90">
        <f t="shared" si="367"/>
        <v>6.4286013012540555E-4</v>
      </c>
      <c r="AE98" s="22">
        <v>18</v>
      </c>
      <c r="AF98" s="90">
        <f t="shared" ref="AF98:AL98" si="559">AF62*AF139/AF$152</f>
        <v>5.7279908343312274E-4</v>
      </c>
      <c r="AG98" s="90">
        <f t="shared" si="559"/>
        <v>5.1998878260056712E-4</v>
      </c>
      <c r="AH98" s="90">
        <f t="shared" si="559"/>
        <v>6.9292990715094746E-4</v>
      </c>
      <c r="AI98" s="90">
        <f t="shared" si="559"/>
        <v>8.1828440490446097E-5</v>
      </c>
      <c r="AJ98" s="90">
        <f t="shared" si="559"/>
        <v>3.8999037176215448E-4</v>
      </c>
      <c r="AK98" s="90">
        <f t="shared" si="559"/>
        <v>3.9266369134916657E-4</v>
      </c>
      <c r="AL98" s="90">
        <f t="shared" si="559"/>
        <v>3.1889374911810359E-4</v>
      </c>
      <c r="AM98" s="90">
        <f t="shared" si="369"/>
        <v>7.2000334574045415E-4</v>
      </c>
      <c r="AO98" s="22">
        <v>18</v>
      </c>
      <c r="AP98" s="90">
        <f t="shared" ref="AP98:AV98" si="560">AP62*AP139/AP$152</f>
        <v>5.1824678977282525E-4</v>
      </c>
      <c r="AQ98" s="90">
        <f t="shared" si="560"/>
        <v>4.939893434705387E-4</v>
      </c>
      <c r="AR98" s="90">
        <f t="shared" si="560"/>
        <v>3.4646495357547373E-4</v>
      </c>
      <c r="AS98" s="90">
        <f t="shared" si="560"/>
        <v>1.6365688098089219E-4</v>
      </c>
      <c r="AT98" s="90">
        <f t="shared" si="560"/>
        <v>2.5999358117476963E-4</v>
      </c>
      <c r="AU98" s="90">
        <f t="shared" si="560"/>
        <v>3.9266369134916657E-4</v>
      </c>
      <c r="AV98" s="90">
        <f t="shared" si="560"/>
        <v>2.9896288979822208E-4</v>
      </c>
      <c r="AW98" s="90">
        <f t="shared" si="371"/>
        <v>7.4571775094547043E-4</v>
      </c>
      <c r="AY98" s="22">
        <v>18</v>
      </c>
      <c r="AZ98" s="90">
        <f t="shared" ref="AZ98:BF98" si="561">AZ62*AZ139/AZ$152</f>
        <v>5.455229366029741E-4</v>
      </c>
      <c r="BA98" s="90">
        <f t="shared" si="561"/>
        <v>5.4598822173059555E-4</v>
      </c>
      <c r="BB98" s="90">
        <f t="shared" si="561"/>
        <v>7.7542156276415547E-4</v>
      </c>
      <c r="BC98" s="90">
        <f t="shared" si="561"/>
        <v>1.3638073415074353E-4</v>
      </c>
      <c r="BD98" s="90">
        <f t="shared" si="561"/>
        <v>5.9798523670197019E-4</v>
      </c>
      <c r="BE98" s="90">
        <f t="shared" si="561"/>
        <v>5.3290072397386892E-4</v>
      </c>
      <c r="BF98" s="90">
        <f t="shared" si="561"/>
        <v>3.1889374911810359E-4</v>
      </c>
      <c r="BG98" s="90">
        <f t="shared" si="373"/>
        <v>8.4857537176553531E-4</v>
      </c>
      <c r="BI98" s="22">
        <v>18</v>
      </c>
      <c r="BJ98" s="90">
        <f t="shared" ref="BJ98:BP98" si="562">BJ62*BJ139/BJ$152</f>
        <v>5.7279908343312274E-4</v>
      </c>
      <c r="BK98" s="90">
        <f t="shared" si="562"/>
        <v>5.4598822173059555E-4</v>
      </c>
      <c r="BL98" s="90">
        <f t="shared" si="562"/>
        <v>7.589232316415138E-4</v>
      </c>
      <c r="BM98" s="90">
        <f t="shared" si="562"/>
        <v>1.9093302781104091E-4</v>
      </c>
      <c r="BN98" s="90">
        <f t="shared" si="562"/>
        <v>3.6399101364467754E-4</v>
      </c>
      <c r="BO98" s="90">
        <f t="shared" si="562"/>
        <v>6.3106664681116052E-4</v>
      </c>
      <c r="BP98" s="90">
        <f t="shared" si="562"/>
        <v>3.9861718639762946E-4</v>
      </c>
      <c r="BQ98" s="90">
        <f t="shared" si="375"/>
        <v>8.7428977697055158E-4</v>
      </c>
      <c r="BS98" s="22">
        <v>18</v>
      </c>
      <c r="BT98" s="90">
        <f t="shared" ref="BT98:BZ98" si="563">BT62*BT139/BT$152</f>
        <v>5.7279908343312274E-4</v>
      </c>
      <c r="BU98" s="90">
        <f t="shared" si="563"/>
        <v>7.0198485651076564E-4</v>
      </c>
      <c r="BV98" s="90">
        <f t="shared" si="563"/>
        <v>4.6195327143396496E-4</v>
      </c>
      <c r="BW98" s="90">
        <f t="shared" si="563"/>
        <v>2.7276146830148705E-4</v>
      </c>
      <c r="BX98" s="90">
        <f t="shared" si="563"/>
        <v>8.5797881787673998E-4</v>
      </c>
      <c r="BY98" s="90">
        <f t="shared" si="563"/>
        <v>4.0668739461163686E-4</v>
      </c>
      <c r="BZ98" s="90">
        <f t="shared" si="563"/>
        <v>6.1785663891632573E-4</v>
      </c>
      <c r="CA98" s="90">
        <f t="shared" si="377"/>
        <v>7.9714656135550287E-4</v>
      </c>
      <c r="CC98" s="22">
        <v>18</v>
      </c>
      <c r="CD98" s="90">
        <f t="shared" ref="CD98:CJ98" si="564">CD62*CD139/CD$152</f>
        <v>3.5458990879193308E-4</v>
      </c>
      <c r="CE98" s="90">
        <f t="shared" si="564"/>
        <v>2.5999439130028356E-4</v>
      </c>
      <c r="CF98" s="90">
        <f t="shared" si="564"/>
        <v>4.2895660918868174E-4</v>
      </c>
      <c r="CG98" s="90">
        <f t="shared" si="564"/>
        <v>7.910082580743123E-4</v>
      </c>
      <c r="CH98" s="90">
        <f t="shared" si="564"/>
        <v>5.1998716234953927E-5</v>
      </c>
      <c r="CI98" s="90">
        <f t="shared" si="564"/>
        <v>2.6645036198693446E-4</v>
      </c>
      <c r="CJ98" s="90">
        <f t="shared" si="564"/>
        <v>1.9930859319881473E-4</v>
      </c>
      <c r="CK98" s="90">
        <f t="shared" si="379"/>
        <v>5.4000250930534078E-4</v>
      </c>
      <c r="CM98" s="22">
        <v>18</v>
      </c>
      <c r="CN98" s="90">
        <f t="shared" ref="CN98:CT98" si="565">CN62*CN139/CN$152</f>
        <v>6.0007523026327138E-4</v>
      </c>
      <c r="CO98" s="90">
        <f t="shared" si="565"/>
        <v>7.5398373477082226E-4</v>
      </c>
      <c r="CP98" s="90">
        <f t="shared" si="565"/>
        <v>3.794616158207569E-4</v>
      </c>
      <c r="CQ98" s="90">
        <f t="shared" si="565"/>
        <v>4.0914220245223052E-4</v>
      </c>
      <c r="CR98" s="90">
        <f t="shared" si="565"/>
        <v>7.5398138540683202E-4</v>
      </c>
      <c r="CS98" s="90">
        <f t="shared" si="565"/>
        <v>2.9449776851187497E-4</v>
      </c>
      <c r="CT98" s="90">
        <f t="shared" si="565"/>
        <v>6.9758007619585166E-4</v>
      </c>
      <c r="CU98" s="90">
        <f t="shared" si="381"/>
        <v>6.4286013012540555E-4</v>
      </c>
      <c r="CW98" s="22">
        <v>18</v>
      </c>
      <c r="CX98" s="90">
        <f t="shared" ref="CX98:DD98" si="566">CX62*CX139/CX$152</f>
        <v>6.0007523026327138E-4</v>
      </c>
      <c r="CY98" s="90">
        <f t="shared" si="566"/>
        <v>7.2798429564079395E-4</v>
      </c>
      <c r="CZ98" s="90">
        <f t="shared" si="566"/>
        <v>3.6296328469811529E-4</v>
      </c>
      <c r="DA98" s="90">
        <f t="shared" si="566"/>
        <v>3.5458990879193308E-4</v>
      </c>
      <c r="DB98" s="90">
        <f t="shared" si="566"/>
        <v>7.5398138540683202E-4</v>
      </c>
      <c r="DC98" s="90">
        <f t="shared" si="566"/>
        <v>3.085214717743452E-4</v>
      </c>
      <c r="DD98" s="90">
        <f t="shared" si="566"/>
        <v>8.1716523211514049E-4</v>
      </c>
      <c r="DE98" s="90">
        <f t="shared" si="394"/>
        <v>5.6571691451035684E-4</v>
      </c>
      <c r="DG98" s="22">
        <v>18</v>
      </c>
      <c r="DH98" s="90">
        <f t="shared" ref="DH98:DN98" si="567">DH62*DH139/DH$152</f>
        <v>5.7279908343312274E-4</v>
      </c>
      <c r="DI98" s="90">
        <f t="shared" si="567"/>
        <v>7.2798429564079395E-4</v>
      </c>
      <c r="DJ98" s="90">
        <f t="shared" si="567"/>
        <v>3.9595994694339851E-4</v>
      </c>
      <c r="DK98" s="90">
        <f t="shared" si="567"/>
        <v>2.7276146830148705E-4</v>
      </c>
      <c r="DL98" s="90">
        <f t="shared" si="567"/>
        <v>8.0598010164178589E-4</v>
      </c>
      <c r="DM98" s="90">
        <f t="shared" si="567"/>
        <v>3.2254517503681543E-4</v>
      </c>
      <c r="DN98" s="90">
        <f t="shared" si="567"/>
        <v>7.17510935515733E-4</v>
      </c>
      <c r="DO98" s="90">
        <f t="shared" si="547"/>
        <v>5.9143131971537311E-4</v>
      </c>
    </row>
    <row r="99" spans="1:119" ht="13">
      <c r="A99" s="22">
        <v>19</v>
      </c>
      <c r="B99" s="90">
        <f t="shared" ref="B99:H99" si="568">B63*B140/B$152</f>
        <v>2.3508076900513152E-4</v>
      </c>
      <c r="C99" s="90">
        <f t="shared" si="568"/>
        <v>2.737575172155922E-4</v>
      </c>
      <c r="D99" s="90">
        <f t="shared" si="568"/>
        <v>2.7092945944410851E-4</v>
      </c>
      <c r="E99" s="90">
        <f t="shared" si="568"/>
        <v>2.3508076900513152E-4</v>
      </c>
      <c r="F99" s="90">
        <f t="shared" si="568"/>
        <v>5.2262635893696782E-4</v>
      </c>
      <c r="G99" s="90">
        <f t="shared" si="568"/>
        <v>2.6380747379298831E-4</v>
      </c>
      <c r="H99" s="90">
        <f t="shared" si="568"/>
        <v>0</v>
      </c>
      <c r="I99" s="90">
        <f t="shared" si="362"/>
        <v>5.6937333086385831E-4</v>
      </c>
      <c r="K99" s="22">
        <v>19</v>
      </c>
      <c r="L99" s="90">
        <f t="shared" si="363"/>
        <v>3.134410253401754E-4</v>
      </c>
      <c r="M99" s="90">
        <f t="shared" si="487"/>
        <v>2.737575172155922E-4</v>
      </c>
      <c r="N99" s="90">
        <f t="shared" si="487"/>
        <v>4.1436270267922474E-4</v>
      </c>
      <c r="O99" s="90">
        <f t="shared" si="487"/>
        <v>2.6120085445014613E-5</v>
      </c>
      <c r="P99" s="90">
        <f t="shared" si="487"/>
        <v>1.244348473659447E-4</v>
      </c>
      <c r="Q99" s="90">
        <f t="shared" si="487"/>
        <v>2.3742672641368945E-4</v>
      </c>
      <c r="R99" s="90">
        <f t="shared" si="487"/>
        <v>1.1556370819810922E-4</v>
      </c>
      <c r="S99" s="90">
        <f t="shared" si="365"/>
        <v>5.124359977774724E-4</v>
      </c>
      <c r="U99" s="22">
        <v>19</v>
      </c>
      <c r="V99" s="90">
        <f t="shared" si="538"/>
        <v>4.7016153801026305E-4</v>
      </c>
      <c r="W99" s="90">
        <f t="shared" si="538"/>
        <v>2.9864456423519148E-4</v>
      </c>
      <c r="X99" s="90">
        <f t="shared" si="538"/>
        <v>3.0280351349635653E-4</v>
      </c>
      <c r="Y99" s="90">
        <f t="shared" si="538"/>
        <v>3.134410253401754E-4</v>
      </c>
      <c r="Z99" s="90">
        <f t="shared" si="538"/>
        <v>1.742087863123226E-4</v>
      </c>
      <c r="AA99" s="90">
        <f t="shared" si="538"/>
        <v>2.2423635272404005E-4</v>
      </c>
      <c r="AB99" s="90">
        <f t="shared" si="538"/>
        <v>1.7334556229716382E-4</v>
      </c>
      <c r="AC99" s="90">
        <f t="shared" si="367"/>
        <v>7.1171666357982275E-4</v>
      </c>
      <c r="AE99" s="22">
        <v>19</v>
      </c>
      <c r="AF99" s="90">
        <f t="shared" ref="AF99:AL99" si="569">AF63*AF140/AF$152</f>
        <v>4.4404145256524846E-4</v>
      </c>
      <c r="AG99" s="90">
        <f t="shared" si="569"/>
        <v>3.4841865827439005E-4</v>
      </c>
      <c r="AH99" s="90">
        <f t="shared" si="569"/>
        <v>3.9842567565310068E-4</v>
      </c>
      <c r="AI99" s="90">
        <f t="shared" si="569"/>
        <v>7.8360256335043851E-5</v>
      </c>
      <c r="AJ99" s="90">
        <f t="shared" si="569"/>
        <v>2.7375666420507836E-4</v>
      </c>
      <c r="AK99" s="90">
        <f t="shared" si="569"/>
        <v>3.297593422412354E-4</v>
      </c>
      <c r="AL99" s="90">
        <f t="shared" si="569"/>
        <v>2.6964865246225484E-4</v>
      </c>
      <c r="AM99" s="90">
        <f t="shared" si="369"/>
        <v>6.8324799703662991E-4</v>
      </c>
      <c r="AO99" s="22">
        <v>19</v>
      </c>
      <c r="AP99" s="90">
        <f t="shared" ref="AP99:AV99" si="570">AP63*AP140/AP$152</f>
        <v>4.4404145256524846E-4</v>
      </c>
      <c r="AQ99" s="90">
        <f t="shared" si="570"/>
        <v>3.9819275231358866E-4</v>
      </c>
      <c r="AR99" s="90">
        <f t="shared" si="570"/>
        <v>6.2154405401883706E-4</v>
      </c>
      <c r="AS99" s="90">
        <f t="shared" si="570"/>
        <v>5.2240170890029227E-5</v>
      </c>
      <c r="AT99" s="90">
        <f t="shared" si="570"/>
        <v>2.9864363367826732E-4</v>
      </c>
      <c r="AU99" s="90">
        <f t="shared" si="570"/>
        <v>3.4294971593088478E-4</v>
      </c>
      <c r="AV99" s="90">
        <f t="shared" si="570"/>
        <v>2.6964865246225484E-4</v>
      </c>
      <c r="AW99" s="90">
        <f t="shared" si="371"/>
        <v>7.401853301230156E-4</v>
      </c>
      <c r="AY99" s="22">
        <v>19</v>
      </c>
      <c r="AZ99" s="90">
        <f t="shared" ref="AZ99:BF99" si="571">AZ63*AZ140/AZ$152</f>
        <v>3.9180128167521923E-4</v>
      </c>
      <c r="BA99" s="90">
        <f t="shared" si="571"/>
        <v>3.9819275231358866E-4</v>
      </c>
      <c r="BB99" s="90">
        <f t="shared" si="571"/>
        <v>3.1874054052248059E-4</v>
      </c>
      <c r="BC99" s="90">
        <f t="shared" si="571"/>
        <v>1.3060042722507306E-4</v>
      </c>
      <c r="BD99" s="90">
        <f t="shared" si="571"/>
        <v>1.9909575578551153E-4</v>
      </c>
      <c r="BE99" s="90">
        <f t="shared" si="571"/>
        <v>3.4294971593088478E-4</v>
      </c>
      <c r="BF99" s="90">
        <f t="shared" si="571"/>
        <v>2.6964865246225484E-4</v>
      </c>
      <c r="BG99" s="90">
        <f t="shared" si="373"/>
        <v>7.6865399666620855E-4</v>
      </c>
      <c r="BI99" s="22">
        <v>19</v>
      </c>
      <c r="BJ99" s="90">
        <f t="shared" ref="BJ99:BP99" si="572">BJ63*BJ140/BJ$152</f>
        <v>4.1792136712023382E-4</v>
      </c>
      <c r="BK99" s="90">
        <f t="shared" si="572"/>
        <v>4.2307979933318789E-4</v>
      </c>
      <c r="BL99" s="90">
        <f t="shared" si="572"/>
        <v>7.0122918914945721E-4</v>
      </c>
      <c r="BM99" s="90">
        <f t="shared" si="572"/>
        <v>1.0448034178005845E-4</v>
      </c>
      <c r="BN99" s="90">
        <f t="shared" si="572"/>
        <v>4.7285241999058984E-4</v>
      </c>
      <c r="BO99" s="90">
        <f t="shared" si="572"/>
        <v>4.6166307913772953E-4</v>
      </c>
      <c r="BP99" s="90">
        <f t="shared" si="572"/>
        <v>2.88909270495273E-4</v>
      </c>
      <c r="BQ99" s="90">
        <f t="shared" si="375"/>
        <v>8.8252866283898025E-4</v>
      </c>
      <c r="BS99" s="22">
        <v>19</v>
      </c>
      <c r="BT99" s="90">
        <f t="shared" ref="BT99:BZ99" si="573">BT63*BT140/BT$152</f>
        <v>4.9628162345527775E-4</v>
      </c>
      <c r="BU99" s="90">
        <f t="shared" si="573"/>
        <v>6.2217617548998225E-4</v>
      </c>
      <c r="BV99" s="90">
        <f t="shared" si="573"/>
        <v>4.7811081078372083E-4</v>
      </c>
      <c r="BW99" s="90">
        <f t="shared" si="573"/>
        <v>2.3508076900513152E-4</v>
      </c>
      <c r="BX99" s="90">
        <f t="shared" si="573"/>
        <v>5.7240029788334563E-4</v>
      </c>
      <c r="BY99" s="90">
        <f t="shared" si="573"/>
        <v>4.484727054480801E-4</v>
      </c>
      <c r="BZ99" s="90">
        <f t="shared" si="573"/>
        <v>4.8151545082545505E-4</v>
      </c>
      <c r="CA99" s="90">
        <f t="shared" si="377"/>
        <v>8.540599962957873E-4</v>
      </c>
      <c r="CC99" s="22">
        <v>19</v>
      </c>
      <c r="CD99" s="90">
        <f t="shared" ref="CD99:CJ99" si="574">CD63*CD140/CD$152</f>
        <v>3.134410253401754E-4</v>
      </c>
      <c r="CE99" s="90">
        <f t="shared" si="574"/>
        <v>2.4887047019599292E-4</v>
      </c>
      <c r="CF99" s="90">
        <f t="shared" si="574"/>
        <v>5.4185891888821702E-4</v>
      </c>
      <c r="CG99" s="90">
        <f t="shared" si="574"/>
        <v>4.7016153801026305E-4</v>
      </c>
      <c r="CH99" s="90">
        <f t="shared" si="574"/>
        <v>1.9909575578551153E-4</v>
      </c>
      <c r="CI99" s="90">
        <f t="shared" si="574"/>
        <v>2.3742672641368945E-4</v>
      </c>
      <c r="CJ99" s="90">
        <f t="shared" si="574"/>
        <v>2.88909270495273E-4</v>
      </c>
      <c r="CK99" s="90">
        <f t="shared" si="379"/>
        <v>5.4090466432066536E-4</v>
      </c>
      <c r="CM99" s="22">
        <v>19</v>
      </c>
      <c r="CN99" s="90">
        <f t="shared" ref="CN99:CT99" si="575">CN63*CN140/CN$152</f>
        <v>4.7016153801026305E-4</v>
      </c>
      <c r="CO99" s="90">
        <f t="shared" si="575"/>
        <v>5.9728912847038297E-4</v>
      </c>
      <c r="CP99" s="90">
        <f t="shared" si="575"/>
        <v>4.3029972970534875E-4</v>
      </c>
      <c r="CQ99" s="90">
        <f t="shared" si="575"/>
        <v>2.3508076900513152E-4</v>
      </c>
      <c r="CR99" s="90">
        <f t="shared" si="575"/>
        <v>6.9683514524929038E-4</v>
      </c>
      <c r="CS99" s="90">
        <f t="shared" si="575"/>
        <v>3.5614008962053421E-4</v>
      </c>
      <c r="CT99" s="90">
        <f t="shared" si="575"/>
        <v>5.5855792295752789E-4</v>
      </c>
      <c r="CU99" s="90">
        <f t="shared" si="381"/>
        <v>7.971226632094015E-4</v>
      </c>
      <c r="CW99" s="22">
        <v>19</v>
      </c>
      <c r="CX99" s="90">
        <f t="shared" ref="CX99:DD99" si="576">CX63*CX140/CX$152</f>
        <v>4.7016153801026305E-4</v>
      </c>
      <c r="CY99" s="90">
        <f t="shared" si="576"/>
        <v>6.2217617548998225E-4</v>
      </c>
      <c r="CZ99" s="90">
        <f t="shared" si="576"/>
        <v>3.506145945747286E-4</v>
      </c>
      <c r="DA99" s="90">
        <f t="shared" si="576"/>
        <v>3.134410253401754E-4</v>
      </c>
      <c r="DB99" s="90">
        <f t="shared" si="576"/>
        <v>5.9728726735653465E-4</v>
      </c>
      <c r="DC99" s="90">
        <f t="shared" si="576"/>
        <v>2.5061710010333888E-4</v>
      </c>
      <c r="DD99" s="90">
        <f t="shared" si="576"/>
        <v>6.3560039508960074E-4</v>
      </c>
      <c r="DE99" s="90">
        <f t="shared" si="394"/>
        <v>6.2631066395024411E-4</v>
      </c>
      <c r="DG99" s="22">
        <v>19</v>
      </c>
      <c r="DH99" s="90">
        <f t="shared" ref="DH99:DN99" si="577">DH63*DH140/DH$152</f>
        <v>4.9628162345527775E-4</v>
      </c>
      <c r="DI99" s="90">
        <f t="shared" si="577"/>
        <v>6.2217617548998225E-4</v>
      </c>
      <c r="DJ99" s="90">
        <f t="shared" si="577"/>
        <v>3.1874054052248059E-4</v>
      </c>
      <c r="DK99" s="90">
        <f t="shared" si="577"/>
        <v>2.8732093989516076E-4</v>
      </c>
      <c r="DL99" s="90">
        <f t="shared" si="577"/>
        <v>6.2217423682972355E-4</v>
      </c>
      <c r="DM99" s="90">
        <f t="shared" si="577"/>
        <v>2.6380747379298831E-4</v>
      </c>
      <c r="DN99" s="90">
        <f t="shared" si="577"/>
        <v>7.3190348525469168E-4</v>
      </c>
      <c r="DO99" s="90">
        <f t="shared" si="547"/>
        <v>5.6937333086385831E-4</v>
      </c>
    </row>
    <row r="100" spans="1:119" ht="13">
      <c r="A100" s="22">
        <v>20</v>
      </c>
      <c r="B100" s="90">
        <f t="shared" ref="B100:H100" si="578">B64*B141/B$152</f>
        <v>1.7520714204370948E-4</v>
      </c>
      <c r="C100" s="90">
        <f t="shared" si="578"/>
        <v>2.6275511793849126E-4</v>
      </c>
      <c r="D100" s="90">
        <f t="shared" si="578"/>
        <v>2.3660304106540864E-4</v>
      </c>
      <c r="E100" s="90">
        <f t="shared" si="578"/>
        <v>1.7520714204370948E-4</v>
      </c>
      <c r="F100" s="90">
        <f t="shared" si="578"/>
        <v>4.5384833500035831E-4</v>
      </c>
      <c r="G100" s="90">
        <f t="shared" si="578"/>
        <v>2.0483210815835668E-4</v>
      </c>
      <c r="H100" s="90">
        <f t="shared" si="578"/>
        <v>0</v>
      </c>
      <c r="I100" s="90">
        <f t="shared" si="362"/>
        <v>4.9050347419298944E-4</v>
      </c>
      <c r="K100" s="22">
        <v>20</v>
      </c>
      <c r="L100" s="90">
        <f t="shared" si="363"/>
        <v>2.5029591720529928E-4</v>
      </c>
      <c r="M100" s="90">
        <f t="shared" si="487"/>
        <v>1.9109463122799365E-4</v>
      </c>
      <c r="N100" s="90">
        <f t="shared" si="487"/>
        <v>3.5490456159811297E-4</v>
      </c>
      <c r="O100" s="90">
        <f t="shared" si="487"/>
        <v>6.5076938473377808E-4</v>
      </c>
      <c r="P100" s="90">
        <f t="shared" si="487"/>
        <v>4.7773508947406143E-5</v>
      </c>
      <c r="Q100" s="90">
        <f t="shared" si="487"/>
        <v>1.6170955907238686E-4</v>
      </c>
      <c r="R100" s="90">
        <f t="shared" si="487"/>
        <v>1.1164808804853958E-4</v>
      </c>
      <c r="S100" s="90">
        <f t="shared" si="365"/>
        <v>4.1305555721514908E-4</v>
      </c>
      <c r="U100" s="22">
        <v>20</v>
      </c>
      <c r="V100" s="90">
        <f t="shared" si="538"/>
        <v>3.7544387580794889E-4</v>
      </c>
      <c r="W100" s="90">
        <f t="shared" si="538"/>
        <v>2.6275511793849126E-4</v>
      </c>
      <c r="X100" s="90">
        <f t="shared" si="538"/>
        <v>3.6969225166470098E-4</v>
      </c>
      <c r="Y100" s="90">
        <f t="shared" si="538"/>
        <v>1.001183668821197E-4</v>
      </c>
      <c r="Z100" s="90">
        <f t="shared" si="538"/>
        <v>1.1943377236851534E-4</v>
      </c>
      <c r="AA100" s="90">
        <f t="shared" si="538"/>
        <v>2.1561274542984915E-4</v>
      </c>
      <c r="AB100" s="90">
        <f t="shared" si="538"/>
        <v>1.4886411739805278E-4</v>
      </c>
      <c r="AC100" s="90">
        <f t="shared" si="367"/>
        <v>6.4539930814867049E-4</v>
      </c>
      <c r="AE100" s="22">
        <v>20</v>
      </c>
      <c r="AF100" s="90">
        <f t="shared" ref="AF100:AL100" si="579">AF64*AF141/AF$152</f>
        <v>4.2550305924900873E-4</v>
      </c>
      <c r="AG100" s="90">
        <f t="shared" si="579"/>
        <v>3.3441560464898888E-4</v>
      </c>
      <c r="AH100" s="90">
        <f t="shared" si="579"/>
        <v>5.1756915233058148E-4</v>
      </c>
      <c r="AI100" s="90">
        <f t="shared" si="579"/>
        <v>5.0059183441059851E-5</v>
      </c>
      <c r="AJ100" s="90">
        <f t="shared" si="579"/>
        <v>1.9109403578962457E-4</v>
      </c>
      <c r="AK100" s="90">
        <f t="shared" si="579"/>
        <v>3.3419975541626614E-4</v>
      </c>
      <c r="AL100" s="90">
        <f t="shared" si="579"/>
        <v>1.8608014674756598E-4</v>
      </c>
      <c r="AM100" s="90">
        <f t="shared" si="369"/>
        <v>6.9703125280056399E-4</v>
      </c>
      <c r="AO100" s="22">
        <v>20</v>
      </c>
      <c r="AP100" s="90">
        <f t="shared" ref="AP100:AV100" si="580">AP64*AP141/AP$152</f>
        <v>3.2538469236688904E-4</v>
      </c>
      <c r="AQ100" s="90">
        <f t="shared" si="580"/>
        <v>2.8664194684199047E-4</v>
      </c>
      <c r="AR100" s="90">
        <f t="shared" si="580"/>
        <v>3.4011687153152491E-4</v>
      </c>
      <c r="AS100" s="90">
        <f t="shared" si="580"/>
        <v>5.0059183441059851E-5</v>
      </c>
      <c r="AT100" s="90">
        <f t="shared" si="580"/>
        <v>2.1498079026332763E-4</v>
      </c>
      <c r="AU100" s="90">
        <f t="shared" si="580"/>
        <v>2.4795465724432655E-4</v>
      </c>
      <c r="AV100" s="90">
        <f t="shared" si="580"/>
        <v>2.4190419077183575E-4</v>
      </c>
      <c r="AW100" s="90">
        <f t="shared" si="371"/>
        <v>5.6795139117082991E-4</v>
      </c>
      <c r="AY100" s="22">
        <v>20</v>
      </c>
      <c r="AZ100" s="90">
        <f t="shared" ref="AZ100:BF100" si="581">AZ64*AZ141/AZ$152</f>
        <v>3.5041428408741896E-4</v>
      </c>
      <c r="BA100" s="90">
        <f t="shared" si="581"/>
        <v>3.3441560464898888E-4</v>
      </c>
      <c r="BB100" s="90">
        <f t="shared" si="581"/>
        <v>5.3235684239716938E-4</v>
      </c>
      <c r="BC100" s="90">
        <f t="shared" si="581"/>
        <v>5.0059183441059851E-5</v>
      </c>
      <c r="BD100" s="90">
        <f t="shared" si="581"/>
        <v>2.3886754473703069E-4</v>
      </c>
      <c r="BE100" s="90">
        <f t="shared" si="581"/>
        <v>2.5873529451581897E-4</v>
      </c>
      <c r="BF100" s="90">
        <f t="shared" si="581"/>
        <v>2.4190419077183575E-4</v>
      </c>
      <c r="BG100" s="90">
        <f t="shared" si="373"/>
        <v>6.1958333582272363E-4</v>
      </c>
      <c r="BI100" s="22">
        <v>20</v>
      </c>
      <c r="BJ100" s="90">
        <f t="shared" ref="BJ100:BP100" si="582">BJ64*BJ141/BJ$152</f>
        <v>3.0035510064635912E-4</v>
      </c>
      <c r="BK100" s="90">
        <f t="shared" si="582"/>
        <v>3.1052877574548967E-4</v>
      </c>
      <c r="BL100" s="90">
        <f t="shared" si="582"/>
        <v>2.6617842119858469E-4</v>
      </c>
      <c r="BM100" s="90">
        <f t="shared" si="582"/>
        <v>7.508877516158978E-5</v>
      </c>
      <c r="BN100" s="90">
        <f t="shared" si="582"/>
        <v>1.6720728131592149E-4</v>
      </c>
      <c r="BO100" s="90">
        <f t="shared" si="582"/>
        <v>2.4795465724432655E-4</v>
      </c>
      <c r="BP100" s="90">
        <f t="shared" si="582"/>
        <v>2.4190419077183575E-4</v>
      </c>
      <c r="BQ100" s="90">
        <f t="shared" si="375"/>
        <v>6.4539930814867049E-4</v>
      </c>
      <c r="BS100" s="22">
        <v>20</v>
      </c>
      <c r="BT100" s="90">
        <f t="shared" ref="BT100:BZ100" si="583">BT64*BT141/BT$152</f>
        <v>3.7544387580794889E-4</v>
      </c>
      <c r="BU100" s="90">
        <f t="shared" si="583"/>
        <v>5.0162340697348332E-4</v>
      </c>
      <c r="BV100" s="90">
        <f t="shared" si="583"/>
        <v>6.8023374306304982E-4</v>
      </c>
      <c r="BW100" s="90">
        <f t="shared" si="583"/>
        <v>1.001183668821197E-4</v>
      </c>
      <c r="BX100" s="90">
        <f t="shared" si="583"/>
        <v>6.2105561631627983E-4</v>
      </c>
      <c r="BY100" s="90">
        <f t="shared" si="583"/>
        <v>2.6951593178731144E-4</v>
      </c>
      <c r="BZ100" s="90">
        <f t="shared" si="583"/>
        <v>3.535522788203753E-4</v>
      </c>
      <c r="CA100" s="90">
        <f t="shared" si="377"/>
        <v>4.3887152954109589E-4</v>
      </c>
      <c r="CC100" s="22">
        <v>20</v>
      </c>
      <c r="CD100" s="90">
        <f t="shared" ref="CD100:CJ100" si="584">CD64*CD141/CD$152</f>
        <v>2.5029591720529928E-4</v>
      </c>
      <c r="CE100" s="90">
        <f t="shared" si="584"/>
        <v>1.6720780232449444E-4</v>
      </c>
      <c r="CF100" s="90">
        <f t="shared" si="584"/>
        <v>3.1054149139834889E-4</v>
      </c>
      <c r="CG100" s="90">
        <f t="shared" si="584"/>
        <v>1.4767459115112653E-3</v>
      </c>
      <c r="CH100" s="90">
        <f t="shared" si="584"/>
        <v>1.4332052684221843E-4</v>
      </c>
      <c r="CI100" s="90">
        <f t="shared" si="584"/>
        <v>1.6170955907238686E-4</v>
      </c>
      <c r="CJ100" s="90">
        <f t="shared" si="584"/>
        <v>3.535522788203753E-4</v>
      </c>
      <c r="CK100" s="90">
        <f t="shared" si="379"/>
        <v>3.8723958488920223E-4</v>
      </c>
      <c r="CM100" s="22">
        <v>20</v>
      </c>
      <c r="CN100" s="90">
        <f t="shared" ref="CN100:CT100" si="585">CN64*CN141/CN$152</f>
        <v>4.0047346752847881E-4</v>
      </c>
      <c r="CO100" s="90">
        <f t="shared" si="585"/>
        <v>5.2551023587698253E-4</v>
      </c>
      <c r="CP100" s="90">
        <f t="shared" si="585"/>
        <v>4.1405532186446507E-4</v>
      </c>
      <c r="CQ100" s="90">
        <f t="shared" si="585"/>
        <v>1.7520714204370948E-4</v>
      </c>
      <c r="CR100" s="90">
        <f t="shared" si="585"/>
        <v>4.5384833500035831E-4</v>
      </c>
      <c r="CS100" s="90">
        <f t="shared" si="585"/>
        <v>3.3419975541626614E-4</v>
      </c>
      <c r="CT100" s="90">
        <f t="shared" si="585"/>
        <v>4.2798433751940171E-4</v>
      </c>
      <c r="CU100" s="90">
        <f t="shared" si="381"/>
        <v>6.9703125280056399E-4</v>
      </c>
      <c r="CW100" s="22">
        <v>20</v>
      </c>
      <c r="CX100" s="90">
        <f t="shared" ref="CX100:DD100" si="586">CX64*CX141/CX$152</f>
        <v>3.7544387580794889E-4</v>
      </c>
      <c r="CY100" s="90">
        <f t="shared" si="586"/>
        <v>5.0162340697348332E-4</v>
      </c>
      <c r="CZ100" s="90">
        <f t="shared" si="586"/>
        <v>3.5490456159811297E-4</v>
      </c>
      <c r="DA100" s="90">
        <f t="shared" si="586"/>
        <v>1.7520714204370948E-4</v>
      </c>
      <c r="DB100" s="90">
        <f t="shared" si="586"/>
        <v>5.7328210736887371E-4</v>
      </c>
      <c r="DC100" s="90">
        <f t="shared" si="586"/>
        <v>2.5873529451581897E-4</v>
      </c>
      <c r="DD100" s="90">
        <f t="shared" si="586"/>
        <v>5.0241639621842807E-4</v>
      </c>
      <c r="DE100" s="90">
        <f t="shared" si="394"/>
        <v>6.4539930814867049E-4</v>
      </c>
      <c r="DG100" s="22">
        <v>20</v>
      </c>
      <c r="DH100" s="90">
        <f t="shared" ref="DH100:DN100" si="587">DH64*DH141/DH$152</f>
        <v>3.7544387580794889E-4</v>
      </c>
      <c r="DI100" s="90">
        <f t="shared" si="587"/>
        <v>5.4939706478048162E-4</v>
      </c>
      <c r="DJ100" s="90">
        <f t="shared" si="587"/>
        <v>2.8096611126517275E-4</v>
      </c>
      <c r="DK100" s="90">
        <f t="shared" si="587"/>
        <v>2.5029591720529928E-4</v>
      </c>
      <c r="DL100" s="90">
        <f t="shared" si="587"/>
        <v>5.0162184394776448E-4</v>
      </c>
      <c r="DM100" s="90">
        <f t="shared" si="587"/>
        <v>1.832708336153718E-4</v>
      </c>
      <c r="DN100" s="90">
        <f t="shared" si="587"/>
        <v>5.7684845491745443E-4</v>
      </c>
      <c r="DO100" s="90">
        <f t="shared" si="547"/>
        <v>5.163194465189363E-4</v>
      </c>
    </row>
    <row r="101" spans="1:119" ht="13">
      <c r="A101" s="22">
        <v>21</v>
      </c>
      <c r="B101" s="90">
        <f t="shared" ref="B101:H101" si="588">B65*B142/B$152</f>
        <v>1.4406940509426212E-4</v>
      </c>
      <c r="C101" s="90">
        <f t="shared" si="588"/>
        <v>2.3014364503162683E-4</v>
      </c>
      <c r="D101" s="90">
        <f t="shared" si="588"/>
        <v>2.0272098842978519E-4</v>
      </c>
      <c r="E101" s="90">
        <f t="shared" si="588"/>
        <v>1.4406940509426212E-4</v>
      </c>
      <c r="F101" s="90">
        <f t="shared" si="588"/>
        <v>4.1425727025435369E-4</v>
      </c>
      <c r="G101" s="90">
        <f t="shared" si="588"/>
        <v>2.0228248067472618E-4</v>
      </c>
      <c r="H101" s="90">
        <f t="shared" si="588"/>
        <v>0</v>
      </c>
      <c r="I101" s="90">
        <f t="shared" si="362"/>
        <v>4.5242775291706738E-4</v>
      </c>
      <c r="K101" s="22">
        <v>21</v>
      </c>
      <c r="L101" s="90">
        <f t="shared" si="363"/>
        <v>2.161041076413932E-4</v>
      </c>
      <c r="M101" s="90">
        <f t="shared" ref="M101:R108" si="589">M65*M142/M$152</f>
        <v>1.8411491602530146E-4</v>
      </c>
      <c r="N101" s="90">
        <f t="shared" si="589"/>
        <v>4.1895670942155606E-4</v>
      </c>
      <c r="O101" s="90">
        <f t="shared" si="589"/>
        <v>3.8418508025136572E-4</v>
      </c>
      <c r="P101" s="90">
        <f t="shared" si="589"/>
        <v>1.6110004954335977E-4</v>
      </c>
      <c r="Q101" s="90">
        <f t="shared" si="589"/>
        <v>1.6856873389560517E-4</v>
      </c>
      <c r="R101" s="90">
        <f t="shared" si="589"/>
        <v>1.9925567941300973E-4</v>
      </c>
      <c r="S101" s="90">
        <f t="shared" si="365"/>
        <v>3.7702312743088956E-4</v>
      </c>
      <c r="U101" s="22">
        <v>21</v>
      </c>
      <c r="V101" s="90">
        <f t="shared" si="538"/>
        <v>3.1215037770423461E-4</v>
      </c>
      <c r="W101" s="90">
        <f t="shared" si="538"/>
        <v>2.5315800953478948E-4</v>
      </c>
      <c r="X101" s="90">
        <f t="shared" si="538"/>
        <v>3.9192724429758474E-4</v>
      </c>
      <c r="Y101" s="90">
        <f t="shared" si="538"/>
        <v>7.2034702547131061E-5</v>
      </c>
      <c r="Z101" s="90">
        <f t="shared" si="538"/>
        <v>1.1507146395954271E-4</v>
      </c>
      <c r="AA101" s="90">
        <f t="shared" si="538"/>
        <v>2.1352039626776651E-4</v>
      </c>
      <c r="AB101" s="90">
        <f t="shared" si="538"/>
        <v>1.0868491604345986E-4</v>
      </c>
      <c r="AC101" s="90">
        <f t="shared" si="367"/>
        <v>3.518882522688303E-4</v>
      </c>
      <c r="AE101" s="22">
        <v>21</v>
      </c>
      <c r="AF101" s="90">
        <f t="shared" ref="AF101:AL101" si="590">AF65*AF142/AF$152</f>
        <v>3.1215037770423461E-4</v>
      </c>
      <c r="AG101" s="90">
        <f t="shared" si="590"/>
        <v>2.5315800953478948E-4</v>
      </c>
      <c r="AH101" s="90">
        <f t="shared" si="590"/>
        <v>3.6489777917361337E-4</v>
      </c>
      <c r="AI101" s="90">
        <f t="shared" si="590"/>
        <v>0</v>
      </c>
      <c r="AJ101" s="90">
        <f t="shared" si="590"/>
        <v>1.1507146395954271E-4</v>
      </c>
      <c r="AK101" s="90">
        <f t="shared" si="590"/>
        <v>2.5847205863992792E-4</v>
      </c>
      <c r="AL101" s="90">
        <f t="shared" si="590"/>
        <v>2.1736983208691971E-4</v>
      </c>
      <c r="AM101" s="90">
        <f t="shared" si="369"/>
        <v>3.518882522688303E-4</v>
      </c>
      <c r="AO101" s="22">
        <v>21</v>
      </c>
      <c r="AP101" s="90">
        <f t="shared" ref="AP101:AV101" si="591">AP65*AP142/AP$152</f>
        <v>3.1215037770423461E-4</v>
      </c>
      <c r="AQ101" s="90">
        <f t="shared" si="591"/>
        <v>2.5315800953478948E-4</v>
      </c>
      <c r="AR101" s="90">
        <f t="shared" si="591"/>
        <v>4.3247144198354175E-4</v>
      </c>
      <c r="AS101" s="90">
        <f t="shared" si="591"/>
        <v>4.8023135031420714E-5</v>
      </c>
      <c r="AT101" s="90">
        <f t="shared" si="591"/>
        <v>1.6110004954335977E-4</v>
      </c>
      <c r="AU101" s="90">
        <f t="shared" si="591"/>
        <v>3.2589955219816999E-4</v>
      </c>
      <c r="AV101" s="90">
        <f t="shared" si="591"/>
        <v>1.6302737406518976E-4</v>
      </c>
      <c r="AW101" s="90">
        <f t="shared" si="371"/>
        <v>6.2837187905148261E-4</v>
      </c>
      <c r="AY101" s="22">
        <v>21</v>
      </c>
      <c r="AZ101" s="90">
        <f t="shared" ref="AZ101:BF101" si="592">AZ65*AZ142/AZ$152</f>
        <v>2.6412724267281393E-4</v>
      </c>
      <c r="BA101" s="90">
        <f t="shared" si="592"/>
        <v>2.3014364503162683E-4</v>
      </c>
      <c r="BB101" s="90">
        <f t="shared" si="592"/>
        <v>2.8380938380169929E-4</v>
      </c>
      <c r="BC101" s="90">
        <f t="shared" si="592"/>
        <v>4.8023135031420714E-5</v>
      </c>
      <c r="BD101" s="90">
        <f t="shared" si="592"/>
        <v>1.8411434233526832E-4</v>
      </c>
      <c r="BE101" s="90">
        <f t="shared" si="592"/>
        <v>2.4723414304688758E-4</v>
      </c>
      <c r="BF101" s="90">
        <f t="shared" si="592"/>
        <v>2.1736983208691971E-4</v>
      </c>
      <c r="BG101" s="90">
        <f t="shared" si="373"/>
        <v>5.2783237840324537E-4</v>
      </c>
      <c r="BI101" s="22">
        <v>21</v>
      </c>
      <c r="BJ101" s="90">
        <f t="shared" ref="BJ101:BP101" si="593">BJ65*BJ142/BJ$152</f>
        <v>2.6412724267281393E-4</v>
      </c>
      <c r="BK101" s="90">
        <f t="shared" si="593"/>
        <v>2.5315800953478948E-4</v>
      </c>
      <c r="BL101" s="90">
        <f t="shared" si="593"/>
        <v>4.459861745455275E-4</v>
      </c>
      <c r="BM101" s="90">
        <f t="shared" si="593"/>
        <v>2.4011567515710357E-5</v>
      </c>
      <c r="BN101" s="90">
        <f t="shared" si="593"/>
        <v>1.8411434233526832E-4</v>
      </c>
      <c r="BO101" s="90">
        <f t="shared" si="593"/>
        <v>2.4723414304688758E-4</v>
      </c>
      <c r="BP101" s="90">
        <f t="shared" si="593"/>
        <v>2.1736983208691971E-4</v>
      </c>
      <c r="BQ101" s="90">
        <f t="shared" si="375"/>
        <v>5.5296725356530462E-4</v>
      </c>
      <c r="BS101" s="22">
        <v>21</v>
      </c>
      <c r="BT101" s="90">
        <f t="shared" ref="BT101:BZ101" si="594">BT65*BT142/BT$152</f>
        <v>2.8813881018852425E-4</v>
      </c>
      <c r="BU101" s="90">
        <f t="shared" si="594"/>
        <v>3.9124419655376568E-4</v>
      </c>
      <c r="BV101" s="90">
        <f t="shared" si="594"/>
        <v>2.9732411636368492E-4</v>
      </c>
      <c r="BW101" s="90">
        <f t="shared" si="594"/>
        <v>9.6046270062841429E-5</v>
      </c>
      <c r="BX101" s="90">
        <f t="shared" si="594"/>
        <v>1.6110004954335977E-4</v>
      </c>
      <c r="BY101" s="90">
        <f t="shared" si="594"/>
        <v>1.6856873389560517E-4</v>
      </c>
      <c r="BZ101" s="90">
        <f t="shared" si="594"/>
        <v>2.5359813743473965E-4</v>
      </c>
      <c r="CA101" s="90">
        <f t="shared" si="377"/>
        <v>3.518882522688303E-4</v>
      </c>
      <c r="CC101" s="22">
        <v>21</v>
      </c>
      <c r="CD101" s="90">
        <f t="shared" ref="CD101:CJ101" si="595">CD65*CD142/CD$152</f>
        <v>1.9209254012568286E-4</v>
      </c>
      <c r="CE101" s="90">
        <f t="shared" si="595"/>
        <v>1.3808618701897612E-4</v>
      </c>
      <c r="CF101" s="90">
        <f t="shared" si="595"/>
        <v>2.702946512397136E-4</v>
      </c>
      <c r="CG101" s="90">
        <f t="shared" si="595"/>
        <v>1.5607518885211733E-3</v>
      </c>
      <c r="CH101" s="90">
        <f t="shared" si="595"/>
        <v>1.6110004954335977E-4</v>
      </c>
      <c r="CI101" s="90">
        <f t="shared" si="595"/>
        <v>1.5733081830256483E-4</v>
      </c>
      <c r="CJ101" s="90">
        <f t="shared" si="595"/>
        <v>3.4416890080428951E-4</v>
      </c>
      <c r="CK101" s="90">
        <f t="shared" si="379"/>
        <v>2.7648362678265231E-4</v>
      </c>
      <c r="CM101" s="22">
        <v>21</v>
      </c>
      <c r="CN101" s="90">
        <f t="shared" ref="CN101:CT101" si="596">CN65*CN142/CN$152</f>
        <v>2.8813881018852425E-4</v>
      </c>
      <c r="CO101" s="90">
        <f t="shared" si="596"/>
        <v>4.3727292556009097E-4</v>
      </c>
      <c r="CP101" s="90">
        <f t="shared" si="596"/>
        <v>5.6761876760339858E-4</v>
      </c>
      <c r="CQ101" s="90">
        <f t="shared" si="596"/>
        <v>7.2034702547131061E-5</v>
      </c>
      <c r="CR101" s="90">
        <f t="shared" si="596"/>
        <v>5.0631444142198783E-4</v>
      </c>
      <c r="CS101" s="90">
        <f t="shared" si="596"/>
        <v>2.4723414304688758E-4</v>
      </c>
      <c r="CT101" s="90">
        <f t="shared" si="596"/>
        <v>3.079405954564696E-4</v>
      </c>
      <c r="CU101" s="90">
        <f t="shared" si="381"/>
        <v>3.7702312743088956E-4</v>
      </c>
      <c r="CW101" s="22">
        <v>21</v>
      </c>
      <c r="CX101" s="90">
        <f t="shared" ref="CX101:DD101" si="597">CX65*CX142/CX$152</f>
        <v>3.3616194521994503E-4</v>
      </c>
      <c r="CY101" s="90">
        <f t="shared" si="597"/>
        <v>4.6028729006325367E-4</v>
      </c>
      <c r="CZ101" s="90">
        <f t="shared" si="597"/>
        <v>3.3786831404964199E-4</v>
      </c>
      <c r="DA101" s="90">
        <f t="shared" si="597"/>
        <v>1.4406940509426212E-4</v>
      </c>
      <c r="DB101" s="90">
        <f t="shared" si="597"/>
        <v>3.6822868467053664E-4</v>
      </c>
      <c r="DC101" s="90">
        <f t="shared" si="597"/>
        <v>3.0342372101208926E-4</v>
      </c>
      <c r="DD101" s="90">
        <f t="shared" si="597"/>
        <v>3.9851135882601946E-4</v>
      </c>
      <c r="DE101" s="90">
        <f t="shared" si="394"/>
        <v>6.0323700388942325E-4</v>
      </c>
      <c r="DG101" s="22">
        <v>21</v>
      </c>
      <c r="DH101" s="90">
        <f t="shared" ref="DH101:DN101" si="598">DH65*DH142/DH$152</f>
        <v>2.8813881018852425E-4</v>
      </c>
      <c r="DI101" s="90">
        <f t="shared" si="598"/>
        <v>4.3727292556009097E-4</v>
      </c>
      <c r="DJ101" s="90">
        <f t="shared" si="598"/>
        <v>2.9732411636368492E-4</v>
      </c>
      <c r="DK101" s="90">
        <f t="shared" si="598"/>
        <v>1.4406940509426212E-4</v>
      </c>
      <c r="DL101" s="90">
        <f t="shared" si="598"/>
        <v>4.6028585583817084E-4</v>
      </c>
      <c r="DM101" s="90">
        <f t="shared" si="598"/>
        <v>2.4723414304688758E-4</v>
      </c>
      <c r="DN101" s="90">
        <f t="shared" si="598"/>
        <v>4.7096796952165933E-4</v>
      </c>
      <c r="DO101" s="90">
        <f t="shared" si="547"/>
        <v>5.5296725356530462E-4</v>
      </c>
    </row>
    <row r="102" spans="1:119" ht="13">
      <c r="A102" s="22">
        <v>22</v>
      </c>
      <c r="B102" s="90">
        <f t="shared" ref="B102:H102" si="599">B66*B143/B$152</f>
        <v>9.2277855040255095E-5</v>
      </c>
      <c r="C102" s="90">
        <f t="shared" si="599"/>
        <v>2.2279001651450472E-4</v>
      </c>
      <c r="D102" s="90">
        <f t="shared" si="599"/>
        <v>1.6461579068702953E-4</v>
      </c>
      <c r="E102" s="90">
        <f t="shared" si="599"/>
        <v>9.2277855040255095E-5</v>
      </c>
      <c r="F102" s="90">
        <f t="shared" si="599"/>
        <v>3.7874184793616078E-4</v>
      </c>
      <c r="G102" s="90">
        <f t="shared" si="599"/>
        <v>1.8989083984278051E-4</v>
      </c>
      <c r="H102" s="90">
        <f t="shared" si="599"/>
        <v>0</v>
      </c>
      <c r="I102" s="90">
        <f t="shared" si="362"/>
        <v>4.1840874194184384E-4</v>
      </c>
      <c r="K102" s="22">
        <v>22</v>
      </c>
      <c r="L102" s="90">
        <f t="shared" si="363"/>
        <v>1.6148624632044643E-4</v>
      </c>
      <c r="M102" s="90">
        <f t="shared" si="589"/>
        <v>1.3367400990870284E-4</v>
      </c>
      <c r="N102" s="90">
        <f t="shared" si="589"/>
        <v>2.4059230946565856E-4</v>
      </c>
      <c r="O102" s="90">
        <f t="shared" si="589"/>
        <v>1.1765426517632523E-3</v>
      </c>
      <c r="P102" s="90">
        <f t="shared" si="589"/>
        <v>1.1139466115769433E-4</v>
      </c>
      <c r="Q102" s="90">
        <f t="shared" si="589"/>
        <v>1.4241812988208537E-4</v>
      </c>
      <c r="R102" s="90">
        <f t="shared" si="589"/>
        <v>2.6403979116692536E-4</v>
      </c>
      <c r="S102" s="90">
        <f t="shared" si="365"/>
        <v>3.3995710282774816E-4</v>
      </c>
      <c r="U102" s="22">
        <v>22</v>
      </c>
      <c r="V102" s="90">
        <f t="shared" si="538"/>
        <v>2.3069463760063772E-4</v>
      </c>
      <c r="W102" s="90">
        <f t="shared" si="538"/>
        <v>2.0051101486305423E-4</v>
      </c>
      <c r="X102" s="90">
        <f t="shared" si="538"/>
        <v>3.0390607511451606E-4</v>
      </c>
      <c r="Y102" s="90">
        <f t="shared" si="538"/>
        <v>2.3069463760063774E-5</v>
      </c>
      <c r="Z102" s="90">
        <f t="shared" si="538"/>
        <v>8.9115728926155468E-5</v>
      </c>
      <c r="AA102" s="90">
        <f t="shared" si="538"/>
        <v>1.8989083984278051E-4</v>
      </c>
      <c r="AB102" s="90">
        <f t="shared" si="538"/>
        <v>8.8013263722308462E-5</v>
      </c>
      <c r="AC102" s="90">
        <f t="shared" si="367"/>
        <v>3.6610764919911337E-4</v>
      </c>
      <c r="AE102" s="22">
        <v>22</v>
      </c>
      <c r="AF102" s="90">
        <f t="shared" ref="AF102:AL102" si="600">AF66*AF143/AF$152</f>
        <v>2.5376410136070148E-4</v>
      </c>
      <c r="AG102" s="90">
        <f t="shared" si="600"/>
        <v>1.7823201321160378E-4</v>
      </c>
      <c r="AH102" s="90">
        <f t="shared" si="600"/>
        <v>2.7858056885497306E-4</v>
      </c>
      <c r="AI102" s="90">
        <f t="shared" si="600"/>
        <v>2.3069463760063774E-5</v>
      </c>
      <c r="AJ102" s="90">
        <f t="shared" si="600"/>
        <v>1.1139466115769433E-4</v>
      </c>
      <c r="AK102" s="90">
        <f t="shared" si="600"/>
        <v>2.0175901733295428E-4</v>
      </c>
      <c r="AL102" s="90">
        <f t="shared" si="600"/>
        <v>1.7602652744461692E-4</v>
      </c>
      <c r="AM102" s="90">
        <f t="shared" si="369"/>
        <v>4.1840874194184384E-4</v>
      </c>
      <c r="AO102" s="22">
        <v>22</v>
      </c>
      <c r="AP102" s="90">
        <f t="shared" ref="AP102:AV102" si="601">AP66*AP143/AP$152</f>
        <v>2.3069463760063772E-4</v>
      </c>
      <c r="AQ102" s="90">
        <f t="shared" si="601"/>
        <v>2.0051101486305423E-4</v>
      </c>
      <c r="AR102" s="90">
        <f t="shared" si="601"/>
        <v>3.1656882824428753E-4</v>
      </c>
      <c r="AS102" s="90">
        <f t="shared" si="601"/>
        <v>0</v>
      </c>
      <c r="AT102" s="90">
        <f t="shared" si="601"/>
        <v>8.9115728926155468E-5</v>
      </c>
      <c r="AU102" s="90">
        <f t="shared" si="601"/>
        <v>2.6109990478382316E-4</v>
      </c>
      <c r="AV102" s="90">
        <f t="shared" si="601"/>
        <v>1.936291801890786E-4</v>
      </c>
      <c r="AW102" s="90">
        <f t="shared" si="371"/>
        <v>3.3995710282774816E-4</v>
      </c>
      <c r="AY102" s="22">
        <v>22</v>
      </c>
      <c r="AZ102" s="90">
        <f t="shared" ref="AZ102:BF102" si="602">AZ66*AZ143/AZ$152</f>
        <v>2.5376410136070148E-4</v>
      </c>
      <c r="BA102" s="90">
        <f t="shared" si="602"/>
        <v>2.0051101486305423E-4</v>
      </c>
      <c r="BB102" s="90">
        <f t="shared" si="602"/>
        <v>3.7988259389314506E-4</v>
      </c>
      <c r="BC102" s="90">
        <f t="shared" si="602"/>
        <v>2.3069463760063774E-5</v>
      </c>
      <c r="BD102" s="90">
        <f t="shared" si="602"/>
        <v>1.1139466115769433E-4</v>
      </c>
      <c r="BE102" s="90">
        <f t="shared" si="602"/>
        <v>3.0857261474451827E-4</v>
      </c>
      <c r="BF102" s="90">
        <f t="shared" si="602"/>
        <v>1.584238747001552E-4</v>
      </c>
      <c r="BG102" s="90">
        <f t="shared" si="373"/>
        <v>6.0146256654140047E-4</v>
      </c>
      <c r="BI102" s="22">
        <v>22</v>
      </c>
      <c r="BJ102" s="90">
        <f t="shared" ref="BJ102:BP102" si="603">BJ66*BJ143/BJ$152</f>
        <v>1.8455571008051019E-4</v>
      </c>
      <c r="BK102" s="90">
        <f t="shared" si="603"/>
        <v>1.7823201321160378E-4</v>
      </c>
      <c r="BL102" s="90">
        <f t="shared" si="603"/>
        <v>2.5325506259543006E-4</v>
      </c>
      <c r="BM102" s="90">
        <f t="shared" si="603"/>
        <v>2.3069463760063774E-5</v>
      </c>
      <c r="BN102" s="90">
        <f t="shared" si="603"/>
        <v>1.3367359338923318E-4</v>
      </c>
      <c r="BO102" s="90">
        <f t="shared" si="603"/>
        <v>2.3736354980347563E-4</v>
      </c>
      <c r="BP102" s="90">
        <f t="shared" si="603"/>
        <v>1.936291801890786E-4</v>
      </c>
      <c r="BQ102" s="90">
        <f t="shared" si="375"/>
        <v>4.9686038105593963E-4</v>
      </c>
      <c r="BS102" s="22">
        <v>22</v>
      </c>
      <c r="BT102" s="90">
        <f t="shared" ref="BT102:BZ102" si="604">BT66*BT143/BT$152</f>
        <v>2.3069463760063772E-4</v>
      </c>
      <c r="BU102" s="90">
        <f t="shared" si="604"/>
        <v>3.341850247717571E-4</v>
      </c>
      <c r="BV102" s="90">
        <f t="shared" si="604"/>
        <v>3.1656882824428753E-4</v>
      </c>
      <c r="BW102" s="90">
        <f t="shared" si="604"/>
        <v>2.3069463760063774E-5</v>
      </c>
      <c r="BX102" s="90">
        <f t="shared" si="604"/>
        <v>4.4557864463077733E-4</v>
      </c>
      <c r="BY102" s="90">
        <f t="shared" si="604"/>
        <v>1.7802266235260669E-4</v>
      </c>
      <c r="BZ102" s="90">
        <f t="shared" si="604"/>
        <v>1.936291801890786E-4</v>
      </c>
      <c r="CA102" s="90">
        <f t="shared" si="377"/>
        <v>3.1380655645638289E-4</v>
      </c>
      <c r="CC102" s="22">
        <v>22</v>
      </c>
      <c r="CD102" s="90">
        <f t="shared" ref="CD102:CJ102" si="605">CD66*CD143/CD$152</f>
        <v>1.3841678256038264E-4</v>
      </c>
      <c r="CE102" s="90">
        <f t="shared" si="605"/>
        <v>8.9116006605801889E-5</v>
      </c>
      <c r="CF102" s="90">
        <f t="shared" si="605"/>
        <v>2.1526680320611556E-4</v>
      </c>
      <c r="CG102" s="90">
        <f t="shared" si="605"/>
        <v>2.0531822746456757E-3</v>
      </c>
      <c r="CH102" s="90">
        <f t="shared" si="605"/>
        <v>1.3367359338923318E-4</v>
      </c>
      <c r="CI102" s="90">
        <f t="shared" si="605"/>
        <v>1.1868177490173781E-4</v>
      </c>
      <c r="CJ102" s="90">
        <f t="shared" si="605"/>
        <v>5.1047692958938902E-4</v>
      </c>
      <c r="CK102" s="90">
        <f t="shared" si="379"/>
        <v>2.0920437097092192E-4</v>
      </c>
      <c r="CM102" s="22">
        <v>22</v>
      </c>
      <c r="CN102" s="90">
        <f t="shared" ref="CN102:CT102" si="606">CN66*CN143/CN$152</f>
        <v>2.3069463760063772E-4</v>
      </c>
      <c r="CO102" s="90">
        <f t="shared" si="606"/>
        <v>3.341850247717571E-4</v>
      </c>
      <c r="CP102" s="90">
        <f t="shared" si="606"/>
        <v>2.6591781572520159E-4</v>
      </c>
      <c r="CQ102" s="90">
        <f t="shared" si="606"/>
        <v>6.9208391280191318E-5</v>
      </c>
      <c r="CR102" s="90">
        <f t="shared" si="606"/>
        <v>1.3367359338923318E-4</v>
      </c>
      <c r="CS102" s="90">
        <f t="shared" si="606"/>
        <v>1.6615448486243295E-4</v>
      </c>
      <c r="CT102" s="90">
        <f t="shared" si="606"/>
        <v>2.2883448567800199E-4</v>
      </c>
      <c r="CU102" s="90">
        <f t="shared" si="381"/>
        <v>3.3995710282774816E-4</v>
      </c>
      <c r="CW102" s="22">
        <v>22</v>
      </c>
      <c r="CX102" s="90">
        <f t="shared" ref="CX102:DD102" si="607">CX66*CX143/CX$152</f>
        <v>2.3069463760063772E-4</v>
      </c>
      <c r="CY102" s="90">
        <f t="shared" si="607"/>
        <v>3.7874302807465807E-4</v>
      </c>
      <c r="CZ102" s="90">
        <f t="shared" si="607"/>
        <v>4.9384737206108859E-4</v>
      </c>
      <c r="DA102" s="90">
        <f t="shared" si="607"/>
        <v>6.9208391280191318E-5</v>
      </c>
      <c r="DB102" s="90">
        <f t="shared" si="607"/>
        <v>4.0102078016769957E-4</v>
      </c>
      <c r="DC102" s="90">
        <f t="shared" si="607"/>
        <v>2.3736354980347563E-4</v>
      </c>
      <c r="DD102" s="90">
        <f t="shared" si="607"/>
        <v>2.8164244391138706E-4</v>
      </c>
      <c r="DE102" s="90">
        <f t="shared" si="394"/>
        <v>3.6610764919911337E-4</v>
      </c>
      <c r="DG102" s="22">
        <v>22</v>
      </c>
      <c r="DH102" s="90">
        <f t="shared" ref="DH102:DN102" si="608">DH66*DH143/DH$152</f>
        <v>2.5376410136070148E-4</v>
      </c>
      <c r="DI102" s="90">
        <f t="shared" si="608"/>
        <v>3.7874302807465807E-4</v>
      </c>
      <c r="DJ102" s="90">
        <f t="shared" si="608"/>
        <v>2.9124332198474459E-4</v>
      </c>
      <c r="DK102" s="90">
        <f t="shared" si="608"/>
        <v>1.1534731880031886E-4</v>
      </c>
      <c r="DL102" s="90">
        <f t="shared" si="608"/>
        <v>3.1190505124154417E-4</v>
      </c>
      <c r="DM102" s="90">
        <f t="shared" si="608"/>
        <v>2.967044372543445E-4</v>
      </c>
      <c r="DN102" s="90">
        <f t="shared" si="608"/>
        <v>3.5205305488923385E-4</v>
      </c>
      <c r="DO102" s="90">
        <f t="shared" si="547"/>
        <v>5.4916147379867016E-4</v>
      </c>
    </row>
    <row r="103" spans="1:119" ht="13">
      <c r="A103" s="22">
        <v>23</v>
      </c>
      <c r="B103" s="90">
        <f t="shared" ref="B103:H103" si="609">B67*B144/B$152</f>
        <v>8.8826925532392161E-5</v>
      </c>
      <c r="C103" s="90">
        <f t="shared" si="609"/>
        <v>1.9529492412675661E-4</v>
      </c>
      <c r="D103" s="90">
        <f t="shared" si="609"/>
        <v>1.3856192554033872E-4</v>
      </c>
      <c r="E103" s="90">
        <f t="shared" si="609"/>
        <v>8.8826925532392161E-5</v>
      </c>
      <c r="F103" s="90">
        <f t="shared" si="609"/>
        <v>3.4718989440097719E-4</v>
      </c>
      <c r="G103" s="90">
        <f t="shared" si="609"/>
        <v>1.7030609067648613E-4</v>
      </c>
      <c r="H103" s="90">
        <f t="shared" si="609"/>
        <v>0</v>
      </c>
      <c r="I103" s="90">
        <f t="shared" si="362"/>
        <v>3.9399081116282402E-4</v>
      </c>
      <c r="K103" s="22">
        <v>23</v>
      </c>
      <c r="L103" s="90">
        <f t="shared" si="363"/>
        <v>1.3324038829858823E-4</v>
      </c>
      <c r="M103" s="90">
        <f t="shared" si="589"/>
        <v>1.0849718007042034E-4</v>
      </c>
      <c r="N103" s="90">
        <f t="shared" si="589"/>
        <v>2.0784288831050807E-4</v>
      </c>
      <c r="O103" s="90">
        <f t="shared" si="589"/>
        <v>1.2657836888365882E-3</v>
      </c>
      <c r="P103" s="90">
        <f t="shared" si="589"/>
        <v>1.3019621040036644E-4</v>
      </c>
      <c r="Q103" s="90">
        <f t="shared" si="589"/>
        <v>1.2489113316275648E-4</v>
      </c>
      <c r="R103" s="90">
        <f t="shared" si="589"/>
        <v>2.6583885988429518E-4</v>
      </c>
      <c r="S103" s="90">
        <f t="shared" si="365"/>
        <v>2.3639448669769442E-4</v>
      </c>
      <c r="U103" s="22">
        <v>23</v>
      </c>
      <c r="V103" s="90">
        <f t="shared" si="538"/>
        <v>1.7765385106478432E-4</v>
      </c>
      <c r="W103" s="90">
        <f t="shared" si="538"/>
        <v>1.5189605209858846E-4</v>
      </c>
      <c r="X103" s="90">
        <f t="shared" si="538"/>
        <v>2.540301968239543E-4</v>
      </c>
      <c r="Y103" s="90">
        <f t="shared" si="538"/>
        <v>5.1075482181125488E-4</v>
      </c>
      <c r="Z103" s="90">
        <f t="shared" si="538"/>
        <v>4.3398736800122149E-5</v>
      </c>
      <c r="AA103" s="90">
        <f t="shared" si="538"/>
        <v>1.4759861191962129E-4</v>
      </c>
      <c r="AB103" s="90">
        <f t="shared" si="538"/>
        <v>8.3074643713842251E-5</v>
      </c>
      <c r="AC103" s="90">
        <f t="shared" si="367"/>
        <v>3.1519264893025925E-4</v>
      </c>
      <c r="AE103" s="22">
        <v>23</v>
      </c>
      <c r="AF103" s="90">
        <f t="shared" ref="AF103:AL103" si="610">AF67*AF144/AF$152</f>
        <v>1.9986058244788232E-4</v>
      </c>
      <c r="AG103" s="90">
        <f t="shared" si="610"/>
        <v>1.3019661608450441E-4</v>
      </c>
      <c r="AH103" s="90">
        <f t="shared" si="610"/>
        <v>1.9629606118214653E-4</v>
      </c>
      <c r="AI103" s="90">
        <f t="shared" si="610"/>
        <v>4.441346276619608E-5</v>
      </c>
      <c r="AJ103" s="90">
        <f t="shared" si="610"/>
        <v>1.0849684200030536E-4</v>
      </c>
      <c r="AK103" s="90">
        <f t="shared" si="610"/>
        <v>1.362448725411889E-4</v>
      </c>
      <c r="AL103" s="90">
        <f t="shared" si="610"/>
        <v>1.3291942994214759E-4</v>
      </c>
      <c r="AM103" s="90">
        <f t="shared" si="369"/>
        <v>3.6772475708530248E-4</v>
      </c>
      <c r="AO103" s="22">
        <v>23</v>
      </c>
      <c r="AP103" s="90">
        <f t="shared" ref="AP103:AV103" si="611">AP67*AP144/AP$152</f>
        <v>1.9986058244788232E-4</v>
      </c>
      <c r="AQ103" s="90">
        <f t="shared" si="611"/>
        <v>1.5189605209858846E-4</v>
      </c>
      <c r="AR103" s="90">
        <f t="shared" si="611"/>
        <v>2.3093654256723121E-4</v>
      </c>
      <c r="AS103" s="90">
        <f t="shared" si="611"/>
        <v>2.220673138309804E-5</v>
      </c>
      <c r="AT103" s="90">
        <f t="shared" si="611"/>
        <v>8.6797473600244297E-5</v>
      </c>
      <c r="AU103" s="90">
        <f t="shared" si="611"/>
        <v>1.8165983005491852E-4</v>
      </c>
      <c r="AV103" s="90">
        <f t="shared" si="611"/>
        <v>1.4953435868491605E-4</v>
      </c>
      <c r="AW103" s="90">
        <f t="shared" si="371"/>
        <v>3.9399081116282402E-4</v>
      </c>
      <c r="AY103" s="22">
        <v>23</v>
      </c>
      <c r="AZ103" s="90">
        <f t="shared" ref="AZ103:BF103" si="612">AZ67*AZ144/AZ$152</f>
        <v>1.7765385106478432E-4</v>
      </c>
      <c r="BA103" s="90">
        <f t="shared" si="612"/>
        <v>1.7359548811267256E-4</v>
      </c>
      <c r="BB103" s="90">
        <f t="shared" si="612"/>
        <v>2.655770239523159E-4</v>
      </c>
      <c r="BC103" s="90">
        <f t="shared" si="612"/>
        <v>0</v>
      </c>
      <c r="BD103" s="90">
        <f t="shared" si="612"/>
        <v>6.509810520018322E-5</v>
      </c>
      <c r="BE103" s="90">
        <f t="shared" si="612"/>
        <v>2.2707478756864817E-4</v>
      </c>
      <c r="BF103" s="90">
        <f t="shared" si="612"/>
        <v>1.661492874276845E-4</v>
      </c>
      <c r="BG103" s="90">
        <f t="shared" si="373"/>
        <v>3.1519264893025925E-4</v>
      </c>
      <c r="BI103" s="22">
        <v>23</v>
      </c>
      <c r="BJ103" s="90">
        <f t="shared" ref="BJ103:BP103" si="613">BJ67*BJ144/BJ$152</f>
        <v>1.7765385106478432E-4</v>
      </c>
      <c r="BK103" s="90">
        <f t="shared" si="613"/>
        <v>1.5189605209858846E-4</v>
      </c>
      <c r="BL103" s="90">
        <f t="shared" si="613"/>
        <v>3.1176433246576213E-4</v>
      </c>
      <c r="BM103" s="90">
        <f t="shared" si="613"/>
        <v>2.220673138309804E-5</v>
      </c>
      <c r="BN103" s="90">
        <f t="shared" si="613"/>
        <v>8.6797473600244297E-5</v>
      </c>
      <c r="BO103" s="90">
        <f t="shared" si="613"/>
        <v>2.7248974508237779E-4</v>
      </c>
      <c r="BP103" s="90">
        <f t="shared" si="613"/>
        <v>1.3291942994214759E-4</v>
      </c>
      <c r="BQ103" s="90">
        <f t="shared" si="375"/>
        <v>5.5158713562795361E-4</v>
      </c>
      <c r="BS103" s="22">
        <v>23</v>
      </c>
      <c r="BT103" s="90">
        <f t="shared" ref="BT103:BZ103" si="614">BT67*BT144/BT$152</f>
        <v>1.5544711968168626E-4</v>
      </c>
      <c r="BU103" s="90">
        <f t="shared" si="614"/>
        <v>2.1699436014084068E-4</v>
      </c>
      <c r="BV103" s="90">
        <f t="shared" si="614"/>
        <v>2.0784288831050807E-4</v>
      </c>
      <c r="BW103" s="90">
        <f t="shared" si="614"/>
        <v>2.220673138309804E-5</v>
      </c>
      <c r="BX103" s="90">
        <f t="shared" si="614"/>
        <v>2.8209178920079396E-4</v>
      </c>
      <c r="BY103" s="90">
        <f t="shared" si="614"/>
        <v>1.4759861191962129E-4</v>
      </c>
      <c r="BZ103" s="90">
        <f t="shared" si="614"/>
        <v>1.661492874276845E-4</v>
      </c>
      <c r="CA103" s="90">
        <f t="shared" si="377"/>
        <v>2.6266054077521607E-4</v>
      </c>
      <c r="CC103" s="22">
        <v>23</v>
      </c>
      <c r="CD103" s="90">
        <f t="shared" ref="CD103:CJ103" si="615">CD67*CD144/CD$152</f>
        <v>1.3324038829858823E-4</v>
      </c>
      <c r="CE103" s="90">
        <f t="shared" si="615"/>
        <v>8.6797744056336281E-5</v>
      </c>
      <c r="CF103" s="90">
        <f t="shared" si="615"/>
        <v>1.8474923405378496E-4</v>
      </c>
      <c r="CG103" s="90">
        <f t="shared" si="615"/>
        <v>2.6426010345886662E-3</v>
      </c>
      <c r="CH103" s="90">
        <f t="shared" si="615"/>
        <v>2.8209178920079396E-4</v>
      </c>
      <c r="CI103" s="90">
        <f t="shared" si="615"/>
        <v>1.2489113316275648E-4</v>
      </c>
      <c r="CJ103" s="90">
        <f t="shared" si="615"/>
        <v>4.3198814731197963E-4</v>
      </c>
      <c r="CK103" s="90">
        <f t="shared" si="379"/>
        <v>2.3639448669769442E-4</v>
      </c>
      <c r="CM103" s="22">
        <v>23</v>
      </c>
      <c r="CN103" s="90">
        <f t="shared" ref="CN103:CT103" si="616">CN67*CN144/CN$152</f>
        <v>1.7765385106478432E-4</v>
      </c>
      <c r="CO103" s="90">
        <f t="shared" si="616"/>
        <v>2.8209266818309285E-4</v>
      </c>
      <c r="CP103" s="90">
        <f t="shared" si="616"/>
        <v>2.655770239523159E-4</v>
      </c>
      <c r="CQ103" s="90">
        <f t="shared" si="616"/>
        <v>2.220673138309804E-5</v>
      </c>
      <c r="CR103" s="90">
        <f t="shared" si="616"/>
        <v>3.6888926280103827E-4</v>
      </c>
      <c r="CS103" s="90">
        <f t="shared" si="616"/>
        <v>1.4759861191962129E-4</v>
      </c>
      <c r="CT103" s="90">
        <f t="shared" si="616"/>
        <v>1.661492874276845E-4</v>
      </c>
      <c r="CU103" s="90">
        <f t="shared" si="381"/>
        <v>2.889265948527376E-4</v>
      </c>
      <c r="CW103" s="22">
        <v>23</v>
      </c>
      <c r="CX103" s="90">
        <f t="shared" ref="CX103:DD103" si="617">CX67*CX144/CX$152</f>
        <v>1.7765385106478432E-4</v>
      </c>
      <c r="CY103" s="90">
        <f t="shared" si="617"/>
        <v>2.8209266818309285E-4</v>
      </c>
      <c r="CZ103" s="90">
        <f t="shared" si="617"/>
        <v>2.1938971543886964E-4</v>
      </c>
      <c r="DA103" s="90">
        <f t="shared" si="617"/>
        <v>6.6620194149294117E-5</v>
      </c>
      <c r="DB103" s="90">
        <f t="shared" si="617"/>
        <v>1.0849684200030536E-4</v>
      </c>
      <c r="DC103" s="90">
        <f t="shared" si="617"/>
        <v>1.362448725411889E-4</v>
      </c>
      <c r="DD103" s="90">
        <f t="shared" si="617"/>
        <v>1.9937914491322139E-4</v>
      </c>
      <c r="DE103" s="90">
        <f t="shared" si="394"/>
        <v>2.889265948527376E-4</v>
      </c>
      <c r="DG103" s="22">
        <v>23</v>
      </c>
      <c r="DH103" s="90">
        <f t="shared" ref="DH103:DN103" si="618">DH67*DH144/DH$152</f>
        <v>1.9986058244788232E-4</v>
      </c>
      <c r="DI103" s="90">
        <f t="shared" si="618"/>
        <v>3.25491540211261E-4</v>
      </c>
      <c r="DJ103" s="90">
        <f t="shared" si="618"/>
        <v>4.0413894949265465E-4</v>
      </c>
      <c r="DK103" s="90">
        <f t="shared" si="618"/>
        <v>4.441346276619608E-5</v>
      </c>
      <c r="DL103" s="90">
        <f t="shared" si="618"/>
        <v>3.2549052600091606E-4</v>
      </c>
      <c r="DM103" s="90">
        <f t="shared" si="618"/>
        <v>2.043673088117833E-4</v>
      </c>
      <c r="DN103" s="90">
        <f t="shared" si="618"/>
        <v>2.492239311415267E-4</v>
      </c>
      <c r="DO103" s="90">
        <f t="shared" si="547"/>
        <v>3.1519264893025925E-4</v>
      </c>
    </row>
    <row r="104" spans="1:119" ht="13">
      <c r="A104" s="22">
        <v>24</v>
      </c>
      <c r="B104" s="90">
        <f t="shared" ref="B104:H104" si="619">B68*B145/B$152</f>
        <v>2.1440625032352465E-4</v>
      </c>
      <c r="C104" s="90">
        <f t="shared" si="619"/>
        <v>9.7896737606331598E-4</v>
      </c>
      <c r="D104" s="90">
        <f t="shared" si="619"/>
        <v>5.6525327176807445E-4</v>
      </c>
      <c r="E104" s="90">
        <f t="shared" si="619"/>
        <v>2.1440625032352465E-4</v>
      </c>
      <c r="F104" s="90">
        <f t="shared" si="619"/>
        <v>1.5535738211640508E-3</v>
      </c>
      <c r="G104" s="90">
        <f t="shared" si="619"/>
        <v>8.0133212395250915E-4</v>
      </c>
      <c r="H104" s="90">
        <f t="shared" si="619"/>
        <v>0</v>
      </c>
      <c r="I104" s="90">
        <f t="shared" si="362"/>
        <v>1.7509215722590317E-3</v>
      </c>
      <c r="K104" s="22">
        <v>24</v>
      </c>
      <c r="L104" s="90">
        <f t="shared" si="363"/>
        <v>1.0720312516176233E-4</v>
      </c>
      <c r="M104" s="90">
        <f t="shared" si="589"/>
        <v>6.3845698438911913E-5</v>
      </c>
      <c r="N104" s="90">
        <f t="shared" si="589"/>
        <v>1.5701479771335403E-4</v>
      </c>
      <c r="O104" s="90">
        <f t="shared" si="589"/>
        <v>1.7795718776852545E-3</v>
      </c>
      <c r="P104" s="90">
        <f t="shared" si="589"/>
        <v>1.0640916583315417E-4</v>
      </c>
      <c r="Q104" s="90">
        <f t="shared" si="589"/>
        <v>8.9036902661389922E-5</v>
      </c>
      <c r="R104" s="90">
        <f t="shared" si="589"/>
        <v>2.9658176943699732E-4</v>
      </c>
      <c r="S104" s="90">
        <f t="shared" si="365"/>
        <v>1.7022848619185034E-4</v>
      </c>
      <c r="U104" s="22">
        <v>24</v>
      </c>
      <c r="V104" s="90">
        <f t="shared" si="538"/>
        <v>1.5008437522646726E-4</v>
      </c>
      <c r="W104" s="90">
        <f t="shared" si="538"/>
        <v>1.4897329635746114E-4</v>
      </c>
      <c r="X104" s="90">
        <f t="shared" si="538"/>
        <v>3.2449724860759835E-4</v>
      </c>
      <c r="Y104" s="90">
        <f t="shared" si="538"/>
        <v>3.2160937548528695E-4</v>
      </c>
      <c r="Z104" s="90">
        <f t="shared" si="538"/>
        <v>1.2769099899978501E-4</v>
      </c>
      <c r="AA104" s="90">
        <f t="shared" si="538"/>
        <v>1.5581457965743235E-4</v>
      </c>
      <c r="AB104" s="90">
        <f t="shared" si="538"/>
        <v>6.2438267249894172E-5</v>
      </c>
      <c r="AC104" s="90">
        <f t="shared" si="367"/>
        <v>2.9182026204317203E-4</v>
      </c>
      <c r="AE104" s="22">
        <v>24</v>
      </c>
      <c r="AF104" s="90">
        <f t="shared" ref="AF104:AL104" si="620">AF68*AF145/AF$152</f>
        <v>1.5008437522646726E-4</v>
      </c>
      <c r="AG104" s="90">
        <f t="shared" si="620"/>
        <v>1.0640949739818651E-4</v>
      </c>
      <c r="AH104" s="90">
        <f t="shared" si="620"/>
        <v>1.3607949135157349E-4</v>
      </c>
      <c r="AI104" s="90">
        <f t="shared" si="620"/>
        <v>6.4321875097057395E-5</v>
      </c>
      <c r="AJ104" s="90">
        <f t="shared" si="620"/>
        <v>6.3845499499892507E-5</v>
      </c>
      <c r="AK104" s="90">
        <f t="shared" si="620"/>
        <v>1.2242574115941111E-4</v>
      </c>
      <c r="AL104" s="90">
        <f t="shared" si="620"/>
        <v>9.3657400874841272E-5</v>
      </c>
      <c r="AM104" s="90">
        <f t="shared" si="369"/>
        <v>3.8909368272422933E-4</v>
      </c>
      <c r="AO104" s="22">
        <v>24</v>
      </c>
      <c r="AP104" s="90">
        <f t="shared" ref="AP104:AV104" si="621">AP68*AP145/AP$152</f>
        <v>1.5008437522646726E-4</v>
      </c>
      <c r="AQ104" s="90">
        <f t="shared" si="621"/>
        <v>1.0640949739818651E-4</v>
      </c>
      <c r="AR104" s="90">
        <f t="shared" si="621"/>
        <v>1.5701479771335403E-4</v>
      </c>
      <c r="AS104" s="90">
        <f t="shared" si="621"/>
        <v>2.1440625032352465E-5</v>
      </c>
      <c r="AT104" s="90">
        <f t="shared" si="621"/>
        <v>8.5127332666523329E-5</v>
      </c>
      <c r="AU104" s="90">
        <f t="shared" si="621"/>
        <v>1.2242574115941111E-4</v>
      </c>
      <c r="AV104" s="90">
        <f t="shared" si="621"/>
        <v>1.0926696768731481E-4</v>
      </c>
      <c r="AW104" s="90">
        <f t="shared" si="371"/>
        <v>3.1613861721343633E-4</v>
      </c>
      <c r="AY104" s="22">
        <v>24</v>
      </c>
      <c r="AZ104" s="90">
        <f t="shared" ref="AZ104:BF104" si="622">AZ68*AZ145/AZ$152</f>
        <v>1.5008437522646726E-4</v>
      </c>
      <c r="BA104" s="90">
        <f t="shared" si="622"/>
        <v>1.0640949739818651E-4</v>
      </c>
      <c r="BB104" s="90">
        <f t="shared" si="622"/>
        <v>1.8841775725602484E-4</v>
      </c>
      <c r="BC104" s="90">
        <f t="shared" si="622"/>
        <v>2.1440625032352465E-5</v>
      </c>
      <c r="BD104" s="90">
        <f t="shared" si="622"/>
        <v>6.3845499499892507E-5</v>
      </c>
      <c r="BE104" s="90">
        <f t="shared" si="622"/>
        <v>1.5581457965743235E-4</v>
      </c>
      <c r="BF104" s="90">
        <f t="shared" si="622"/>
        <v>1.2487653449978834E-4</v>
      </c>
      <c r="BG104" s="90">
        <f t="shared" si="373"/>
        <v>3.1613861721343633E-4</v>
      </c>
      <c r="BI104" s="22">
        <v>24</v>
      </c>
      <c r="BJ104" s="90">
        <f t="shared" ref="BJ104:BP104" si="623">BJ68*BJ145/BJ$152</f>
        <v>1.2864375019411479E-4</v>
      </c>
      <c r="BK104" s="90">
        <f t="shared" si="623"/>
        <v>1.2769139687782383E-4</v>
      </c>
      <c r="BL104" s="90">
        <f t="shared" si="623"/>
        <v>2.1982071679869567E-4</v>
      </c>
      <c r="BM104" s="90">
        <f t="shared" si="623"/>
        <v>0</v>
      </c>
      <c r="BN104" s="90">
        <f t="shared" si="623"/>
        <v>6.3845499499892507E-5</v>
      </c>
      <c r="BO104" s="90">
        <f t="shared" si="623"/>
        <v>2.0033303098812729E-4</v>
      </c>
      <c r="BP104" s="90">
        <f t="shared" si="623"/>
        <v>1.4048610131226188E-4</v>
      </c>
      <c r="BQ104" s="90">
        <f t="shared" si="375"/>
        <v>2.6750190687290767E-4</v>
      </c>
      <c r="BS104" s="22">
        <v>24</v>
      </c>
      <c r="BT104" s="90">
        <f t="shared" ref="BT104:BZ104" si="624">BT68*BT145/BT$152</f>
        <v>1.5008437522646726E-4</v>
      </c>
      <c r="BU104" s="90">
        <f t="shared" si="624"/>
        <v>2.1281899479637302E-4</v>
      </c>
      <c r="BV104" s="90">
        <f t="shared" si="624"/>
        <v>2.5122367634136645E-4</v>
      </c>
      <c r="BW104" s="90">
        <f t="shared" si="624"/>
        <v>2.1440625032352465E-5</v>
      </c>
      <c r="BX104" s="90">
        <f t="shared" si="624"/>
        <v>2.5538199799957003E-4</v>
      </c>
      <c r="BY104" s="90">
        <f t="shared" si="624"/>
        <v>1.6694419249010608E-4</v>
      </c>
      <c r="BZ104" s="90">
        <f t="shared" si="624"/>
        <v>1.2487653449978834E-4</v>
      </c>
      <c r="CA104" s="90">
        <f t="shared" si="377"/>
        <v>2.1886519653237897E-4</v>
      </c>
      <c r="CC104" s="22">
        <v>24</v>
      </c>
      <c r="CD104" s="90">
        <f t="shared" ref="CD104:CJ104" si="625">CD68*CD145/CD$152</f>
        <v>1.5008437522646726E-4</v>
      </c>
      <c r="CE104" s="90">
        <f t="shared" si="625"/>
        <v>8.5127597918549213E-5</v>
      </c>
      <c r="CF104" s="90">
        <f t="shared" si="625"/>
        <v>2.4075602316047615E-4</v>
      </c>
      <c r="CG104" s="90">
        <f t="shared" si="625"/>
        <v>2.1869437532999513E-3</v>
      </c>
      <c r="CH104" s="90">
        <f t="shared" si="625"/>
        <v>1.0640916583315417E-4</v>
      </c>
      <c r="CI104" s="90">
        <f t="shared" si="625"/>
        <v>1.1129612832673739E-4</v>
      </c>
      <c r="CJ104" s="90">
        <f t="shared" si="625"/>
        <v>4.058487371243121E-4</v>
      </c>
      <c r="CK104" s="90">
        <f t="shared" si="379"/>
        <v>2.1886519653237897E-4</v>
      </c>
      <c r="CM104" s="22">
        <v>24</v>
      </c>
      <c r="CN104" s="90">
        <f t="shared" ref="CN104:CT104" si="626">CN68*CN145/CN$152</f>
        <v>1.2864375019411479E-4</v>
      </c>
      <c r="CO104" s="90">
        <f t="shared" si="626"/>
        <v>1.9153709531673574E-4</v>
      </c>
      <c r="CP104" s="90">
        <f t="shared" si="626"/>
        <v>1.674824508942443E-4</v>
      </c>
      <c r="CQ104" s="90">
        <f t="shared" si="626"/>
        <v>2.1440625032352465E-5</v>
      </c>
      <c r="CR104" s="90">
        <f t="shared" si="626"/>
        <v>2.3410016483293915E-4</v>
      </c>
      <c r="CS104" s="90">
        <f t="shared" si="626"/>
        <v>1.3355535399208488E-4</v>
      </c>
      <c r="CT104" s="90">
        <f t="shared" si="626"/>
        <v>1.4048610131226188E-4</v>
      </c>
      <c r="CU104" s="90">
        <f t="shared" si="381"/>
        <v>2.1886519653237897E-4</v>
      </c>
      <c r="CW104" s="22">
        <v>24</v>
      </c>
      <c r="CX104" s="90">
        <f t="shared" ref="CX104:DD104" si="627">CX68*CX145/CX$152</f>
        <v>1.5008437522646726E-4</v>
      </c>
      <c r="CY104" s="90">
        <f t="shared" si="627"/>
        <v>2.3410089427601034E-4</v>
      </c>
      <c r="CZ104" s="90">
        <f t="shared" si="627"/>
        <v>2.1982071679869567E-4</v>
      </c>
      <c r="DA104" s="90">
        <f t="shared" si="627"/>
        <v>2.1440625032352465E-5</v>
      </c>
      <c r="DB104" s="90">
        <f t="shared" si="627"/>
        <v>2.9794566433283167E-4</v>
      </c>
      <c r="DC104" s="90">
        <f t="shared" si="627"/>
        <v>1.3355535399208488E-4</v>
      </c>
      <c r="DD104" s="90">
        <f t="shared" si="627"/>
        <v>1.5609566812473542E-4</v>
      </c>
      <c r="DE104" s="90">
        <f t="shared" si="394"/>
        <v>2.1886519653237897E-4</v>
      </c>
      <c r="DG104" s="22">
        <v>24</v>
      </c>
      <c r="DH104" s="90">
        <f t="shared" ref="DH104:DN104" si="628">DH68*DH145/DH$152</f>
        <v>1.5008437522646726E-4</v>
      </c>
      <c r="DI104" s="90">
        <f t="shared" si="628"/>
        <v>2.5538279375564765E-4</v>
      </c>
      <c r="DJ104" s="90">
        <f t="shared" si="628"/>
        <v>1.7795010407513457E-4</v>
      </c>
      <c r="DK104" s="90">
        <f t="shared" si="628"/>
        <v>4.288125006470493E-5</v>
      </c>
      <c r="DL104" s="90">
        <f t="shared" si="628"/>
        <v>8.5127332666523329E-5</v>
      </c>
      <c r="DM104" s="90">
        <f t="shared" si="628"/>
        <v>1.2242574115941111E-4</v>
      </c>
      <c r="DN104" s="90">
        <f t="shared" si="628"/>
        <v>1.7170523493720895E-4</v>
      </c>
      <c r="DO104" s="90">
        <f t="shared" si="547"/>
        <v>2.4318355170264332E-4</v>
      </c>
    </row>
    <row r="105" spans="1:119" ht="13">
      <c r="A105" s="22">
        <v>25</v>
      </c>
      <c r="B105" s="90">
        <f t="shared" ref="B105:H105" si="629">B69*B146/B$152</f>
        <v>0</v>
      </c>
      <c r="C105" s="90">
        <f t="shared" si="629"/>
        <v>0</v>
      </c>
      <c r="D105" s="90">
        <f t="shared" si="629"/>
        <v>0</v>
      </c>
      <c r="E105" s="90">
        <f t="shared" si="629"/>
        <v>0</v>
      </c>
      <c r="F105" s="90">
        <f t="shared" si="629"/>
        <v>0</v>
      </c>
      <c r="G105" s="90">
        <f t="shared" si="629"/>
        <v>0</v>
      </c>
      <c r="H105" s="90">
        <f t="shared" si="629"/>
        <v>0</v>
      </c>
      <c r="I105" s="90">
        <f t="shared" si="362"/>
        <v>0</v>
      </c>
      <c r="K105" s="22">
        <v>25</v>
      </c>
      <c r="L105" s="90">
        <f t="shared" si="363"/>
        <v>8.3098382549339668E-5</v>
      </c>
      <c r="M105" s="90">
        <f t="shared" si="589"/>
        <v>6.3116567475773536E-5</v>
      </c>
      <c r="N105" s="90">
        <f t="shared" si="589"/>
        <v>1.5631316759270704E-4</v>
      </c>
      <c r="O105" s="90">
        <f t="shared" si="589"/>
        <v>2.1813325419201661E-3</v>
      </c>
      <c r="P105" s="90">
        <f t="shared" si="589"/>
        <v>2.1038790269559498E-4</v>
      </c>
      <c r="Q105" s="90">
        <f t="shared" si="589"/>
        <v>6.6606197625461981E-5</v>
      </c>
      <c r="R105" s="90">
        <f t="shared" si="589"/>
        <v>2.631931705940454E-4</v>
      </c>
      <c r="S105" s="90">
        <f t="shared" si="365"/>
        <v>1.8847671225238037E-4</v>
      </c>
      <c r="U105" s="22">
        <v>25</v>
      </c>
      <c r="V105" s="90">
        <f t="shared" si="538"/>
        <v>1.246475738240095E-4</v>
      </c>
      <c r="W105" s="90">
        <f t="shared" si="538"/>
        <v>1.0519427912628922E-4</v>
      </c>
      <c r="X105" s="90">
        <f t="shared" si="538"/>
        <v>1.8757580111124846E-4</v>
      </c>
      <c r="Y105" s="90">
        <f t="shared" si="538"/>
        <v>8.9330761240540122E-4</v>
      </c>
      <c r="Z105" s="90">
        <f t="shared" si="538"/>
        <v>8.4155161078237997E-5</v>
      </c>
      <c r="AA105" s="90">
        <f t="shared" si="538"/>
        <v>9.1583521735010223E-5</v>
      </c>
      <c r="AB105" s="90">
        <f t="shared" si="538"/>
        <v>4.3865528432340909E-5</v>
      </c>
      <c r="AC105" s="90">
        <f t="shared" si="367"/>
        <v>2.120363012839279E-4</v>
      </c>
      <c r="AE105" s="22">
        <v>25</v>
      </c>
      <c r="AF105" s="90">
        <f t="shared" ref="AF105:AL105" si="630">AF69*AF146/AF$152</f>
        <v>1.246475738240095E-4</v>
      </c>
      <c r="AG105" s="90">
        <f t="shared" si="630"/>
        <v>1.0519427912628922E-4</v>
      </c>
      <c r="AH105" s="90">
        <f t="shared" si="630"/>
        <v>1.9799667895076226E-4</v>
      </c>
      <c r="AI105" s="90">
        <f t="shared" si="630"/>
        <v>2.0774595637334917E-5</v>
      </c>
      <c r="AJ105" s="90">
        <f t="shared" si="630"/>
        <v>4.2077580539118999E-5</v>
      </c>
      <c r="AK105" s="90">
        <f t="shared" si="630"/>
        <v>1.1656084584455845E-4</v>
      </c>
      <c r="AL105" s="90">
        <f t="shared" si="630"/>
        <v>7.3109214053901524E-5</v>
      </c>
      <c r="AM105" s="90">
        <f t="shared" si="369"/>
        <v>4.240726025678558E-4</v>
      </c>
      <c r="AO105" s="22">
        <v>25</v>
      </c>
      <c r="AP105" s="90">
        <f t="shared" ref="AP105:AV105" si="631">AP69*AP146/AP$152</f>
        <v>1.246475738240095E-4</v>
      </c>
      <c r="AQ105" s="90">
        <f t="shared" si="631"/>
        <v>8.4155423301031376E-5</v>
      </c>
      <c r="AR105" s="90">
        <f t="shared" si="631"/>
        <v>1.2505053407416565E-4</v>
      </c>
      <c r="AS105" s="90">
        <f t="shared" si="631"/>
        <v>4.1549191274669834E-5</v>
      </c>
      <c r="AT105" s="90">
        <f t="shared" si="631"/>
        <v>4.2077580539118999E-5</v>
      </c>
      <c r="AU105" s="90">
        <f t="shared" si="631"/>
        <v>9.1583521735010223E-5</v>
      </c>
      <c r="AV105" s="90">
        <f t="shared" si="631"/>
        <v>8.7731056864681818E-5</v>
      </c>
      <c r="AW105" s="90">
        <f t="shared" si="371"/>
        <v>3.5339383547321315E-4</v>
      </c>
      <c r="AY105" s="22">
        <v>25</v>
      </c>
      <c r="AZ105" s="90">
        <f t="shared" ref="AZ105:BF105" si="632">AZ69*AZ146/AZ$152</f>
        <v>1.246475738240095E-4</v>
      </c>
      <c r="BA105" s="90">
        <f t="shared" si="632"/>
        <v>8.4155423301031376E-5</v>
      </c>
      <c r="BB105" s="90">
        <f t="shared" si="632"/>
        <v>1.4589228975319326E-4</v>
      </c>
      <c r="BC105" s="90">
        <f t="shared" si="632"/>
        <v>2.0774595637334917E-5</v>
      </c>
      <c r="BD105" s="90">
        <f t="shared" si="632"/>
        <v>6.3116370808678505E-5</v>
      </c>
      <c r="BE105" s="90">
        <f t="shared" si="632"/>
        <v>8.3257747031827476E-5</v>
      </c>
      <c r="BF105" s="90">
        <f t="shared" si="632"/>
        <v>1.0235289967546211E-4</v>
      </c>
      <c r="BG105" s="90">
        <f t="shared" si="373"/>
        <v>2.8271506837857055E-4</v>
      </c>
      <c r="BI105" s="22">
        <v>25</v>
      </c>
      <c r="BJ105" s="90">
        <f t="shared" ref="BJ105:BP105" si="633">BJ69*BJ146/BJ$152</f>
        <v>1.0387297818667459E-4</v>
      </c>
      <c r="BK105" s="90">
        <f t="shared" si="633"/>
        <v>8.4155423301031376E-5</v>
      </c>
      <c r="BL105" s="90">
        <f t="shared" si="633"/>
        <v>1.7715492327173468E-4</v>
      </c>
      <c r="BM105" s="90">
        <f t="shared" si="633"/>
        <v>0</v>
      </c>
      <c r="BN105" s="90">
        <f t="shared" si="633"/>
        <v>6.3116370808678505E-5</v>
      </c>
      <c r="BO105" s="90">
        <f t="shared" si="633"/>
        <v>1.0823507114137572E-4</v>
      </c>
      <c r="BP105" s="90">
        <f t="shared" si="633"/>
        <v>1.1697474248624242E-4</v>
      </c>
      <c r="BQ105" s="90">
        <f t="shared" si="375"/>
        <v>2.8271506837857055E-4</v>
      </c>
      <c r="BS105" s="22">
        <v>25</v>
      </c>
      <c r="BT105" s="90">
        <f t="shared" ref="BT105:BZ105" si="634">BT69*BT146/BT$152</f>
        <v>1.0387297818667459E-4</v>
      </c>
      <c r="BU105" s="90">
        <f t="shared" si="634"/>
        <v>1.6831084660206275E-4</v>
      </c>
      <c r="BV105" s="90">
        <f t="shared" si="634"/>
        <v>1.4589228975319326E-4</v>
      </c>
      <c r="BW105" s="90">
        <f t="shared" si="634"/>
        <v>0</v>
      </c>
      <c r="BX105" s="90">
        <f t="shared" si="634"/>
        <v>1.6831032215647599E-4</v>
      </c>
      <c r="BY105" s="90">
        <f t="shared" si="634"/>
        <v>9.1583521735010223E-5</v>
      </c>
      <c r="BZ105" s="90">
        <f t="shared" si="634"/>
        <v>1.0235289967546211E-4</v>
      </c>
      <c r="CA105" s="90">
        <f t="shared" si="377"/>
        <v>1.4135753418928528E-4</v>
      </c>
      <c r="CC105" s="22">
        <v>25</v>
      </c>
      <c r="CD105" s="90">
        <f t="shared" ref="CD105:CJ105" si="635">CD69*CD146/CD$152</f>
        <v>1.454221694613444E-4</v>
      </c>
      <c r="CE105" s="90">
        <f t="shared" si="635"/>
        <v>4.2077711650515688E-5</v>
      </c>
      <c r="CF105" s="90">
        <f t="shared" si="635"/>
        <v>9.3787900555624228E-5</v>
      </c>
      <c r="CG105" s="90">
        <f t="shared" si="635"/>
        <v>1.2464757382400949E-3</v>
      </c>
      <c r="CH105" s="90">
        <f t="shared" si="635"/>
        <v>8.4155161078237997E-5</v>
      </c>
      <c r="CI105" s="90">
        <f t="shared" si="635"/>
        <v>4.1628873515913738E-5</v>
      </c>
      <c r="CJ105" s="90">
        <f t="shared" si="635"/>
        <v>3.3630238464794692E-4</v>
      </c>
      <c r="CK105" s="90">
        <f t="shared" si="379"/>
        <v>9.4238356126190184E-5</v>
      </c>
      <c r="CM105" s="22">
        <v>25</v>
      </c>
      <c r="CN105" s="90">
        <f t="shared" ref="CN105:CT105" si="636">CN69*CN146/CN$152</f>
        <v>1.246475738240095E-4</v>
      </c>
      <c r="CO105" s="90">
        <f t="shared" si="636"/>
        <v>1.8934970242732058E-4</v>
      </c>
      <c r="CP105" s="90">
        <f t="shared" si="636"/>
        <v>2.2925931246930365E-4</v>
      </c>
      <c r="CQ105" s="90">
        <f t="shared" si="636"/>
        <v>2.0774595637334917E-5</v>
      </c>
      <c r="CR105" s="90">
        <f t="shared" si="636"/>
        <v>2.1038790269559498E-4</v>
      </c>
      <c r="CS105" s="90">
        <f t="shared" si="636"/>
        <v>1.0823507114137572E-4</v>
      </c>
      <c r="CT105" s="90">
        <f t="shared" si="636"/>
        <v>1.1697474248624242E-4</v>
      </c>
      <c r="CU105" s="90">
        <f t="shared" si="381"/>
        <v>1.8847671225238037E-4</v>
      </c>
      <c r="CW105" s="22">
        <v>25</v>
      </c>
      <c r="CX105" s="90">
        <f t="shared" ref="CX105:DD105" si="637">CX69*CX146/CX$152</f>
        <v>1.0387297818667459E-4</v>
      </c>
      <c r="CY105" s="90">
        <f t="shared" si="637"/>
        <v>1.6831084660206275E-4</v>
      </c>
      <c r="CZ105" s="90">
        <f t="shared" si="637"/>
        <v>1.5631316759270704E-4</v>
      </c>
      <c r="DA105" s="90">
        <f t="shared" si="637"/>
        <v>2.0774595637334917E-5</v>
      </c>
      <c r="DB105" s="90">
        <f t="shared" si="637"/>
        <v>1.8934911242603547E-4</v>
      </c>
      <c r="DC105" s="90">
        <f t="shared" si="637"/>
        <v>8.3257747031827476E-5</v>
      </c>
      <c r="DD105" s="90">
        <f t="shared" si="637"/>
        <v>1.315965852970227E-4</v>
      </c>
      <c r="DE105" s="90">
        <f t="shared" si="394"/>
        <v>1.8847671225238037E-4</v>
      </c>
      <c r="DG105" s="22">
        <v>25</v>
      </c>
      <c r="DH105" s="90">
        <f t="shared" ref="DH105:DN105" si="638">DH69*DH146/DH$152</f>
        <v>1.246475738240095E-4</v>
      </c>
      <c r="DI105" s="90">
        <f t="shared" si="638"/>
        <v>2.1038855825257843E-4</v>
      </c>
      <c r="DJ105" s="90">
        <f t="shared" si="638"/>
        <v>1.9799667895076226E-4</v>
      </c>
      <c r="DK105" s="90">
        <f t="shared" si="638"/>
        <v>2.0774595637334917E-5</v>
      </c>
      <c r="DL105" s="90">
        <f t="shared" si="638"/>
        <v>2.5246548323471402E-4</v>
      </c>
      <c r="DM105" s="90">
        <f t="shared" si="638"/>
        <v>8.3257747031827476E-5</v>
      </c>
      <c r="DN105" s="90">
        <f t="shared" si="638"/>
        <v>1.315965852970227E-4</v>
      </c>
      <c r="DO105" s="90">
        <f t="shared" si="547"/>
        <v>1.8847671225238037E-4</v>
      </c>
    </row>
    <row r="106" spans="1:119" ht="13">
      <c r="A106" s="22">
        <v>26</v>
      </c>
      <c r="B106" s="90">
        <f t="shared" ref="B106:H106" si="639">B70*B147/B$152</f>
        <v>0</v>
      </c>
      <c r="C106" s="90">
        <f t="shared" si="639"/>
        <v>0</v>
      </c>
      <c r="D106" s="90">
        <f t="shared" si="639"/>
        <v>0</v>
      </c>
      <c r="E106" s="90">
        <f t="shared" si="639"/>
        <v>0</v>
      </c>
      <c r="F106" s="90">
        <f t="shared" si="639"/>
        <v>0</v>
      </c>
      <c r="G106" s="90">
        <f t="shared" si="639"/>
        <v>0</v>
      </c>
      <c r="H106" s="90">
        <f t="shared" si="639"/>
        <v>0</v>
      </c>
      <c r="I106" s="90">
        <f t="shared" si="362"/>
        <v>0</v>
      </c>
      <c r="K106" s="22">
        <v>26</v>
      </c>
      <c r="L106" s="90">
        <f t="shared" si="363"/>
        <v>1.2129327034236673E-4</v>
      </c>
      <c r="M106" s="90">
        <f t="shared" si="589"/>
        <v>6.2976349982862313E-5</v>
      </c>
      <c r="N106" s="90">
        <f t="shared" si="589"/>
        <v>1.9217649004520506E-4</v>
      </c>
      <c r="O106" s="90">
        <f t="shared" si="589"/>
        <v>1.8193990551355007E-3</v>
      </c>
      <c r="P106" s="90">
        <f t="shared" si="589"/>
        <v>8.3968205003567744E-5</v>
      </c>
      <c r="Q106" s="90">
        <f t="shared" si="589"/>
        <v>5.7048479023109102E-5</v>
      </c>
      <c r="R106" s="90">
        <f t="shared" si="589"/>
        <v>2.2878157189219699E-4</v>
      </c>
      <c r="S106" s="90">
        <f t="shared" si="365"/>
        <v>1.5893661215897844E-4</v>
      </c>
      <c r="U106" s="22">
        <v>26</v>
      </c>
      <c r="V106" s="90">
        <f t="shared" si="538"/>
        <v>1.0107772528530559E-4</v>
      </c>
      <c r="W106" s="90">
        <f t="shared" si="538"/>
        <v>8.3968466643816409E-5</v>
      </c>
      <c r="X106" s="90">
        <f t="shared" si="538"/>
        <v>1.5557144432230884E-4</v>
      </c>
      <c r="Y106" s="90">
        <f t="shared" si="538"/>
        <v>9.7034616273893384E-4</v>
      </c>
      <c r="Z106" s="90">
        <f t="shared" si="538"/>
        <v>1.0496025625445969E-4</v>
      </c>
      <c r="AA106" s="90">
        <f t="shared" si="538"/>
        <v>8.149782717587014E-5</v>
      </c>
      <c r="AB106" s="90">
        <f t="shared" si="538"/>
        <v>4.0373218569211234E-5</v>
      </c>
      <c r="AC106" s="90">
        <f t="shared" si="367"/>
        <v>1.8164184246740391E-4</v>
      </c>
      <c r="AE106" s="22">
        <v>26</v>
      </c>
      <c r="AF106" s="90">
        <f t="shared" ref="AF106:AL106" si="640">AF70*AF147/AF$152</f>
        <v>1.0107772528530559E-4</v>
      </c>
      <c r="AG106" s="90">
        <f t="shared" si="640"/>
        <v>1.0496058330477052E-4</v>
      </c>
      <c r="AH106" s="90">
        <f t="shared" si="640"/>
        <v>2.0132775147592907E-4</v>
      </c>
      <c r="AI106" s="90">
        <f t="shared" si="640"/>
        <v>2.0215545057061123E-5</v>
      </c>
      <c r="AJ106" s="90">
        <f t="shared" si="640"/>
        <v>4.1984102501783872E-5</v>
      </c>
      <c r="AK106" s="90">
        <f t="shared" si="640"/>
        <v>1.140969580462182E-4</v>
      </c>
      <c r="AL106" s="90">
        <f t="shared" si="640"/>
        <v>5.3830958092281643E-5</v>
      </c>
      <c r="AM106" s="90">
        <f t="shared" si="369"/>
        <v>2.2705230308425493E-4</v>
      </c>
      <c r="AO106" s="22">
        <v>26</v>
      </c>
      <c r="AP106" s="90">
        <f t="shared" ref="AP106:AV106" si="641">AP70*AP147/AP$152</f>
        <v>1.0107772528530559E-4</v>
      </c>
      <c r="AQ106" s="90">
        <f t="shared" si="641"/>
        <v>8.3968466643816409E-5</v>
      </c>
      <c r="AR106" s="90">
        <f t="shared" si="641"/>
        <v>1.5557144432230884E-4</v>
      </c>
      <c r="AS106" s="90">
        <f t="shared" si="641"/>
        <v>2.0215545057061123E-5</v>
      </c>
      <c r="AT106" s="90">
        <f t="shared" si="641"/>
        <v>4.1984102501783872E-5</v>
      </c>
      <c r="AU106" s="90">
        <f t="shared" si="641"/>
        <v>1.0594717532863118E-4</v>
      </c>
      <c r="AV106" s="90">
        <f t="shared" si="641"/>
        <v>6.7288697615352052E-5</v>
      </c>
      <c r="AW106" s="90">
        <f t="shared" si="371"/>
        <v>3.8598891524323334E-4</v>
      </c>
      <c r="AY106" s="22">
        <v>26</v>
      </c>
      <c r="AZ106" s="90">
        <f t="shared" ref="AZ106:BF106" si="642">AZ70*AZ147/AZ$152</f>
        <v>1.0107772528530559E-4</v>
      </c>
      <c r="BA106" s="90">
        <f t="shared" si="642"/>
        <v>6.2976349982862313E-5</v>
      </c>
      <c r="BB106" s="90">
        <f t="shared" si="642"/>
        <v>1.0066387573796453E-4</v>
      </c>
      <c r="BC106" s="90">
        <f t="shared" si="642"/>
        <v>4.0431090114122246E-5</v>
      </c>
      <c r="BD106" s="90">
        <f t="shared" si="642"/>
        <v>4.1984102501783872E-5</v>
      </c>
      <c r="BE106" s="90">
        <f t="shared" si="642"/>
        <v>8.149782717587014E-5</v>
      </c>
      <c r="BF106" s="90">
        <f t="shared" si="642"/>
        <v>6.7288697615352052E-5</v>
      </c>
      <c r="BG106" s="90">
        <f t="shared" si="373"/>
        <v>3.1787322431795688E-4</v>
      </c>
      <c r="BI106" s="22">
        <v>26</v>
      </c>
      <c r="BJ106" s="90">
        <f t="shared" ref="BJ106:BP106" si="643">BJ70*BJ147/BJ$152</f>
        <v>8.0862180228244491E-5</v>
      </c>
      <c r="BK106" s="90">
        <f t="shared" si="643"/>
        <v>6.2976349982862313E-5</v>
      </c>
      <c r="BL106" s="90">
        <f t="shared" si="643"/>
        <v>1.1896639859941263E-4</v>
      </c>
      <c r="BM106" s="90">
        <f t="shared" si="643"/>
        <v>2.0215545057061123E-5</v>
      </c>
      <c r="BN106" s="90">
        <f t="shared" si="643"/>
        <v>4.1984102501783872E-5</v>
      </c>
      <c r="BO106" s="90">
        <f t="shared" si="643"/>
        <v>7.3348044458283114E-5</v>
      </c>
      <c r="BP106" s="90">
        <f t="shared" si="643"/>
        <v>8.0746437138422468E-5</v>
      </c>
      <c r="BQ106" s="90">
        <f t="shared" si="375"/>
        <v>2.4975753339268037E-4</v>
      </c>
      <c r="BS106" s="22">
        <v>26</v>
      </c>
      <c r="BT106" s="90">
        <f t="shared" ref="BT106:BZ106" si="644">BT70*BT147/BT$152</f>
        <v>8.0862180228244491E-5</v>
      </c>
      <c r="BU106" s="90">
        <f t="shared" si="644"/>
        <v>1.2595269996572463E-4</v>
      </c>
      <c r="BV106" s="90">
        <f t="shared" si="644"/>
        <v>1.0981513716868859E-4</v>
      </c>
      <c r="BW106" s="90">
        <f t="shared" si="644"/>
        <v>0</v>
      </c>
      <c r="BX106" s="90">
        <f t="shared" si="644"/>
        <v>1.4694435875624355E-4</v>
      </c>
      <c r="BY106" s="90">
        <f t="shared" si="644"/>
        <v>6.5198261740696115E-5</v>
      </c>
      <c r="BZ106" s="90">
        <f t="shared" si="644"/>
        <v>8.0746437138422468E-5</v>
      </c>
      <c r="CA106" s="90">
        <f t="shared" si="377"/>
        <v>1.3623138185055294E-4</v>
      </c>
      <c r="CC106" s="22">
        <v>26</v>
      </c>
      <c r="CD106" s="90">
        <f t="shared" ref="CD106:CJ106" si="645">CD70*CD147/CD$152</f>
        <v>1.4150881539942784E-4</v>
      </c>
      <c r="CE106" s="90">
        <f t="shared" si="645"/>
        <v>6.2976349982862313E-5</v>
      </c>
      <c r="CF106" s="90">
        <f t="shared" si="645"/>
        <v>5.4907568584344295E-5</v>
      </c>
      <c r="CG106" s="90">
        <f t="shared" si="645"/>
        <v>7.2775962205420017E-4</v>
      </c>
      <c r="CH106" s="90">
        <f t="shared" si="645"/>
        <v>4.1984102501783872E-5</v>
      </c>
      <c r="CI106" s="90">
        <f t="shared" si="645"/>
        <v>4.074891358793507E-5</v>
      </c>
      <c r="CJ106" s="90">
        <f t="shared" si="645"/>
        <v>2.5569705093833779E-4</v>
      </c>
      <c r="CK106" s="90">
        <f t="shared" si="379"/>
        <v>4.5410460616850977E-5</v>
      </c>
      <c r="CM106" s="22">
        <v>26</v>
      </c>
      <c r="CN106" s="90">
        <f t="shared" ref="CN106:CT106" si="646">CN70*CN147/CN$152</f>
        <v>8.0862180228244491E-5</v>
      </c>
      <c r="CO106" s="90">
        <f t="shared" si="646"/>
        <v>1.4694481662667872E-4</v>
      </c>
      <c r="CP106" s="90">
        <f t="shared" si="646"/>
        <v>1.1896639859941263E-4</v>
      </c>
      <c r="CQ106" s="90">
        <f t="shared" si="646"/>
        <v>0</v>
      </c>
      <c r="CR106" s="90">
        <f t="shared" si="646"/>
        <v>1.4694435875624355E-4</v>
      </c>
      <c r="CS106" s="90">
        <f t="shared" si="646"/>
        <v>8.149782717587014E-5</v>
      </c>
      <c r="CT106" s="90">
        <f t="shared" si="646"/>
        <v>8.0746437138422468E-5</v>
      </c>
      <c r="CU106" s="90">
        <f t="shared" si="381"/>
        <v>1.1352615154212746E-4</v>
      </c>
      <c r="CW106" s="22">
        <v>26</v>
      </c>
      <c r="CX106" s="90">
        <f t="shared" ref="CX106:DD106" si="647">CX70*CX147/CX$152</f>
        <v>1.0107772528530559E-4</v>
      </c>
      <c r="CY106" s="90">
        <f t="shared" si="647"/>
        <v>1.6793693328763282E-4</v>
      </c>
      <c r="CZ106" s="90">
        <f t="shared" si="647"/>
        <v>1.8302522861448099E-4</v>
      </c>
      <c r="DA106" s="90">
        <f t="shared" si="647"/>
        <v>2.0215545057061123E-5</v>
      </c>
      <c r="DB106" s="90">
        <f t="shared" si="647"/>
        <v>1.6793641000713549E-4</v>
      </c>
      <c r="DC106" s="90">
        <f t="shared" si="647"/>
        <v>9.7797392611044179E-5</v>
      </c>
      <c r="DD106" s="90">
        <f t="shared" si="647"/>
        <v>9.4204176661492883E-5</v>
      </c>
      <c r="DE106" s="90">
        <f t="shared" si="394"/>
        <v>1.5893661215897844E-4</v>
      </c>
      <c r="DG106" s="22">
        <v>26</v>
      </c>
      <c r="DH106" s="90">
        <f t="shared" ref="DH106:DN106" si="648">DH70*DH147/DH$152</f>
        <v>8.0862180228244491E-5</v>
      </c>
      <c r="DI106" s="90">
        <f t="shared" si="648"/>
        <v>1.4694481662667872E-4</v>
      </c>
      <c r="DJ106" s="90">
        <f t="shared" si="648"/>
        <v>1.1896639859941263E-4</v>
      </c>
      <c r="DK106" s="90">
        <f t="shared" si="648"/>
        <v>2.0215545057061123E-5</v>
      </c>
      <c r="DL106" s="90">
        <f t="shared" si="648"/>
        <v>1.6793641000713549E-4</v>
      </c>
      <c r="DM106" s="90">
        <f t="shared" si="648"/>
        <v>7.3348044458283114E-5</v>
      </c>
      <c r="DN106" s="90">
        <f t="shared" si="648"/>
        <v>1.0766191618456329E-4</v>
      </c>
      <c r="DO106" s="90">
        <f t="shared" si="547"/>
        <v>1.5893661215897844E-4</v>
      </c>
    </row>
    <row r="107" spans="1:119" ht="13">
      <c r="A107" s="22">
        <v>27</v>
      </c>
      <c r="B107" s="90">
        <f t="shared" ref="B107:H107" si="649">B71*B148/B$152</f>
        <v>0</v>
      </c>
      <c r="C107" s="90">
        <f t="shared" si="649"/>
        <v>0</v>
      </c>
      <c r="D107" s="90">
        <f t="shared" si="649"/>
        <v>0</v>
      </c>
      <c r="E107" s="90">
        <f t="shared" si="649"/>
        <v>0</v>
      </c>
      <c r="F107" s="90">
        <f t="shared" si="649"/>
        <v>0</v>
      </c>
      <c r="G107" s="90">
        <f t="shared" si="649"/>
        <v>0</v>
      </c>
      <c r="H107" s="90">
        <f t="shared" si="649"/>
        <v>0</v>
      </c>
      <c r="I107" s="90">
        <f t="shared" si="362"/>
        <v>0</v>
      </c>
      <c r="K107" s="22">
        <v>27</v>
      </c>
      <c r="L107" s="90">
        <f t="shared" si="363"/>
        <v>9.8851875752733995E-5</v>
      </c>
      <c r="M107" s="90">
        <f t="shared" si="589"/>
        <v>4.1984233321908204E-5</v>
      </c>
      <c r="N107" s="90">
        <f t="shared" si="589"/>
        <v>6.6260612155574785E-5</v>
      </c>
      <c r="O107" s="90">
        <f t="shared" si="589"/>
        <v>1.0280595078284334E-3</v>
      </c>
      <c r="P107" s="90">
        <f t="shared" si="589"/>
        <v>6.2976153752675822E-5</v>
      </c>
      <c r="Q107" s="90">
        <f t="shared" si="589"/>
        <v>1.8885293838926718E-5</v>
      </c>
      <c r="R107" s="90">
        <f t="shared" si="589"/>
        <v>1.4942853111330604E-4</v>
      </c>
      <c r="S107" s="90">
        <f t="shared" si="365"/>
        <v>8.5730616114121616E-5</v>
      </c>
      <c r="U107" s="22">
        <v>27</v>
      </c>
      <c r="V107" s="90">
        <f t="shared" si="538"/>
        <v>5.9311125451640404E-5</v>
      </c>
      <c r="W107" s="90">
        <f t="shared" si="538"/>
        <v>4.1984233321908204E-5</v>
      </c>
      <c r="X107" s="90">
        <f t="shared" si="538"/>
        <v>1.0767349475280902E-4</v>
      </c>
      <c r="Y107" s="90">
        <f t="shared" si="538"/>
        <v>1.1862225090328081E-3</v>
      </c>
      <c r="Z107" s="90">
        <f t="shared" si="538"/>
        <v>8.3968205003567744E-5</v>
      </c>
      <c r="AA107" s="90">
        <f t="shared" si="538"/>
        <v>3.7770587677853435E-5</v>
      </c>
      <c r="AB107" s="90">
        <f t="shared" si="538"/>
        <v>2.4904755185551006E-5</v>
      </c>
      <c r="AC107" s="90">
        <f t="shared" si="367"/>
        <v>1.0716327014265203E-4</v>
      </c>
      <c r="AE107" s="22">
        <v>27</v>
      </c>
      <c r="AF107" s="90">
        <f t="shared" ref="AF107:AL107" si="650">AF71*AF148/AF$152</f>
        <v>7.9081500602187196E-5</v>
      </c>
      <c r="AG107" s="90">
        <f t="shared" si="650"/>
        <v>8.3968466643816409E-5</v>
      </c>
      <c r="AH107" s="90">
        <f t="shared" si="650"/>
        <v>1.4908637735004326E-4</v>
      </c>
      <c r="AI107" s="90">
        <f t="shared" si="650"/>
        <v>0</v>
      </c>
      <c r="AJ107" s="90">
        <f t="shared" si="650"/>
        <v>4.1984102501783872E-5</v>
      </c>
      <c r="AK107" s="90">
        <f t="shared" si="650"/>
        <v>7.5541175355706871E-5</v>
      </c>
      <c r="AL107" s="90">
        <f t="shared" si="650"/>
        <v>3.7357132778326509E-5</v>
      </c>
      <c r="AM107" s="90">
        <f t="shared" si="369"/>
        <v>2.3575919431383441E-4</v>
      </c>
      <c r="AO107" s="22">
        <v>27</v>
      </c>
      <c r="AP107" s="90">
        <f t="shared" ref="AP107:AV107" si="651">AP71*AP148/AP$152</f>
        <v>7.9081500602187196E-5</v>
      </c>
      <c r="AQ107" s="90">
        <f t="shared" si="651"/>
        <v>8.3968466643816409E-5</v>
      </c>
      <c r="AR107" s="90">
        <f t="shared" si="651"/>
        <v>1.6565153038893696E-4</v>
      </c>
      <c r="AS107" s="90">
        <f t="shared" si="651"/>
        <v>1.9770375150546799E-5</v>
      </c>
      <c r="AT107" s="90">
        <f t="shared" si="651"/>
        <v>4.1984102501783872E-5</v>
      </c>
      <c r="AU107" s="90">
        <f t="shared" si="651"/>
        <v>8.1836273302015778E-5</v>
      </c>
      <c r="AV107" s="90">
        <f t="shared" si="651"/>
        <v>4.9809510371102013E-5</v>
      </c>
      <c r="AW107" s="90">
        <f t="shared" si="371"/>
        <v>1.9289388625677361E-4</v>
      </c>
      <c r="AY107" s="22">
        <v>27</v>
      </c>
      <c r="AZ107" s="90">
        <f t="shared" ref="AZ107:BF107" si="652">AZ71*AZ148/AZ$152</f>
        <v>7.9081500602187196E-5</v>
      </c>
      <c r="BA107" s="90">
        <f t="shared" si="652"/>
        <v>6.2976349982862313E-5</v>
      </c>
      <c r="BB107" s="90">
        <f t="shared" si="652"/>
        <v>1.242386477917027E-4</v>
      </c>
      <c r="BC107" s="90">
        <f t="shared" si="652"/>
        <v>1.9770375150546799E-5</v>
      </c>
      <c r="BD107" s="90">
        <f t="shared" si="652"/>
        <v>2.0992051250891936E-5</v>
      </c>
      <c r="BE107" s="90">
        <f t="shared" si="652"/>
        <v>7.5541175355706871E-5</v>
      </c>
      <c r="BF107" s="90">
        <f t="shared" si="652"/>
        <v>4.9809510371102013E-5</v>
      </c>
      <c r="BG107" s="90">
        <f t="shared" si="373"/>
        <v>3.2148981042795608E-4</v>
      </c>
      <c r="BI107" s="22">
        <v>27</v>
      </c>
      <c r="BJ107" s="90">
        <f t="shared" ref="BJ107:BP107" si="653">BJ71*BJ148/BJ$152</f>
        <v>7.9081500602187196E-5</v>
      </c>
      <c r="BK107" s="90">
        <f t="shared" si="653"/>
        <v>6.2976349982862313E-5</v>
      </c>
      <c r="BL107" s="90">
        <f t="shared" si="653"/>
        <v>8.2825765194468478E-5</v>
      </c>
      <c r="BM107" s="90">
        <f t="shared" si="653"/>
        <v>1.9770375150546799E-5</v>
      </c>
      <c r="BN107" s="90">
        <f t="shared" si="653"/>
        <v>2.0992051250891936E-5</v>
      </c>
      <c r="BO107" s="90">
        <f t="shared" si="653"/>
        <v>5.6655881516780157E-5</v>
      </c>
      <c r="BP107" s="90">
        <f t="shared" si="653"/>
        <v>6.2261887963877523E-5</v>
      </c>
      <c r="BQ107" s="90">
        <f t="shared" si="375"/>
        <v>2.7862450237089526E-4</v>
      </c>
      <c r="BS107" s="22">
        <v>27</v>
      </c>
      <c r="BT107" s="90">
        <f t="shared" ref="BT107:BZ107" si="654">BT71*BT148/BT$152</f>
        <v>5.9311125451640404E-5</v>
      </c>
      <c r="BU107" s="90">
        <f t="shared" si="654"/>
        <v>8.3968466643816409E-5</v>
      </c>
      <c r="BV107" s="90">
        <f t="shared" si="654"/>
        <v>9.1108341713915325E-5</v>
      </c>
      <c r="BW107" s="90">
        <f t="shared" si="654"/>
        <v>1.9770375150546799E-5</v>
      </c>
      <c r="BX107" s="90">
        <f t="shared" si="654"/>
        <v>1.0496025625445969E-4</v>
      </c>
      <c r="BY107" s="90">
        <f t="shared" si="654"/>
        <v>3.7770587677853435E-5</v>
      </c>
      <c r="BZ107" s="90">
        <f t="shared" si="654"/>
        <v>4.9809510371102013E-5</v>
      </c>
      <c r="CA107" s="90">
        <f t="shared" si="377"/>
        <v>1.0716327014265203E-4</v>
      </c>
      <c r="CC107" s="22">
        <v>27</v>
      </c>
      <c r="CD107" s="90">
        <f t="shared" ref="CD107:CJ107" si="655">CD71*CD148/CD$152</f>
        <v>1.1862225090328081E-4</v>
      </c>
      <c r="CE107" s="90">
        <f t="shared" si="655"/>
        <v>4.1984233321908204E-5</v>
      </c>
      <c r="CF107" s="90">
        <f t="shared" si="655"/>
        <v>4.1412882597234239E-5</v>
      </c>
      <c r="CG107" s="90">
        <f t="shared" si="655"/>
        <v>3.1632600240874879E-4</v>
      </c>
      <c r="CH107" s="90">
        <f t="shared" si="655"/>
        <v>4.1984102501783872E-5</v>
      </c>
      <c r="CI107" s="90">
        <f t="shared" si="655"/>
        <v>3.7770587677853435E-5</v>
      </c>
      <c r="CJ107" s="90">
        <f t="shared" si="655"/>
        <v>1.6188090870608153E-4</v>
      </c>
      <c r="CK107" s="90">
        <f t="shared" si="379"/>
        <v>4.2865308057060808E-5</v>
      </c>
      <c r="CM107" s="22">
        <v>27</v>
      </c>
      <c r="CN107" s="90">
        <f t="shared" ref="CN107:CT107" si="656">CN71*CN148/CN$152</f>
        <v>5.9311125451640404E-5</v>
      </c>
      <c r="CO107" s="90">
        <f t="shared" si="656"/>
        <v>1.0496058330477052E-4</v>
      </c>
      <c r="CP107" s="90">
        <f t="shared" si="656"/>
        <v>9.1108341713915325E-5</v>
      </c>
      <c r="CQ107" s="90">
        <f t="shared" si="656"/>
        <v>0</v>
      </c>
      <c r="CR107" s="90">
        <f t="shared" si="656"/>
        <v>1.2595230750535164E-4</v>
      </c>
      <c r="CS107" s="90">
        <f t="shared" si="656"/>
        <v>4.4065685624162349E-5</v>
      </c>
      <c r="CT107" s="90">
        <f t="shared" si="656"/>
        <v>7.4714265556653019E-5</v>
      </c>
      <c r="CU107" s="90">
        <f t="shared" si="381"/>
        <v>1.0716327014265203E-4</v>
      </c>
      <c r="CW107" s="22">
        <v>27</v>
      </c>
      <c r="CX107" s="90">
        <f t="shared" ref="CX107:DD107" si="657">CX71*CX148/CX$152</f>
        <v>5.9311125451640404E-5</v>
      </c>
      <c r="CY107" s="90">
        <f t="shared" si="657"/>
        <v>1.2595269996572463E-4</v>
      </c>
      <c r="CZ107" s="90">
        <f t="shared" si="657"/>
        <v>9.9390918233362185E-5</v>
      </c>
      <c r="DA107" s="90">
        <f t="shared" si="657"/>
        <v>0</v>
      </c>
      <c r="DB107" s="90">
        <f t="shared" si="657"/>
        <v>1.2595230750535164E-4</v>
      </c>
      <c r="DC107" s="90">
        <f t="shared" si="657"/>
        <v>5.6655881516780157E-5</v>
      </c>
      <c r="DD107" s="90">
        <f t="shared" si="657"/>
        <v>7.4714265556653019E-5</v>
      </c>
      <c r="DE107" s="90">
        <f t="shared" si="394"/>
        <v>8.5730616114121616E-5</v>
      </c>
      <c r="DG107" s="22">
        <v>27</v>
      </c>
      <c r="DH107" s="90">
        <f t="shared" ref="DH107:DN107" si="658">DH71*DH148/DH$152</f>
        <v>7.9081500602187196E-5</v>
      </c>
      <c r="DI107" s="90">
        <f t="shared" si="658"/>
        <v>1.4694481662667872E-4</v>
      </c>
      <c r="DJ107" s="90">
        <f t="shared" si="658"/>
        <v>1.4080380083059642E-4</v>
      </c>
      <c r="DK107" s="90">
        <f t="shared" si="658"/>
        <v>1.9770375150546799E-5</v>
      </c>
      <c r="DL107" s="90">
        <f t="shared" si="658"/>
        <v>1.4694435875624355E-4</v>
      </c>
      <c r="DM107" s="90">
        <f t="shared" si="658"/>
        <v>6.295097946308907E-5</v>
      </c>
      <c r="DN107" s="90">
        <f t="shared" si="658"/>
        <v>8.7166643149428529E-5</v>
      </c>
      <c r="DO107" s="90">
        <f t="shared" si="547"/>
        <v>1.2859592417118244E-4</v>
      </c>
    </row>
    <row r="108" spans="1:119" ht="13">
      <c r="A108" s="22">
        <v>28</v>
      </c>
      <c r="B108" s="90">
        <f t="shared" ref="B108:H108" si="659">B72*B149/B$152</f>
        <v>0</v>
      </c>
      <c r="C108" s="90">
        <f t="shared" si="659"/>
        <v>0</v>
      </c>
      <c r="D108" s="90">
        <f t="shared" si="659"/>
        <v>0</v>
      </c>
      <c r="E108" s="90">
        <f t="shared" si="659"/>
        <v>0</v>
      </c>
      <c r="F108" s="90">
        <f t="shared" si="659"/>
        <v>0</v>
      </c>
      <c r="G108" s="90">
        <f t="shared" si="659"/>
        <v>0</v>
      </c>
      <c r="H108" s="90">
        <f t="shared" si="659"/>
        <v>0</v>
      </c>
      <c r="I108" s="90">
        <f t="shared" si="362"/>
        <v>0</v>
      </c>
      <c r="K108" s="22">
        <v>28</v>
      </c>
      <c r="L108" s="90">
        <f t="shared" si="363"/>
        <v>7.7811558543293638E-5</v>
      </c>
      <c r="M108" s="90">
        <f t="shared" si="589"/>
        <v>4.1984233321908204E-5</v>
      </c>
      <c r="N108" s="90">
        <f t="shared" si="589"/>
        <v>4.1596642866927497E-5</v>
      </c>
      <c r="O108" s="90">
        <f t="shared" si="589"/>
        <v>5.2522802016723212E-4</v>
      </c>
      <c r="P108" s="90">
        <f t="shared" si="589"/>
        <v>4.1984102501783872E-5</v>
      </c>
      <c r="Q108" s="90">
        <f t="shared" si="589"/>
        <v>1.6701188171533522E-5</v>
      </c>
      <c r="R108" s="90">
        <f t="shared" si="589"/>
        <v>1.1799774234513899E-4</v>
      </c>
      <c r="S108" s="90">
        <f t="shared" si="365"/>
        <v>2.3569546592423094E-5</v>
      </c>
      <c r="U108" s="22">
        <v>28</v>
      </c>
      <c r="V108" s="90">
        <f t="shared" si="538"/>
        <v>5.8358668907470232E-5</v>
      </c>
      <c r="W108" s="90">
        <f t="shared" si="538"/>
        <v>4.1984233321908204E-5</v>
      </c>
      <c r="X108" s="90">
        <f t="shared" si="538"/>
        <v>1.0815127145401148E-4</v>
      </c>
      <c r="Y108" s="90">
        <f t="shared" si="538"/>
        <v>1.3617022745076389E-3</v>
      </c>
      <c r="Z108" s="90">
        <f t="shared" si="538"/>
        <v>1.0496025625445969E-4</v>
      </c>
      <c r="AA108" s="90">
        <f t="shared" si="538"/>
        <v>3.3402376343067044E-5</v>
      </c>
      <c r="AB108" s="90">
        <f t="shared" si="538"/>
        <v>2.3599548469027799E-5</v>
      </c>
      <c r="AC108" s="90">
        <f t="shared" si="367"/>
        <v>1.4141727955453855E-4</v>
      </c>
      <c r="AE108" s="22">
        <v>28</v>
      </c>
      <c r="AF108" s="90">
        <f t="shared" ref="AF108:AL108" si="660">AF72*AF149/AF$152</f>
        <v>5.8358668907470232E-5</v>
      </c>
      <c r="AG108" s="90">
        <f t="shared" si="660"/>
        <v>6.2976349982862313E-5</v>
      </c>
      <c r="AH108" s="90">
        <f t="shared" si="660"/>
        <v>1.4142858574755349E-4</v>
      </c>
      <c r="AI108" s="90">
        <f t="shared" si="660"/>
        <v>1.3617022745076386E-4</v>
      </c>
      <c r="AJ108" s="90">
        <f t="shared" si="660"/>
        <v>2.0992051250891936E-5</v>
      </c>
      <c r="AK108" s="90">
        <f t="shared" si="660"/>
        <v>5.5670627238445069E-5</v>
      </c>
      <c r="AL108" s="90">
        <f t="shared" si="660"/>
        <v>3.5399322703541695E-5</v>
      </c>
      <c r="AM108" s="90">
        <f t="shared" si="369"/>
        <v>2.5926501251665401E-4</v>
      </c>
      <c r="AO108" s="22">
        <v>28</v>
      </c>
      <c r="AP108" s="90">
        <f t="shared" ref="AP108:AV108" si="661">AP72*AP149/AP$152</f>
        <v>5.8358668907470232E-5</v>
      </c>
      <c r="AQ108" s="90">
        <f t="shared" si="661"/>
        <v>6.2976349982862313E-5</v>
      </c>
      <c r="AR108" s="90">
        <f t="shared" si="661"/>
        <v>1.3310925717416799E-4</v>
      </c>
      <c r="AS108" s="90">
        <f t="shared" si="661"/>
        <v>0</v>
      </c>
      <c r="AT108" s="90">
        <f t="shared" si="661"/>
        <v>2.0992051250891936E-5</v>
      </c>
      <c r="AU108" s="90">
        <f t="shared" si="661"/>
        <v>6.1237689962289582E-5</v>
      </c>
      <c r="AV108" s="90">
        <f t="shared" si="661"/>
        <v>3.5399322703541695E-5</v>
      </c>
      <c r="AW108" s="90">
        <f t="shared" si="371"/>
        <v>2.3569546592423093E-4</v>
      </c>
      <c r="AY108" s="22">
        <v>28</v>
      </c>
      <c r="AZ108" s="90">
        <f t="shared" ref="AZ108:BF108" si="662">AZ72*AZ149/AZ$152</f>
        <v>5.8358668907470232E-5</v>
      </c>
      <c r="BA108" s="90">
        <f t="shared" si="662"/>
        <v>6.2976349982862313E-5</v>
      </c>
      <c r="BB108" s="90">
        <f t="shared" si="662"/>
        <v>1.4974791432093896E-4</v>
      </c>
      <c r="BC108" s="90">
        <f t="shared" si="662"/>
        <v>0</v>
      </c>
      <c r="BD108" s="90">
        <f t="shared" si="662"/>
        <v>2.0992051250891936E-5</v>
      </c>
      <c r="BE108" s="90">
        <f t="shared" si="662"/>
        <v>6.1237689962289582E-5</v>
      </c>
      <c r="BF108" s="90">
        <f t="shared" si="662"/>
        <v>3.5399322703541695E-5</v>
      </c>
      <c r="BG108" s="90">
        <f t="shared" si="373"/>
        <v>1.8855637273938476E-4</v>
      </c>
      <c r="BI108" s="22">
        <v>28</v>
      </c>
      <c r="BJ108" s="90">
        <f t="shared" ref="BJ108:BP108" si="663">BJ72*BJ149/BJ$152</f>
        <v>5.8358668907470232E-5</v>
      </c>
      <c r="BK108" s="90">
        <f t="shared" si="663"/>
        <v>4.1984233321908204E-5</v>
      </c>
      <c r="BL108" s="90">
        <f t="shared" si="663"/>
        <v>1.1647060002739698E-4</v>
      </c>
      <c r="BM108" s="90">
        <f t="shared" si="663"/>
        <v>0</v>
      </c>
      <c r="BN108" s="90">
        <f t="shared" si="663"/>
        <v>2.0992051250891936E-5</v>
      </c>
      <c r="BO108" s="90">
        <f t="shared" si="663"/>
        <v>6.1237689962289582E-5</v>
      </c>
      <c r="BP108" s="90">
        <f t="shared" si="663"/>
        <v>4.7199096938055598E-5</v>
      </c>
      <c r="BQ108" s="90">
        <f t="shared" si="375"/>
        <v>3.2997365229392331E-4</v>
      </c>
      <c r="BS108" s="22">
        <v>28</v>
      </c>
      <c r="BT108" s="90">
        <f t="shared" ref="BT108:BZ108" si="664">BT72*BT149/BT$152</f>
        <v>5.8358668907470232E-5</v>
      </c>
      <c r="BU108" s="90">
        <f t="shared" si="664"/>
        <v>8.3968466643816409E-5</v>
      </c>
      <c r="BV108" s="90">
        <f t="shared" si="664"/>
        <v>8.3193285733854994E-5</v>
      </c>
      <c r="BW108" s="90">
        <f t="shared" si="664"/>
        <v>1.945288963582341E-5</v>
      </c>
      <c r="BX108" s="90">
        <f t="shared" si="664"/>
        <v>8.3968205003567744E-5</v>
      </c>
      <c r="BY108" s="90">
        <f t="shared" si="664"/>
        <v>3.3402376343067044E-5</v>
      </c>
      <c r="BZ108" s="90">
        <f t="shared" si="664"/>
        <v>4.7199096938055598E-5</v>
      </c>
      <c r="CA108" s="90">
        <f t="shared" si="377"/>
        <v>1.1784773296211547E-4</v>
      </c>
      <c r="CC108" s="22">
        <v>28</v>
      </c>
      <c r="CD108" s="90">
        <f t="shared" ref="CD108:CJ108" si="665">CD72*CD149/CD$152</f>
        <v>9.7264448179117051E-5</v>
      </c>
      <c r="CE108" s="90">
        <f t="shared" si="665"/>
        <v>2.0992116660954102E-5</v>
      </c>
      <c r="CF108" s="90">
        <f t="shared" si="665"/>
        <v>1.6638657146770999E-5</v>
      </c>
      <c r="CG108" s="90">
        <f t="shared" si="665"/>
        <v>1.945288963582341E-4</v>
      </c>
      <c r="CH108" s="90">
        <f t="shared" si="665"/>
        <v>2.0992051250891936E-5</v>
      </c>
      <c r="CI108" s="90">
        <f t="shared" si="665"/>
        <v>2.2268250895378028E-5</v>
      </c>
      <c r="CJ108" s="90">
        <f t="shared" si="665"/>
        <v>7.0798645407083391E-5</v>
      </c>
      <c r="CK108" s="90">
        <f t="shared" si="379"/>
        <v>2.3569546592423094E-5</v>
      </c>
      <c r="CM108" s="22">
        <v>28</v>
      </c>
      <c r="CN108" s="90">
        <f t="shared" ref="CN108:CT108" si="666">CN72*CN149/CN$152</f>
        <v>5.8358668907470232E-5</v>
      </c>
      <c r="CO108" s="90">
        <f t="shared" si="666"/>
        <v>8.3968466643816409E-5</v>
      </c>
      <c r="CP108" s="90">
        <f t="shared" si="666"/>
        <v>8.3193285733854994E-5</v>
      </c>
      <c r="CQ108" s="90">
        <f t="shared" si="666"/>
        <v>0</v>
      </c>
      <c r="CR108" s="90">
        <f t="shared" si="666"/>
        <v>8.3968205003567744E-5</v>
      </c>
      <c r="CS108" s="90">
        <f t="shared" si="666"/>
        <v>2.7835313619222535E-5</v>
      </c>
      <c r="CT108" s="90">
        <f t="shared" si="666"/>
        <v>4.7199096938055598E-5</v>
      </c>
      <c r="CU108" s="90">
        <f t="shared" si="381"/>
        <v>9.4278186369692378E-5</v>
      </c>
      <c r="CW108" s="22">
        <v>28</v>
      </c>
      <c r="CX108" s="90">
        <f t="shared" ref="CX108:DD108" si="667">CX72*CX149/CX$152</f>
        <v>5.8358668907470232E-5</v>
      </c>
      <c r="CY108" s="90">
        <f t="shared" si="667"/>
        <v>8.3968466643816409E-5</v>
      </c>
      <c r="CZ108" s="90">
        <f t="shared" si="667"/>
        <v>8.3193285733854994E-5</v>
      </c>
      <c r="DA108" s="90">
        <f t="shared" si="667"/>
        <v>0</v>
      </c>
      <c r="DB108" s="90">
        <f t="shared" si="667"/>
        <v>1.0496025625445969E-4</v>
      </c>
      <c r="DC108" s="90">
        <f t="shared" si="667"/>
        <v>3.3402376343067044E-5</v>
      </c>
      <c r="DD108" s="90">
        <f t="shared" si="667"/>
        <v>5.8998871172569494E-5</v>
      </c>
      <c r="DE108" s="90">
        <f t="shared" si="394"/>
        <v>9.4278186369692378E-5</v>
      </c>
      <c r="DG108" s="22">
        <v>28</v>
      </c>
      <c r="DH108" s="90">
        <f t="shared" ref="DH108:DN108" si="668">DH72*DH149/DH$152</f>
        <v>5.8358668907470232E-5</v>
      </c>
      <c r="DI108" s="90">
        <f t="shared" si="668"/>
        <v>1.2595269996572463E-4</v>
      </c>
      <c r="DJ108" s="90">
        <f t="shared" si="668"/>
        <v>8.3193285733854994E-5</v>
      </c>
      <c r="DK108" s="90">
        <f t="shared" si="668"/>
        <v>0</v>
      </c>
      <c r="DL108" s="90">
        <f t="shared" si="668"/>
        <v>1.0496025625445969E-4</v>
      </c>
      <c r="DM108" s="90">
        <f t="shared" si="668"/>
        <v>3.8969439066911551E-5</v>
      </c>
      <c r="DN108" s="90">
        <f t="shared" si="668"/>
        <v>7.0798645407083391E-5</v>
      </c>
      <c r="DO108" s="90">
        <f t="shared" si="547"/>
        <v>9.4278186369692378E-5</v>
      </c>
    </row>
    <row r="109" spans="1:119" ht="13">
      <c r="A109" s="22">
        <v>29</v>
      </c>
      <c r="B109" s="90">
        <f t="shared" ref="B109:H109" si="669">B73*B150/B$152</f>
        <v>0</v>
      </c>
      <c r="C109" s="90">
        <f t="shared" si="669"/>
        <v>0</v>
      </c>
      <c r="D109" s="90">
        <f t="shared" si="669"/>
        <v>0</v>
      </c>
      <c r="E109" s="90">
        <f t="shared" si="669"/>
        <v>0</v>
      </c>
      <c r="F109" s="90">
        <f t="shared" si="669"/>
        <v>0</v>
      </c>
      <c r="G109" s="90">
        <f t="shared" si="669"/>
        <v>0</v>
      </c>
      <c r="H109" s="90">
        <f t="shared" si="669"/>
        <v>0</v>
      </c>
      <c r="I109" s="90">
        <f t="shared" si="362"/>
        <v>0</v>
      </c>
      <c r="K109" s="22">
        <v>29</v>
      </c>
      <c r="L109" s="90">
        <f t="shared" ref="L109:R109" si="670">L73*L150/L$152</f>
        <v>5.7789265538672836E-5</v>
      </c>
      <c r="M109" s="90">
        <f t="shared" si="670"/>
        <v>4.1984233321908204E-5</v>
      </c>
      <c r="N109" s="90">
        <f t="shared" si="670"/>
        <v>2.660848705158318E-5</v>
      </c>
      <c r="O109" s="90">
        <f t="shared" si="670"/>
        <v>1.7336779661601852E-4</v>
      </c>
      <c r="P109" s="90">
        <f t="shared" si="670"/>
        <v>2.0992051250891936E-5</v>
      </c>
      <c r="Q109" s="90">
        <f t="shared" si="670"/>
        <v>1.3492718895672855E-5</v>
      </c>
      <c r="R109" s="90">
        <f t="shared" si="670"/>
        <v>6.5824749541413866E-5</v>
      </c>
      <c r="S109" s="90">
        <f t="shared" si="365"/>
        <v>2.101244495958226E-5</v>
      </c>
      <c r="U109" s="22">
        <v>29</v>
      </c>
      <c r="V109" s="90">
        <f t="shared" ref="V109:AB109" si="671">V73*V150/V$152</f>
        <v>5.7789265538672836E-5</v>
      </c>
      <c r="W109" s="90">
        <f t="shared" si="671"/>
        <v>4.1984233321908204E-5</v>
      </c>
      <c r="X109" s="90">
        <f t="shared" si="671"/>
        <v>1.1308606996922851E-4</v>
      </c>
      <c r="Y109" s="90">
        <f t="shared" si="671"/>
        <v>1.0402067796961112E-3</v>
      </c>
      <c r="Z109" s="90">
        <f t="shared" si="671"/>
        <v>4.1984102501783872E-5</v>
      </c>
      <c r="AA109" s="90">
        <f t="shared" si="671"/>
        <v>2.2487864826121425E-5</v>
      </c>
      <c r="AB109" s="90">
        <f t="shared" si="671"/>
        <v>3.2912374770706933E-5</v>
      </c>
      <c r="AC109" s="90">
        <f t="shared" si="367"/>
        <v>1.2607466975749358E-4</v>
      </c>
      <c r="AE109" s="22">
        <v>29</v>
      </c>
      <c r="AF109" s="90">
        <f t="shared" ref="AF109:AL109" si="672">AF73*AF150/AF$152</f>
        <v>5.7789265538672836E-5</v>
      </c>
      <c r="AG109" s="90">
        <f t="shared" si="672"/>
        <v>6.2976349982862313E-5</v>
      </c>
      <c r="AH109" s="90">
        <f t="shared" si="672"/>
        <v>1.1308606996922851E-4</v>
      </c>
      <c r="AI109" s="90">
        <f t="shared" si="672"/>
        <v>7.705235405156379E-5</v>
      </c>
      <c r="AJ109" s="90">
        <f t="shared" si="672"/>
        <v>4.1984102501783872E-5</v>
      </c>
      <c r="AK109" s="90">
        <f t="shared" si="672"/>
        <v>3.1483010756569988E-5</v>
      </c>
      <c r="AL109" s="90">
        <f t="shared" si="672"/>
        <v>3.2912374770706933E-5</v>
      </c>
      <c r="AM109" s="90">
        <f t="shared" si="369"/>
        <v>1.6809955967665808E-4</v>
      </c>
      <c r="AO109" s="22">
        <v>29</v>
      </c>
      <c r="AP109" s="90">
        <f t="shared" ref="AP109:AV109" si="673">AP73*AP150/AP$152</f>
        <v>5.7789265538672836E-5</v>
      </c>
      <c r="AQ109" s="90">
        <f t="shared" si="673"/>
        <v>4.1984233321908204E-5</v>
      </c>
      <c r="AR109" s="90">
        <f t="shared" si="673"/>
        <v>9.9781826443436918E-5</v>
      </c>
      <c r="AS109" s="90">
        <f t="shared" si="673"/>
        <v>9.6315442564454731E-5</v>
      </c>
      <c r="AT109" s="90">
        <f t="shared" si="673"/>
        <v>0</v>
      </c>
      <c r="AU109" s="90">
        <f t="shared" si="673"/>
        <v>4.0478156687018558E-5</v>
      </c>
      <c r="AV109" s="90">
        <f t="shared" si="673"/>
        <v>3.2912374770706933E-5</v>
      </c>
      <c r="AW109" s="90">
        <f t="shared" si="371"/>
        <v>2.101244495958226E-4</v>
      </c>
      <c r="AY109" s="22">
        <v>29</v>
      </c>
      <c r="AZ109" s="90">
        <f t="shared" ref="AZ109:BF109" si="674">AZ73*AZ150/AZ$152</f>
        <v>3.8526177025781895E-5</v>
      </c>
      <c r="BA109" s="90">
        <f t="shared" si="674"/>
        <v>6.2976349982862313E-5</v>
      </c>
      <c r="BB109" s="90">
        <f t="shared" si="674"/>
        <v>9.9781826443436918E-5</v>
      </c>
      <c r="BC109" s="90">
        <f t="shared" si="674"/>
        <v>0</v>
      </c>
      <c r="BD109" s="90">
        <f t="shared" si="674"/>
        <v>2.0992051250891936E-5</v>
      </c>
      <c r="BE109" s="90">
        <f t="shared" si="674"/>
        <v>4.497572965224285E-5</v>
      </c>
      <c r="BF109" s="90">
        <f t="shared" si="674"/>
        <v>3.2912374770706933E-5</v>
      </c>
      <c r="BG109" s="90">
        <f t="shared" si="373"/>
        <v>1.8911200463624033E-4</v>
      </c>
      <c r="BI109" s="22">
        <v>29</v>
      </c>
      <c r="BJ109" s="90">
        <f t="shared" ref="BJ109:BP109" si="675">BJ73*BJ150/BJ$152</f>
        <v>3.8526177025781895E-5</v>
      </c>
      <c r="BK109" s="90">
        <f t="shared" si="675"/>
        <v>4.1984233321908204E-5</v>
      </c>
      <c r="BL109" s="90">
        <f t="shared" si="675"/>
        <v>1.0643394820633272E-4</v>
      </c>
      <c r="BM109" s="90">
        <f t="shared" si="675"/>
        <v>0</v>
      </c>
      <c r="BN109" s="90">
        <f t="shared" si="675"/>
        <v>2.0992051250891936E-5</v>
      </c>
      <c r="BO109" s="90">
        <f t="shared" si="675"/>
        <v>4.497572965224285E-5</v>
      </c>
      <c r="BP109" s="90">
        <f t="shared" si="675"/>
        <v>3.2912374770706933E-5</v>
      </c>
      <c r="BQ109" s="90">
        <f t="shared" si="375"/>
        <v>1.6809955967665808E-4</v>
      </c>
      <c r="BS109" s="22">
        <v>29</v>
      </c>
      <c r="BT109" s="90">
        <f t="shared" ref="BT109:BZ109" si="676">BT73*BT150/BT$152</f>
        <v>3.8526177025781895E-5</v>
      </c>
      <c r="BU109" s="90">
        <f t="shared" si="676"/>
        <v>6.2976349982862313E-5</v>
      </c>
      <c r="BV109" s="90">
        <f t="shared" si="676"/>
        <v>7.9825461154749535E-5</v>
      </c>
      <c r="BW109" s="90">
        <f t="shared" si="676"/>
        <v>0</v>
      </c>
      <c r="BX109" s="90">
        <f t="shared" si="676"/>
        <v>6.2976153752675822E-5</v>
      </c>
      <c r="BY109" s="90">
        <f t="shared" si="676"/>
        <v>3.1483010756569988E-5</v>
      </c>
      <c r="BZ109" s="90">
        <f t="shared" si="676"/>
        <v>4.3883166360942573E-5</v>
      </c>
      <c r="CA109" s="90">
        <f t="shared" si="377"/>
        <v>1.050622247979113E-4</v>
      </c>
      <c r="CC109" s="22">
        <v>29</v>
      </c>
      <c r="CD109" s="90">
        <f t="shared" ref="CD109:CJ109" si="677">CD73*CD150/CD$152</f>
        <v>5.7789265538672836E-5</v>
      </c>
      <c r="CE109" s="90">
        <f t="shared" si="677"/>
        <v>0</v>
      </c>
      <c r="CF109" s="90">
        <f t="shared" si="677"/>
        <v>0</v>
      </c>
      <c r="CG109" s="90">
        <f t="shared" si="677"/>
        <v>1.7336779661601852E-4</v>
      </c>
      <c r="CH109" s="90">
        <f t="shared" si="677"/>
        <v>0</v>
      </c>
      <c r="CI109" s="90">
        <f t="shared" si="677"/>
        <v>8.99514593044857E-6</v>
      </c>
      <c r="CJ109" s="90">
        <f t="shared" si="677"/>
        <v>4.3883166360942573E-5</v>
      </c>
      <c r="CK109" s="90">
        <f t="shared" si="379"/>
        <v>2.101244495958226E-5</v>
      </c>
      <c r="CM109" s="22">
        <v>29</v>
      </c>
      <c r="CN109" s="90">
        <f t="shared" ref="CN109:CT109" si="678">CN73*CN150/CN$152</f>
        <v>3.8526177025781895E-5</v>
      </c>
      <c r="CO109" s="90">
        <f t="shared" si="678"/>
        <v>6.2976349982862313E-5</v>
      </c>
      <c r="CP109" s="90">
        <f t="shared" si="678"/>
        <v>5.9869095866062137E-5</v>
      </c>
      <c r="CQ109" s="90">
        <f t="shared" si="678"/>
        <v>1.9263088512890947E-5</v>
      </c>
      <c r="CR109" s="90">
        <f t="shared" si="678"/>
        <v>6.2976153752675822E-5</v>
      </c>
      <c r="CS109" s="90">
        <f t="shared" si="678"/>
        <v>2.2487864826121425E-5</v>
      </c>
      <c r="CT109" s="90">
        <f t="shared" si="678"/>
        <v>3.2912374770706933E-5</v>
      </c>
      <c r="CU109" s="90">
        <f t="shared" si="381"/>
        <v>8.4049779838329039E-5</v>
      </c>
      <c r="CW109" s="22">
        <v>29</v>
      </c>
      <c r="CX109" s="90">
        <f t="shared" ref="CX109:DD109" si="679">CX73*CX150/CX$152</f>
        <v>3.8526177025781895E-5</v>
      </c>
      <c r="CY109" s="90">
        <f t="shared" si="679"/>
        <v>6.2976349982862313E-5</v>
      </c>
      <c r="CZ109" s="90">
        <f t="shared" si="679"/>
        <v>5.9869095866062137E-5</v>
      </c>
      <c r="DA109" s="90">
        <f t="shared" si="679"/>
        <v>0</v>
      </c>
      <c r="DB109" s="90">
        <f t="shared" si="679"/>
        <v>6.2976153752675822E-5</v>
      </c>
      <c r="DC109" s="90">
        <f t="shared" si="679"/>
        <v>1.799029186089714E-5</v>
      </c>
      <c r="DD109" s="90">
        <f t="shared" si="679"/>
        <v>4.3883166360942573E-5</v>
      </c>
      <c r="DE109" s="90">
        <f t="shared" si="394"/>
        <v>6.3037334878746789E-5</v>
      </c>
      <c r="DG109" s="22">
        <v>29</v>
      </c>
      <c r="DH109" s="90">
        <f t="shared" ref="DH109:DN109" si="680">DH73*DH150/DH$152</f>
        <v>3.8526177025781895E-5</v>
      </c>
      <c r="DI109" s="90">
        <f t="shared" si="680"/>
        <v>8.3968466643816409E-5</v>
      </c>
      <c r="DJ109" s="90">
        <f t="shared" si="680"/>
        <v>5.3216974103166361E-5</v>
      </c>
      <c r="DK109" s="90">
        <f t="shared" si="680"/>
        <v>0</v>
      </c>
      <c r="DL109" s="90">
        <f t="shared" si="680"/>
        <v>8.3968205003567744E-5</v>
      </c>
      <c r="DM109" s="90">
        <f t="shared" si="680"/>
        <v>2.698543779134571E-5</v>
      </c>
      <c r="DN109" s="90">
        <f t="shared" si="680"/>
        <v>5.4853957951178212E-5</v>
      </c>
      <c r="DO109" s="90">
        <f t="shared" si="547"/>
        <v>8.4049779838329039E-5</v>
      </c>
    </row>
    <row r="110" spans="1:119" ht="13.5" thickBot="1">
      <c r="A110" s="25">
        <v>30</v>
      </c>
      <c r="B110" s="90">
        <f t="shared" ref="B110:H110" si="681">B74*B151/B$152</f>
        <v>0</v>
      </c>
      <c r="C110" s="90">
        <f t="shared" si="681"/>
        <v>0</v>
      </c>
      <c r="D110" s="90">
        <f t="shared" si="681"/>
        <v>0</v>
      </c>
      <c r="E110" s="90">
        <f t="shared" si="681"/>
        <v>0</v>
      </c>
      <c r="F110" s="90">
        <f t="shared" si="681"/>
        <v>0</v>
      </c>
      <c r="G110" s="90">
        <f t="shared" si="681"/>
        <v>0</v>
      </c>
      <c r="H110" s="90">
        <f t="shared" si="681"/>
        <v>0</v>
      </c>
      <c r="I110" s="90">
        <f t="shared" si="362"/>
        <v>0</v>
      </c>
      <c r="K110" s="25">
        <v>30</v>
      </c>
      <c r="L110" s="90">
        <f t="shared" ref="L110:R110" si="682">L74*L151/L$152</f>
        <v>1.9263088512890947E-5</v>
      </c>
      <c r="M110" s="90">
        <f t="shared" si="682"/>
        <v>2.0992116660954102E-5</v>
      </c>
      <c r="N110" s="90">
        <f t="shared" si="682"/>
        <v>5.6598163065522232E-6</v>
      </c>
      <c r="O110" s="90">
        <f t="shared" si="682"/>
        <v>7.705235405156379E-5</v>
      </c>
      <c r="P110" s="90">
        <f t="shared" si="682"/>
        <v>2.0992051250891936E-5</v>
      </c>
      <c r="Q110" s="90">
        <f t="shared" si="682"/>
        <v>1.8576931812882916E-6</v>
      </c>
      <c r="R110" s="90">
        <f t="shared" si="682"/>
        <v>1.0124171017355723E-5</v>
      </c>
      <c r="S110" s="90">
        <f t="shared" si="365"/>
        <v>0</v>
      </c>
      <c r="U110" s="25">
        <v>30</v>
      </c>
      <c r="V110" s="90">
        <f t="shared" ref="V110:AB110" si="683">V74*V151/V$152</f>
        <v>3.8526177025781895E-5</v>
      </c>
      <c r="W110" s="90">
        <f t="shared" si="683"/>
        <v>0</v>
      </c>
      <c r="X110" s="90">
        <f t="shared" si="683"/>
        <v>1.1319632613104446E-5</v>
      </c>
      <c r="Y110" s="90">
        <f t="shared" si="683"/>
        <v>3.8526177025781892E-4</v>
      </c>
      <c r="Z110" s="90">
        <f t="shared" si="683"/>
        <v>0</v>
      </c>
      <c r="AA110" s="90">
        <f t="shared" si="683"/>
        <v>1.8576931812882916E-6</v>
      </c>
      <c r="AB110" s="90">
        <f t="shared" si="683"/>
        <v>0</v>
      </c>
      <c r="AC110" s="90">
        <f t="shared" si="367"/>
        <v>4.2395311183734925E-5</v>
      </c>
      <c r="AE110" s="25">
        <v>30</v>
      </c>
      <c r="AF110" s="90">
        <f t="shared" ref="AF110:AL110" si="684">AF74*AF151/AF$152</f>
        <v>5.7789265538672836E-5</v>
      </c>
      <c r="AG110" s="90">
        <f t="shared" si="684"/>
        <v>4.1984233321908204E-5</v>
      </c>
      <c r="AH110" s="90">
        <f t="shared" si="684"/>
        <v>8.2067336445007242E-5</v>
      </c>
      <c r="AI110" s="90">
        <f t="shared" si="684"/>
        <v>3.4673559323203704E-4</v>
      </c>
      <c r="AJ110" s="90">
        <f t="shared" si="684"/>
        <v>4.1984102501783872E-5</v>
      </c>
      <c r="AK110" s="90">
        <f t="shared" si="684"/>
        <v>2.9723090900612666E-5</v>
      </c>
      <c r="AL110" s="90">
        <f t="shared" si="684"/>
        <v>3.0372513052067166E-5</v>
      </c>
      <c r="AM110" s="90">
        <f t="shared" si="369"/>
        <v>2.5437186710240955E-4</v>
      </c>
      <c r="AO110" s="25">
        <v>30</v>
      </c>
      <c r="AP110" s="90">
        <f t="shared" ref="AP110:AV110" si="685">AP74*AP151/AP$152</f>
        <v>5.7789265538672836E-5</v>
      </c>
      <c r="AQ110" s="90">
        <f t="shared" si="685"/>
        <v>4.1984233321908204E-5</v>
      </c>
      <c r="AR110" s="90">
        <f t="shared" si="685"/>
        <v>9.9046785364663914E-5</v>
      </c>
      <c r="AS110" s="90">
        <f t="shared" si="685"/>
        <v>9.6315442564454731E-5</v>
      </c>
      <c r="AT110" s="90">
        <f t="shared" si="685"/>
        <v>4.1984102501783872E-5</v>
      </c>
      <c r="AU110" s="90">
        <f t="shared" si="685"/>
        <v>3.1580784081900954E-5</v>
      </c>
      <c r="AV110" s="90">
        <f t="shared" si="685"/>
        <v>3.0372513052067166E-5</v>
      </c>
      <c r="AW110" s="90">
        <f t="shared" si="371"/>
        <v>3.8155780065361424E-4</v>
      </c>
      <c r="AY110" s="25">
        <v>30</v>
      </c>
      <c r="AZ110" s="90">
        <f t="shared" ref="AZ110:BF110" si="686">AZ74*AZ151/AZ$152</f>
        <v>5.7789265538672836E-5</v>
      </c>
      <c r="BA110" s="90">
        <f t="shared" si="686"/>
        <v>4.1984233321908204E-5</v>
      </c>
      <c r="BB110" s="90">
        <f t="shared" si="686"/>
        <v>8.2067336445007242E-5</v>
      </c>
      <c r="BC110" s="90">
        <f t="shared" si="686"/>
        <v>1.1557853107734567E-4</v>
      </c>
      <c r="BD110" s="90">
        <f t="shared" si="686"/>
        <v>0</v>
      </c>
      <c r="BE110" s="90">
        <f t="shared" si="686"/>
        <v>3.3438477263189243E-5</v>
      </c>
      <c r="BF110" s="90">
        <f t="shared" si="686"/>
        <v>3.0372513052067166E-5</v>
      </c>
      <c r="BG110" s="90">
        <f t="shared" si="373"/>
        <v>4.451507674292167E-4</v>
      </c>
      <c r="BI110" s="25">
        <v>30</v>
      </c>
      <c r="BJ110" s="90">
        <f t="shared" ref="BJ110:BP110" si="687">BJ74*BJ151/BJ$152</f>
        <v>5.7789265538672836E-5</v>
      </c>
      <c r="BK110" s="90">
        <f t="shared" si="687"/>
        <v>4.1984233321908204E-5</v>
      </c>
      <c r="BL110" s="90">
        <f t="shared" si="687"/>
        <v>6.5087887525350558E-5</v>
      </c>
      <c r="BM110" s="90">
        <f t="shared" si="687"/>
        <v>0</v>
      </c>
      <c r="BN110" s="90">
        <f t="shared" si="687"/>
        <v>2.0992051250891936E-5</v>
      </c>
      <c r="BO110" s="90">
        <f t="shared" si="687"/>
        <v>3.1580784081900954E-5</v>
      </c>
      <c r="BP110" s="90">
        <f t="shared" si="687"/>
        <v>3.0372513052067166E-5</v>
      </c>
      <c r="BQ110" s="90">
        <f t="shared" si="375"/>
        <v>4.0275545624548175E-4</v>
      </c>
      <c r="BS110" s="25">
        <v>30</v>
      </c>
      <c r="BT110" s="90">
        <f t="shared" ref="BT110:BZ110" si="688">BT74*BT151/BT$152</f>
        <v>5.7789265538672849E-4</v>
      </c>
      <c r="BU110" s="90">
        <f t="shared" si="688"/>
        <v>4.8281868320194433E-4</v>
      </c>
      <c r="BV110" s="90">
        <f t="shared" si="688"/>
        <v>3.0280017240054397E-4</v>
      </c>
      <c r="BW110" s="90">
        <f t="shared" si="688"/>
        <v>7.705235405156379E-5</v>
      </c>
      <c r="BX110" s="90">
        <f t="shared" si="688"/>
        <v>3.9884897376694673E-4</v>
      </c>
      <c r="BY110" s="90">
        <f t="shared" si="688"/>
        <v>6.6876954526378485E-5</v>
      </c>
      <c r="BZ110" s="90">
        <f t="shared" si="688"/>
        <v>5.9732609002398753E-4</v>
      </c>
      <c r="CA110" s="90">
        <f t="shared" si="377"/>
        <v>2.5437186710240955E-4</v>
      </c>
      <c r="CC110" s="25">
        <v>30</v>
      </c>
      <c r="CD110" s="90">
        <f t="shared" ref="CD110:CJ110" si="689">CD74*CD151/CD$152</f>
        <v>3.8526177025781895E-5</v>
      </c>
      <c r="CE110" s="90">
        <f t="shared" si="689"/>
        <v>0</v>
      </c>
      <c r="CF110" s="90">
        <f t="shared" si="689"/>
        <v>0</v>
      </c>
      <c r="CG110" s="90">
        <f t="shared" si="689"/>
        <v>1.1557853107734567E-4</v>
      </c>
      <c r="CH110" s="90">
        <f t="shared" si="689"/>
        <v>0</v>
      </c>
      <c r="CI110" s="90">
        <f t="shared" si="689"/>
        <v>1.8576931812882916E-6</v>
      </c>
      <c r="CJ110" s="90">
        <f t="shared" si="689"/>
        <v>2.0248342034711446E-5</v>
      </c>
      <c r="CK110" s="90">
        <f t="shared" si="379"/>
        <v>0</v>
      </c>
      <c r="CM110" s="25">
        <v>30</v>
      </c>
      <c r="CN110" s="90">
        <f t="shared" ref="CN110:CT110" si="690">CN74*CN151/CN$152</f>
        <v>5.7789265538672849E-4</v>
      </c>
      <c r="CO110" s="90">
        <f t="shared" si="690"/>
        <v>4.8281868320194433E-4</v>
      </c>
      <c r="CP110" s="90">
        <f t="shared" si="690"/>
        <v>2.7733099902105891E-4</v>
      </c>
      <c r="CQ110" s="90">
        <f t="shared" si="690"/>
        <v>9.6315442564454731E-5</v>
      </c>
      <c r="CR110" s="90">
        <f t="shared" si="690"/>
        <v>4.4083307626873066E-4</v>
      </c>
      <c r="CS110" s="90">
        <f t="shared" si="690"/>
        <v>7.2450034070243371E-5</v>
      </c>
      <c r="CT110" s="90">
        <f t="shared" si="690"/>
        <v>5.9732609002398753E-4</v>
      </c>
      <c r="CU110" s="90">
        <f t="shared" si="381"/>
        <v>2.5437186710240955E-4</v>
      </c>
      <c r="CW110" s="25">
        <v>30</v>
      </c>
      <c r="CX110" s="90">
        <f t="shared" ref="CX110:DD110" si="691">CX74*CX151/CX$152</f>
        <v>5.7789265538672849E-4</v>
      </c>
      <c r="CY110" s="90">
        <f t="shared" si="691"/>
        <v>4.8281868320194433E-4</v>
      </c>
      <c r="CZ110" s="90">
        <f t="shared" si="691"/>
        <v>2.688412745612306E-4</v>
      </c>
      <c r="DA110" s="90">
        <f t="shared" si="691"/>
        <v>2.3115706215469134E-4</v>
      </c>
      <c r="DB110" s="90">
        <f t="shared" si="691"/>
        <v>4.8281717877051453E-4</v>
      </c>
      <c r="DC110" s="90">
        <f t="shared" si="691"/>
        <v>7.4307727251531652E-5</v>
      </c>
      <c r="DD110" s="90">
        <f t="shared" si="691"/>
        <v>5.9732609002398753E-4</v>
      </c>
      <c r="DE110" s="90">
        <f t="shared" si="394"/>
        <v>2.7556952269427694E-4</v>
      </c>
      <c r="DG110" s="25">
        <v>30</v>
      </c>
      <c r="DH110" s="90">
        <f t="shared" ref="DH110:DN110" si="692">DH74*DH151/DH$152</f>
        <v>5.7789265538672849E-4</v>
      </c>
      <c r="DI110" s="90">
        <f t="shared" si="692"/>
        <v>4.8281868320194433E-4</v>
      </c>
      <c r="DJ110" s="90">
        <f t="shared" si="692"/>
        <v>3.0563008055382006E-4</v>
      </c>
      <c r="DK110" s="90">
        <f t="shared" si="692"/>
        <v>9.6315442564454731E-5</v>
      </c>
      <c r="DL110" s="90">
        <f t="shared" si="692"/>
        <v>4.8281717877051453E-4</v>
      </c>
      <c r="DM110" s="90">
        <f t="shared" si="692"/>
        <v>6.873464770766678E-5</v>
      </c>
      <c r="DN110" s="90">
        <f t="shared" si="692"/>
        <v>5.9732609002398753E-4</v>
      </c>
      <c r="DO110" s="90">
        <f t="shared" si="547"/>
        <v>2.7556952269427694E-4</v>
      </c>
    </row>
    <row r="111" spans="1:119" ht="13">
      <c r="A111" s="22"/>
      <c r="B111" s="97">
        <f t="shared" ref="B111:H111" si="693">SUM(B80:B110)</f>
        <v>4.0920932303115838E-2</v>
      </c>
      <c r="C111" s="97">
        <f t="shared" si="693"/>
        <v>4.0312460661203378E-2</v>
      </c>
      <c r="D111" s="97">
        <f t="shared" si="693"/>
        <v>4.8276315305894026E-2</v>
      </c>
      <c r="E111" s="97">
        <f t="shared" si="693"/>
        <v>4.0921166966322371E-2</v>
      </c>
      <c r="F111" s="97">
        <f t="shared" si="693"/>
        <v>3.8434862945617598E-2</v>
      </c>
      <c r="G111" s="97">
        <f t="shared" si="693"/>
        <v>4.6951323926035245E-2</v>
      </c>
      <c r="H111" s="97">
        <f t="shared" si="693"/>
        <v>7.0293283476788496E-2</v>
      </c>
      <c r="I111" s="97">
        <f>SUM(I80:I110)</f>
        <v>3.7466983715404925E-2</v>
      </c>
      <c r="K111" s="22"/>
      <c r="L111" s="97">
        <f t="shared" ref="L111:R111" si="694">SUM(L80:L110)</f>
        <v>3.9878071758628175E-2</v>
      </c>
      <c r="M111" s="97">
        <f t="shared" si="694"/>
        <v>4.1802595581590996E-2</v>
      </c>
      <c r="N111" s="97">
        <f t="shared" si="694"/>
        <v>4.2563940221113712E-2</v>
      </c>
      <c r="O111" s="97">
        <f t="shared" si="694"/>
        <v>3.2188614003181758E-2</v>
      </c>
      <c r="P111" s="97">
        <f t="shared" si="694"/>
        <v>4.32113008715269E-2</v>
      </c>
      <c r="Q111" s="97">
        <f t="shared" si="694"/>
        <v>5.0036525105933628E-2</v>
      </c>
      <c r="R111" s="97">
        <f t="shared" si="694"/>
        <v>5.8174597855227883E-2</v>
      </c>
      <c r="S111" s="97">
        <f>SUM(S80:S110)</f>
        <v>3.8205295032571203E-2</v>
      </c>
      <c r="U111" s="22"/>
      <c r="V111" s="97">
        <f>SUM(V80:V110)</f>
        <v>3.8659162045296895E-2</v>
      </c>
      <c r="W111" s="97">
        <f t="shared" ref="W111:AB111" si="695">SUM(W80:W110)</f>
        <v>3.971945284018321E-2</v>
      </c>
      <c r="X111" s="97">
        <f t="shared" si="695"/>
        <v>3.7912048993829009E-2</v>
      </c>
      <c r="Y111" s="97">
        <f t="shared" si="695"/>
        <v>3.5209854474302645E-2</v>
      </c>
      <c r="Z111" s="97">
        <f t="shared" si="695"/>
        <v>4.1177623850609642E-2</v>
      </c>
      <c r="AA111" s="97">
        <f t="shared" si="695"/>
        <v>4.5543472276749652E-2</v>
      </c>
      <c r="AB111" s="97">
        <f t="shared" si="695"/>
        <v>5.1281854099054607E-2</v>
      </c>
      <c r="AC111" s="97">
        <f>SUM(AC80:AC110)</f>
        <v>3.6761922685514342E-2</v>
      </c>
      <c r="AE111" s="22"/>
      <c r="AF111" s="97">
        <f t="shared" ref="AF111:AL111" si="696">SUM(AF80:AF110)</f>
        <v>3.8982531394831196E-2</v>
      </c>
      <c r="AG111" s="97">
        <f t="shared" si="696"/>
        <v>3.9603851307138629E-2</v>
      </c>
      <c r="AH111" s="97">
        <f t="shared" si="696"/>
        <v>3.7121615887578806E-2</v>
      </c>
      <c r="AI111" s="97">
        <f t="shared" si="696"/>
        <v>4.3295430624238629E-2</v>
      </c>
      <c r="AJ111" s="97">
        <f t="shared" si="696"/>
        <v>4.0572696311668252E-2</v>
      </c>
      <c r="AK111" s="97">
        <f t="shared" si="696"/>
        <v>4.1217924708522681E-2</v>
      </c>
      <c r="AL111" s="97">
        <f t="shared" si="696"/>
        <v>4.8134983067588545E-2</v>
      </c>
      <c r="AM111" s="97">
        <f>SUM(AM80:AM110)</f>
        <v>3.5828251990018545E-2</v>
      </c>
      <c r="AO111" s="22"/>
      <c r="AP111" s="97">
        <f t="shared" ref="AP111:AV111" si="697">SUM(AP80:AP110)</f>
        <v>3.9207387059704529E-2</v>
      </c>
      <c r="AQ111" s="97">
        <f t="shared" si="697"/>
        <v>3.986898700651232E-2</v>
      </c>
      <c r="AR111" s="97">
        <f t="shared" si="697"/>
        <v>3.7679261484181575E-2</v>
      </c>
      <c r="AS111" s="97">
        <f t="shared" si="697"/>
        <v>4.3795739482429583E-2</v>
      </c>
      <c r="AT111" s="97">
        <f t="shared" si="697"/>
        <v>4.0756474133069112E-2</v>
      </c>
      <c r="AU111" s="97">
        <f t="shared" si="697"/>
        <v>4.119532101991117E-2</v>
      </c>
      <c r="AV111" s="97">
        <f t="shared" si="697"/>
        <v>4.7911404684633847E-2</v>
      </c>
      <c r="AW111" s="97">
        <f>SUM(AW80:AW110)</f>
        <v>3.5620640828787693E-2</v>
      </c>
      <c r="AY111" s="22"/>
      <c r="AZ111" s="97">
        <f t="shared" ref="AZ111:BF111" si="698">SUM(AZ80:AZ110)</f>
        <v>3.9544867259996487E-2</v>
      </c>
      <c r="BA111" s="97">
        <f t="shared" si="698"/>
        <v>4.0101931885457888E-2</v>
      </c>
      <c r="BB111" s="97">
        <f t="shared" si="698"/>
        <v>3.8968660521277759E-2</v>
      </c>
      <c r="BC111" s="97">
        <f t="shared" si="698"/>
        <v>4.3708030658057742E-2</v>
      </c>
      <c r="BD111" s="97">
        <f t="shared" si="698"/>
        <v>4.0778139226188802E-2</v>
      </c>
      <c r="BE111" s="97">
        <f t="shared" si="698"/>
        <v>4.0883147338384454E-2</v>
      </c>
      <c r="BF111" s="97">
        <f t="shared" si="698"/>
        <v>4.7918036545788065E-2</v>
      </c>
      <c r="BG111" s="97">
        <f>SUM(BG80:BG110)</f>
        <v>3.5607419179457145E-2</v>
      </c>
      <c r="BI111" s="22"/>
      <c r="BJ111" s="97">
        <f t="shared" ref="BJ111:BP111" si="699">SUM(BJ80:BJ110)</f>
        <v>3.9649106036710978E-2</v>
      </c>
      <c r="BK111" s="97">
        <f t="shared" si="699"/>
        <v>4.0187841585392438E-2</v>
      </c>
      <c r="BL111" s="97">
        <f t="shared" si="699"/>
        <v>4.0496794218567805E-2</v>
      </c>
      <c r="BM111" s="97">
        <f t="shared" si="699"/>
        <v>4.3674849970839646E-2</v>
      </c>
      <c r="BN111" s="97">
        <f t="shared" si="699"/>
        <v>4.0872009871280743E-2</v>
      </c>
      <c r="BO111" s="97">
        <f t="shared" si="699"/>
        <v>4.1321407996052967E-2</v>
      </c>
      <c r="BP111" s="97">
        <f t="shared" si="699"/>
        <v>4.7361612812191332E-2</v>
      </c>
      <c r="BQ111" s="97">
        <f>SUM(BQ80:BQ110)</f>
        <v>3.5765698592598337E-2</v>
      </c>
      <c r="BS111" s="22"/>
      <c r="BT111" s="97">
        <f t="shared" ref="BT111:BZ111" si="700">SUM(BT80:BT110)</f>
        <v>3.8534590391922065E-2</v>
      </c>
      <c r="BU111" s="97">
        <f t="shared" si="700"/>
        <v>3.8107556164895764E-2</v>
      </c>
      <c r="BV111" s="97">
        <f t="shared" si="700"/>
        <v>3.6289068268610745E-2</v>
      </c>
      <c r="BW111" s="97">
        <f t="shared" si="700"/>
        <v>4.1142923696497649E-2</v>
      </c>
      <c r="BX111" s="97">
        <f t="shared" si="700"/>
        <v>3.8184594196260246E-2</v>
      </c>
      <c r="BY111" s="97">
        <f t="shared" si="700"/>
        <v>4.3136527663082132E-2</v>
      </c>
      <c r="BZ111" s="97">
        <f t="shared" si="700"/>
        <v>4.1425991251587406E-2</v>
      </c>
      <c r="CA111" s="97">
        <f>SUM(CA80:CA110)</f>
        <v>3.7604019668174241E-2</v>
      </c>
      <c r="CC111" s="22"/>
      <c r="CD111" s="97">
        <f t="shared" ref="CD111:CJ111" si="701">SUM(CD80:CD110)</f>
        <v>4.0514178143883063E-2</v>
      </c>
      <c r="CE111" s="97">
        <f t="shared" si="701"/>
        <v>4.2950116847910759E-2</v>
      </c>
      <c r="CF111" s="97">
        <f t="shared" si="701"/>
        <v>4.5048335633120953E-2</v>
      </c>
      <c r="CG111" s="97">
        <f t="shared" si="701"/>
        <v>3.1034723252708108E-2</v>
      </c>
      <c r="CH111" s="97">
        <f t="shared" si="701"/>
        <v>4.3907522177664353E-2</v>
      </c>
      <c r="CI111" s="97">
        <f t="shared" si="701"/>
        <v>5.0421499301296774E-2</v>
      </c>
      <c r="CJ111" s="97">
        <f t="shared" si="701"/>
        <v>5.5154296599407363E-2</v>
      </c>
      <c r="CK111" s="97">
        <f>SUM(CK80:CK110)</f>
        <v>3.876790518808837E-2</v>
      </c>
      <c r="CM111" s="22"/>
      <c r="CN111" s="97">
        <f t="shared" ref="CN111:CT111" si="702">SUM(CN80:CN110)</f>
        <v>3.851923720654158E-2</v>
      </c>
      <c r="CO111" s="97">
        <f t="shared" si="702"/>
        <v>3.8119649144673293E-2</v>
      </c>
      <c r="CP111" s="97">
        <f t="shared" si="702"/>
        <v>3.7404800486463545E-2</v>
      </c>
      <c r="CQ111" s="97">
        <f t="shared" si="702"/>
        <v>4.0528354562301347E-2</v>
      </c>
      <c r="CR111" s="97">
        <f t="shared" si="702"/>
        <v>3.8699857601789796E-2</v>
      </c>
      <c r="CS111" s="97">
        <f t="shared" si="702"/>
        <v>4.3303862948873575E-2</v>
      </c>
      <c r="CT111" s="97">
        <f t="shared" si="702"/>
        <v>4.1507196274869471E-2</v>
      </c>
      <c r="CU111" s="97">
        <f>SUM(CU80:CU110)</f>
        <v>3.7599775755729085E-2</v>
      </c>
      <c r="CW111" s="22"/>
      <c r="CX111" s="97">
        <f t="shared" ref="CX111:DD111" si="703">SUM(CX80:CX110)</f>
        <v>3.854183734388858E-2</v>
      </c>
      <c r="CY111" s="97">
        <f t="shared" si="703"/>
        <v>3.8059985043467422E-2</v>
      </c>
      <c r="CZ111" s="97">
        <f t="shared" si="703"/>
        <v>3.7849530408983527E-2</v>
      </c>
      <c r="DA111" s="97">
        <f t="shared" si="703"/>
        <v>4.0031341341790407E-2</v>
      </c>
      <c r="DB111" s="97">
        <f t="shared" si="703"/>
        <v>3.9126298176243475E-2</v>
      </c>
      <c r="DC111" s="97">
        <f t="shared" si="703"/>
        <v>4.3646292209872706E-2</v>
      </c>
      <c r="DD111" s="97">
        <f t="shared" si="703"/>
        <v>4.1557534923098632E-2</v>
      </c>
      <c r="DE111" s="97">
        <f>SUM(DE80:DE110)</f>
        <v>3.7473844474848216E-2</v>
      </c>
      <c r="DG111" s="22"/>
      <c r="DH111" s="97">
        <f t="shared" ref="DH111:DN111" si="704">SUM(DH80:DH110)</f>
        <v>3.8502289691728468E-2</v>
      </c>
      <c r="DI111" s="97">
        <f t="shared" si="704"/>
        <v>3.8115654504097457E-2</v>
      </c>
      <c r="DJ111" s="97">
        <f t="shared" si="704"/>
        <v>3.7976659104653157E-2</v>
      </c>
      <c r="DK111" s="97">
        <f t="shared" si="704"/>
        <v>3.9777798099918209E-2</v>
      </c>
      <c r="DL111" s="97">
        <f t="shared" si="704"/>
        <v>3.9598851466514609E-2</v>
      </c>
      <c r="DM111" s="97">
        <f t="shared" si="704"/>
        <v>4.3861760551622067E-2</v>
      </c>
      <c r="DN111" s="97">
        <f t="shared" si="704"/>
        <v>4.1313990404966847E-2</v>
      </c>
      <c r="DO111" s="97">
        <f>SUM(DO80:DO110)</f>
        <v>3.7385172395251444E-2</v>
      </c>
    </row>
    <row r="116" spans="1:119" ht="13">
      <c r="B116" s="22"/>
      <c r="C116" s="22"/>
      <c r="D116" s="22"/>
      <c r="E116" s="22"/>
      <c r="F116" s="22"/>
      <c r="G116" s="22"/>
      <c r="H116" s="22"/>
      <c r="I116" s="22"/>
      <c r="L116" s="22"/>
      <c r="M116" s="22"/>
      <c r="N116" s="22"/>
      <c r="O116" s="22"/>
      <c r="P116" s="22"/>
      <c r="Q116" s="22"/>
      <c r="R116" s="22"/>
      <c r="S116" s="22"/>
    </row>
    <row r="117" spans="1:119" ht="13">
      <c r="A117" s="22"/>
      <c r="B117" s="22"/>
      <c r="C117" s="22"/>
      <c r="D117" s="22"/>
      <c r="E117" s="22"/>
      <c r="F117" s="22"/>
      <c r="G117" s="22"/>
      <c r="H117" s="22"/>
      <c r="I117" s="22"/>
      <c r="K117" s="22"/>
      <c r="L117" s="22"/>
      <c r="M117" s="22"/>
      <c r="N117" s="22"/>
      <c r="O117" s="22"/>
      <c r="P117" s="22"/>
      <c r="Q117" s="22"/>
      <c r="R117" s="22"/>
      <c r="S117" s="22"/>
    </row>
    <row r="118" spans="1:119" ht="13">
      <c r="A118" s="89" t="s">
        <v>92</v>
      </c>
      <c r="B118" s="22"/>
      <c r="C118" s="22"/>
      <c r="D118" s="22"/>
      <c r="E118" s="22"/>
      <c r="F118" s="22"/>
      <c r="G118" s="22"/>
      <c r="H118" s="22"/>
      <c r="I118" s="22"/>
      <c r="K118" s="89" t="s">
        <v>92</v>
      </c>
      <c r="L118" s="22"/>
      <c r="M118" s="22"/>
      <c r="N118" s="22"/>
      <c r="O118" s="22"/>
      <c r="P118" s="22"/>
      <c r="Q118" s="22"/>
      <c r="R118" s="22"/>
      <c r="S118" s="22"/>
      <c r="U118" s="89" t="s">
        <v>92</v>
      </c>
      <c r="V118" s="22"/>
      <c r="W118" s="22"/>
      <c r="X118" s="22"/>
      <c r="Y118" s="22"/>
      <c r="Z118" s="22"/>
      <c r="AA118" s="22"/>
      <c r="AB118" s="22"/>
      <c r="AC118" s="22"/>
      <c r="AE118" s="89" t="s">
        <v>92</v>
      </c>
      <c r="AF118" s="22"/>
      <c r="AG118" s="22"/>
      <c r="AH118" s="22"/>
      <c r="AI118" s="22"/>
      <c r="AJ118" s="22"/>
      <c r="AK118" s="22"/>
      <c r="AL118" s="22"/>
      <c r="AO118" s="89" t="s">
        <v>92</v>
      </c>
      <c r="AP118" s="22"/>
      <c r="AQ118" s="22"/>
      <c r="AR118" s="22"/>
      <c r="AS118" s="22"/>
      <c r="AT118" s="22"/>
      <c r="AU118" s="22"/>
      <c r="AV118" s="22"/>
      <c r="AY118" s="89" t="s">
        <v>92</v>
      </c>
      <c r="AZ118" s="22"/>
      <c r="BA118" s="22"/>
      <c r="BB118" s="22"/>
      <c r="BC118" s="22"/>
      <c r="BD118" s="22"/>
      <c r="BE118" s="22"/>
      <c r="BF118" s="22"/>
      <c r="BI118" s="89" t="s">
        <v>92</v>
      </c>
      <c r="BJ118" s="22"/>
      <c r="BK118" s="22"/>
      <c r="BL118" s="22"/>
      <c r="BM118" s="22"/>
      <c r="BN118" s="22"/>
      <c r="BO118" s="22"/>
      <c r="BP118" s="22"/>
      <c r="BS118" s="89" t="s">
        <v>92</v>
      </c>
      <c r="BT118" s="22"/>
      <c r="BU118" s="22"/>
      <c r="BV118" s="22"/>
      <c r="BW118" s="22"/>
      <c r="BX118" s="22"/>
      <c r="BY118" s="22"/>
      <c r="BZ118" s="22"/>
      <c r="CC118" s="408" t="s">
        <v>304</v>
      </c>
      <c r="CD118" s="409"/>
      <c r="CE118" s="409"/>
      <c r="CF118" s="409"/>
      <c r="CG118" s="409"/>
      <c r="CH118" s="409"/>
      <c r="CI118" s="409"/>
      <c r="CJ118" s="409"/>
      <c r="CK118" s="409"/>
      <c r="CM118" s="89" t="s">
        <v>315</v>
      </c>
      <c r="CN118" s="22"/>
      <c r="CO118" s="22"/>
      <c r="CP118" s="22"/>
      <c r="CQ118" s="22"/>
      <c r="CR118" s="22"/>
      <c r="CS118" s="22"/>
      <c r="CT118" s="22"/>
      <c r="CU118" s="22"/>
      <c r="CW118" s="89" t="s">
        <v>316</v>
      </c>
      <c r="CX118" s="22"/>
      <c r="CY118" s="22"/>
      <c r="CZ118" s="22"/>
      <c r="DA118" s="22"/>
      <c r="DB118" s="22"/>
      <c r="DC118" s="22"/>
      <c r="DD118" s="22"/>
      <c r="DE118" s="22"/>
      <c r="DG118" s="89" t="s">
        <v>324</v>
      </c>
    </row>
    <row r="119" spans="1:119" ht="13.5" thickBot="1">
      <c r="A119" s="22"/>
      <c r="B119" s="22"/>
      <c r="C119" s="22"/>
      <c r="D119" s="22"/>
      <c r="E119" s="22"/>
      <c r="F119" s="22"/>
      <c r="G119" s="22"/>
      <c r="H119" s="22"/>
      <c r="I119" s="22"/>
      <c r="K119" s="22"/>
      <c r="L119" s="22"/>
      <c r="M119" s="22"/>
      <c r="N119" s="22"/>
      <c r="O119" s="22"/>
      <c r="P119" s="22"/>
      <c r="Q119" s="22"/>
      <c r="R119" s="22"/>
      <c r="S119" s="22"/>
      <c r="U119" s="22"/>
      <c r="V119" s="22"/>
      <c r="W119" s="22"/>
      <c r="X119" s="22"/>
      <c r="Y119" s="22"/>
      <c r="Z119" s="22"/>
      <c r="AA119" s="22"/>
      <c r="AB119" s="22"/>
      <c r="AC119" s="22"/>
      <c r="AE119" s="22"/>
      <c r="AF119" s="22"/>
      <c r="AG119" s="22"/>
      <c r="AH119" s="22"/>
      <c r="AI119" s="22"/>
      <c r="AJ119" s="22"/>
      <c r="AK119" s="22"/>
      <c r="AL119" s="22"/>
      <c r="AO119" s="22"/>
      <c r="AP119" s="22"/>
      <c r="AQ119" s="22"/>
      <c r="AR119" s="22"/>
      <c r="AS119" s="22"/>
      <c r="AT119" s="22"/>
      <c r="AU119" s="22"/>
      <c r="AV119" s="22"/>
      <c r="AY119" s="22"/>
      <c r="AZ119" s="22"/>
      <c r="BA119" s="22"/>
      <c r="BB119" s="22"/>
      <c r="BC119" s="22"/>
      <c r="BD119" s="22"/>
      <c r="BE119" s="22"/>
      <c r="BF119" s="22"/>
      <c r="BI119" s="22"/>
      <c r="BJ119" s="22"/>
      <c r="BK119" s="22"/>
      <c r="BL119" s="22"/>
      <c r="BM119" s="22"/>
      <c r="BN119" s="22"/>
      <c r="BO119" s="22"/>
      <c r="BP119" s="22"/>
      <c r="BS119" s="22"/>
      <c r="BT119" s="22"/>
      <c r="BU119" s="22"/>
      <c r="BV119" s="22"/>
      <c r="BW119" s="22"/>
      <c r="BX119" s="22"/>
      <c r="BY119" s="22"/>
      <c r="BZ119" s="22"/>
      <c r="CC119" s="409"/>
      <c r="CD119" s="409"/>
      <c r="CE119" s="409"/>
      <c r="CF119" s="409"/>
      <c r="CG119" s="409"/>
      <c r="CH119" s="409"/>
      <c r="CI119" s="409"/>
      <c r="CJ119" s="409"/>
      <c r="CK119" s="409"/>
      <c r="CM119" s="22"/>
      <c r="CN119" s="22"/>
      <c r="CO119" s="22"/>
      <c r="CP119" s="22"/>
      <c r="CQ119" s="22"/>
      <c r="CR119" s="22"/>
      <c r="CS119" s="22"/>
      <c r="CT119" s="22"/>
      <c r="CU119" s="22"/>
      <c r="CW119" s="22"/>
      <c r="CX119" s="22"/>
      <c r="CY119" s="22"/>
      <c r="CZ119" s="22"/>
      <c r="DA119" s="22"/>
      <c r="DB119" s="22"/>
      <c r="DC119" s="22"/>
      <c r="DD119" s="22"/>
      <c r="DE119" s="22"/>
    </row>
    <row r="120" spans="1:119" ht="13">
      <c r="A120" s="27" t="s">
        <v>43</v>
      </c>
      <c r="B120" s="86" t="s">
        <v>13</v>
      </c>
      <c r="C120" s="86" t="s">
        <v>14</v>
      </c>
      <c r="D120" s="86" t="s">
        <v>15</v>
      </c>
      <c r="E120" s="86" t="s">
        <v>16</v>
      </c>
      <c r="F120" s="86" t="s">
        <v>17</v>
      </c>
      <c r="G120" s="86" t="s">
        <v>18</v>
      </c>
      <c r="H120" s="86" t="s">
        <v>19</v>
      </c>
      <c r="I120" s="86" t="s">
        <v>318</v>
      </c>
      <c r="K120" s="27" t="s">
        <v>43</v>
      </c>
      <c r="L120" s="86" t="s">
        <v>13</v>
      </c>
      <c r="M120" s="86" t="s">
        <v>14</v>
      </c>
      <c r="N120" s="86" t="s">
        <v>15</v>
      </c>
      <c r="O120" s="86" t="s">
        <v>16</v>
      </c>
      <c r="P120" s="86" t="s">
        <v>17</v>
      </c>
      <c r="Q120" s="86" t="s">
        <v>18</v>
      </c>
      <c r="R120" s="86" t="s">
        <v>19</v>
      </c>
      <c r="S120" s="86" t="s">
        <v>318</v>
      </c>
      <c r="U120" s="27" t="s">
        <v>43</v>
      </c>
      <c r="V120" s="86" t="s">
        <v>13</v>
      </c>
      <c r="W120" s="86" t="s">
        <v>14</v>
      </c>
      <c r="X120" s="86" t="s">
        <v>15</v>
      </c>
      <c r="Y120" s="86" t="s">
        <v>16</v>
      </c>
      <c r="Z120" s="86" t="s">
        <v>17</v>
      </c>
      <c r="AA120" s="86" t="s">
        <v>18</v>
      </c>
      <c r="AB120" s="86" t="s">
        <v>19</v>
      </c>
      <c r="AC120" s="86" t="s">
        <v>318</v>
      </c>
      <c r="AE120" s="27" t="s">
        <v>43</v>
      </c>
      <c r="AF120" s="86" t="s">
        <v>13</v>
      </c>
      <c r="AG120" s="86" t="s">
        <v>14</v>
      </c>
      <c r="AH120" s="86" t="s">
        <v>15</v>
      </c>
      <c r="AI120" s="86" t="s">
        <v>16</v>
      </c>
      <c r="AJ120" s="86" t="s">
        <v>17</v>
      </c>
      <c r="AK120" s="86" t="s">
        <v>18</v>
      </c>
      <c r="AL120" s="86" t="s">
        <v>19</v>
      </c>
      <c r="AM120" s="86" t="s">
        <v>318</v>
      </c>
      <c r="AO120" s="27" t="s">
        <v>43</v>
      </c>
      <c r="AP120" s="86" t="s">
        <v>13</v>
      </c>
      <c r="AQ120" s="86" t="s">
        <v>14</v>
      </c>
      <c r="AR120" s="86" t="s">
        <v>15</v>
      </c>
      <c r="AS120" s="86" t="s">
        <v>16</v>
      </c>
      <c r="AT120" s="86" t="s">
        <v>17</v>
      </c>
      <c r="AU120" s="86" t="s">
        <v>18</v>
      </c>
      <c r="AV120" s="86" t="s">
        <v>19</v>
      </c>
      <c r="AW120" s="86" t="s">
        <v>318</v>
      </c>
      <c r="AY120" s="27" t="s">
        <v>43</v>
      </c>
      <c r="AZ120" s="86" t="s">
        <v>13</v>
      </c>
      <c r="BA120" s="86" t="s">
        <v>14</v>
      </c>
      <c r="BB120" s="86" t="s">
        <v>15</v>
      </c>
      <c r="BC120" s="86" t="s">
        <v>16</v>
      </c>
      <c r="BD120" s="86" t="s">
        <v>17</v>
      </c>
      <c r="BE120" s="86" t="s">
        <v>18</v>
      </c>
      <c r="BF120" s="86" t="s">
        <v>19</v>
      </c>
      <c r="BG120" s="86" t="s">
        <v>318</v>
      </c>
      <c r="BI120" s="27" t="s">
        <v>43</v>
      </c>
      <c r="BJ120" s="86" t="s">
        <v>13</v>
      </c>
      <c r="BK120" s="86" t="s">
        <v>14</v>
      </c>
      <c r="BL120" s="86" t="s">
        <v>15</v>
      </c>
      <c r="BM120" s="86" t="s">
        <v>16</v>
      </c>
      <c r="BN120" s="86" t="s">
        <v>17</v>
      </c>
      <c r="BO120" s="86" t="s">
        <v>18</v>
      </c>
      <c r="BP120" s="86" t="s">
        <v>19</v>
      </c>
      <c r="BQ120" s="86" t="s">
        <v>318</v>
      </c>
      <c r="BS120" s="27" t="s">
        <v>43</v>
      </c>
      <c r="BT120" s="86" t="s">
        <v>13</v>
      </c>
      <c r="BU120" s="86" t="s">
        <v>14</v>
      </c>
      <c r="BV120" s="86" t="s">
        <v>15</v>
      </c>
      <c r="BW120" s="86" t="s">
        <v>16</v>
      </c>
      <c r="BX120" s="86" t="s">
        <v>17</v>
      </c>
      <c r="BY120" s="86" t="s">
        <v>18</v>
      </c>
      <c r="BZ120" s="86" t="s">
        <v>19</v>
      </c>
      <c r="CA120" s="86" t="s">
        <v>318</v>
      </c>
      <c r="CC120" s="27" t="s">
        <v>43</v>
      </c>
      <c r="CD120" s="86" t="s">
        <v>13</v>
      </c>
      <c r="CE120" s="86" t="s">
        <v>14</v>
      </c>
      <c r="CF120" s="86" t="s">
        <v>15</v>
      </c>
      <c r="CG120" s="86" t="s">
        <v>16</v>
      </c>
      <c r="CH120" s="86" t="s">
        <v>17</v>
      </c>
      <c r="CI120" s="86" t="s">
        <v>18</v>
      </c>
      <c r="CJ120" s="86" t="s">
        <v>19</v>
      </c>
      <c r="CK120" s="86" t="s">
        <v>318</v>
      </c>
      <c r="CM120" s="27" t="s">
        <v>43</v>
      </c>
      <c r="CN120" s="86" t="s">
        <v>13</v>
      </c>
      <c r="CO120" s="86" t="s">
        <v>14</v>
      </c>
      <c r="CP120" s="86" t="s">
        <v>15</v>
      </c>
      <c r="CQ120" s="86" t="s">
        <v>16</v>
      </c>
      <c r="CR120" s="86" t="s">
        <v>17</v>
      </c>
      <c r="CS120" s="86" t="s">
        <v>18</v>
      </c>
      <c r="CT120" s="86" t="s">
        <v>19</v>
      </c>
      <c r="CU120" s="86" t="s">
        <v>318</v>
      </c>
      <c r="CW120" s="27" t="s">
        <v>43</v>
      </c>
      <c r="CX120" s="86" t="s">
        <v>13</v>
      </c>
      <c r="CY120" s="86" t="s">
        <v>14</v>
      </c>
      <c r="CZ120" s="86" t="s">
        <v>15</v>
      </c>
      <c r="DA120" s="86" t="s">
        <v>16</v>
      </c>
      <c r="DB120" s="86" t="s">
        <v>17</v>
      </c>
      <c r="DC120" s="86" t="s">
        <v>18</v>
      </c>
      <c r="DD120" s="86" t="s">
        <v>19</v>
      </c>
      <c r="DE120" s="86" t="s">
        <v>318</v>
      </c>
      <c r="DG120" s="27" t="s">
        <v>43</v>
      </c>
      <c r="DH120" s="86" t="s">
        <v>13</v>
      </c>
      <c r="DI120" s="86" t="s">
        <v>14</v>
      </c>
      <c r="DJ120" s="86" t="s">
        <v>15</v>
      </c>
      <c r="DK120" s="86" t="s">
        <v>16</v>
      </c>
      <c r="DL120" s="86" t="s">
        <v>17</v>
      </c>
      <c r="DM120" s="86" t="s">
        <v>18</v>
      </c>
      <c r="DN120" s="86" t="s">
        <v>19</v>
      </c>
      <c r="DO120" s="86" t="s">
        <v>318</v>
      </c>
    </row>
    <row r="121" spans="1:119" ht="13">
      <c r="A121" s="87">
        <v>0</v>
      </c>
      <c r="B121" s="88">
        <v>14422</v>
      </c>
      <c r="C121" s="88">
        <v>16301</v>
      </c>
      <c r="D121" s="88">
        <v>20030</v>
      </c>
      <c r="E121" s="88">
        <v>14422</v>
      </c>
      <c r="F121" s="88">
        <v>16301</v>
      </c>
      <c r="G121" s="88">
        <v>44970</v>
      </c>
      <c r="H121" s="88">
        <v>9418</v>
      </c>
      <c r="I121" s="88">
        <v>25012</v>
      </c>
      <c r="K121" s="87">
        <v>0</v>
      </c>
      <c r="L121" s="88">
        <v>14422</v>
      </c>
      <c r="M121" s="88">
        <v>16301</v>
      </c>
      <c r="N121" s="88">
        <v>20030</v>
      </c>
      <c r="O121" s="88">
        <v>14422</v>
      </c>
      <c r="P121" s="88">
        <v>16301</v>
      </c>
      <c r="Q121" s="88">
        <v>44970</v>
      </c>
      <c r="R121" s="88">
        <v>9418</v>
      </c>
      <c r="S121" s="88">
        <v>25012</v>
      </c>
      <c r="U121" s="87">
        <v>0</v>
      </c>
      <c r="V121" s="88">
        <v>14422</v>
      </c>
      <c r="W121" s="88">
        <v>16301</v>
      </c>
      <c r="X121" s="88">
        <v>20030</v>
      </c>
      <c r="Y121" s="88">
        <v>14422</v>
      </c>
      <c r="Z121" s="88">
        <v>16301</v>
      </c>
      <c r="AA121" s="88">
        <v>44970</v>
      </c>
      <c r="AB121" s="88">
        <v>9418</v>
      </c>
      <c r="AC121" s="88">
        <v>25012</v>
      </c>
      <c r="AE121" s="87">
        <v>0</v>
      </c>
      <c r="AF121" s="88">
        <v>14422</v>
      </c>
      <c r="AG121" s="88">
        <v>16301</v>
      </c>
      <c r="AH121" s="88">
        <v>20030</v>
      </c>
      <c r="AI121" s="88">
        <v>14422</v>
      </c>
      <c r="AJ121" s="88">
        <v>16301</v>
      </c>
      <c r="AK121" s="88">
        <v>44970</v>
      </c>
      <c r="AL121" s="88">
        <v>9418</v>
      </c>
      <c r="AM121" s="88">
        <v>25012</v>
      </c>
      <c r="AO121" s="87">
        <v>0</v>
      </c>
      <c r="AP121" s="88">
        <v>14422</v>
      </c>
      <c r="AQ121" s="88">
        <v>16301</v>
      </c>
      <c r="AR121" s="88">
        <v>20030</v>
      </c>
      <c r="AS121" s="88">
        <v>14422</v>
      </c>
      <c r="AT121" s="88">
        <v>16301</v>
      </c>
      <c r="AU121" s="88">
        <v>44970</v>
      </c>
      <c r="AV121" s="88">
        <v>9418</v>
      </c>
      <c r="AW121" s="88">
        <v>25012</v>
      </c>
      <c r="AY121" s="87">
        <v>0</v>
      </c>
      <c r="AZ121" s="88">
        <v>14422</v>
      </c>
      <c r="BA121" s="88">
        <v>16301</v>
      </c>
      <c r="BB121" s="88">
        <v>20030</v>
      </c>
      <c r="BC121" s="88">
        <v>14422</v>
      </c>
      <c r="BD121" s="88">
        <v>16301</v>
      </c>
      <c r="BE121" s="88">
        <v>44970</v>
      </c>
      <c r="BF121" s="88">
        <v>9418</v>
      </c>
      <c r="BG121" s="88">
        <v>25012</v>
      </c>
      <c r="BI121" s="87">
        <v>0</v>
      </c>
      <c r="BJ121" s="88">
        <v>14422</v>
      </c>
      <c r="BK121" s="88">
        <v>16301</v>
      </c>
      <c r="BL121" s="88">
        <v>20030</v>
      </c>
      <c r="BM121" s="88">
        <v>14422</v>
      </c>
      <c r="BN121" s="88">
        <v>16301</v>
      </c>
      <c r="BO121" s="88">
        <v>44970</v>
      </c>
      <c r="BP121" s="88">
        <v>9418</v>
      </c>
      <c r="BQ121" s="88">
        <v>25012</v>
      </c>
      <c r="BS121" s="87">
        <v>0</v>
      </c>
      <c r="BT121" s="88">
        <v>14422</v>
      </c>
      <c r="BU121" s="88">
        <v>16301</v>
      </c>
      <c r="BV121" s="88">
        <v>20030</v>
      </c>
      <c r="BW121" s="88">
        <v>14422</v>
      </c>
      <c r="BX121" s="88">
        <v>16301</v>
      </c>
      <c r="BY121" s="88">
        <v>44970</v>
      </c>
      <c r="BZ121" s="88">
        <v>9418</v>
      </c>
      <c r="CA121" s="88">
        <v>25012</v>
      </c>
      <c r="CC121" s="87">
        <v>0</v>
      </c>
      <c r="CD121" s="88">
        <v>14422</v>
      </c>
      <c r="CE121" s="88">
        <v>16301</v>
      </c>
      <c r="CF121" s="88">
        <v>20030</v>
      </c>
      <c r="CG121" s="88">
        <v>14422</v>
      </c>
      <c r="CH121" s="88">
        <v>16301</v>
      </c>
      <c r="CI121" s="88">
        <v>44970</v>
      </c>
      <c r="CJ121" s="88">
        <v>9418</v>
      </c>
      <c r="CK121" s="88">
        <v>25012</v>
      </c>
      <c r="CM121" s="87">
        <v>0</v>
      </c>
      <c r="CN121" s="88">
        <v>14422</v>
      </c>
      <c r="CO121" s="88">
        <v>16301</v>
      </c>
      <c r="CP121" s="88">
        <v>20030</v>
      </c>
      <c r="CQ121" s="88">
        <v>14422</v>
      </c>
      <c r="CR121" s="88">
        <v>16301</v>
      </c>
      <c r="CS121" s="88">
        <v>44970</v>
      </c>
      <c r="CT121" s="88">
        <v>9418</v>
      </c>
      <c r="CU121" s="88">
        <v>25012</v>
      </c>
      <c r="CW121" s="87">
        <v>0</v>
      </c>
      <c r="CX121" s="88">
        <v>14422</v>
      </c>
      <c r="CY121" s="88">
        <v>16301</v>
      </c>
      <c r="CZ121" s="88">
        <v>20030</v>
      </c>
      <c r="DA121" s="88">
        <v>14422</v>
      </c>
      <c r="DB121" s="88">
        <v>16301</v>
      </c>
      <c r="DC121" s="88">
        <v>44970</v>
      </c>
      <c r="DD121" s="88">
        <v>9418</v>
      </c>
      <c r="DE121" s="88">
        <v>25012</v>
      </c>
      <c r="DG121" s="87">
        <v>0</v>
      </c>
      <c r="DH121" s="88">
        <v>14422</v>
      </c>
      <c r="DI121" s="88">
        <v>16301</v>
      </c>
      <c r="DJ121" s="88">
        <v>20030</v>
      </c>
      <c r="DK121" s="88">
        <v>14422</v>
      </c>
      <c r="DL121" s="88">
        <v>16301</v>
      </c>
      <c r="DM121" s="88">
        <v>44970</v>
      </c>
      <c r="DN121" s="88">
        <v>9418</v>
      </c>
      <c r="DO121" s="88">
        <v>25012</v>
      </c>
    </row>
    <row r="122" spans="1:119" ht="13">
      <c r="A122" s="22">
        <v>1</v>
      </c>
      <c r="B122" s="88">
        <v>14148</v>
      </c>
      <c r="C122" s="88">
        <v>15994</v>
      </c>
      <c r="D122" s="88">
        <v>19943</v>
      </c>
      <c r="E122" s="88">
        <v>14148</v>
      </c>
      <c r="F122" s="88">
        <v>15994</v>
      </c>
      <c r="G122" s="88">
        <v>44437</v>
      </c>
      <c r="H122" s="88">
        <v>5029</v>
      </c>
      <c r="I122" s="88">
        <v>24207</v>
      </c>
      <c r="K122" s="22">
        <v>1</v>
      </c>
      <c r="L122" s="88">
        <v>14148</v>
      </c>
      <c r="M122" s="88">
        <v>15994</v>
      </c>
      <c r="N122" s="88">
        <v>19943</v>
      </c>
      <c r="O122" s="88">
        <v>14148</v>
      </c>
      <c r="P122" s="88">
        <v>15994</v>
      </c>
      <c r="Q122" s="88">
        <v>44437</v>
      </c>
      <c r="R122" s="88">
        <v>5029</v>
      </c>
      <c r="S122" s="88">
        <v>24207</v>
      </c>
      <c r="U122" s="22">
        <v>1</v>
      </c>
      <c r="V122" s="88">
        <v>14148</v>
      </c>
      <c r="W122" s="88">
        <v>15994</v>
      </c>
      <c r="X122" s="88">
        <v>19943</v>
      </c>
      <c r="Y122" s="88">
        <v>14148</v>
      </c>
      <c r="Z122" s="88">
        <v>15994</v>
      </c>
      <c r="AA122" s="88">
        <v>44437</v>
      </c>
      <c r="AB122" s="88">
        <v>5029</v>
      </c>
      <c r="AC122" s="88">
        <v>24207</v>
      </c>
      <c r="AE122" s="22">
        <v>1</v>
      </c>
      <c r="AF122" s="88">
        <v>14148</v>
      </c>
      <c r="AG122" s="88">
        <v>15994</v>
      </c>
      <c r="AH122" s="88">
        <v>19943</v>
      </c>
      <c r="AI122" s="88">
        <v>14148</v>
      </c>
      <c r="AJ122" s="88">
        <v>15994</v>
      </c>
      <c r="AK122" s="88">
        <v>44437</v>
      </c>
      <c r="AL122" s="88">
        <v>5029</v>
      </c>
      <c r="AM122" s="88">
        <v>24207</v>
      </c>
      <c r="AO122" s="22">
        <v>1</v>
      </c>
      <c r="AP122" s="88">
        <v>14148</v>
      </c>
      <c r="AQ122" s="88">
        <v>15994</v>
      </c>
      <c r="AR122" s="88">
        <v>19943</v>
      </c>
      <c r="AS122" s="88">
        <v>14148</v>
      </c>
      <c r="AT122" s="88">
        <v>15994</v>
      </c>
      <c r="AU122" s="88">
        <v>44437</v>
      </c>
      <c r="AV122" s="88">
        <v>5029</v>
      </c>
      <c r="AW122" s="88">
        <v>24207</v>
      </c>
      <c r="AY122" s="22">
        <v>1</v>
      </c>
      <c r="AZ122" s="88">
        <v>14148</v>
      </c>
      <c r="BA122" s="88">
        <v>15994</v>
      </c>
      <c r="BB122" s="88">
        <v>19943</v>
      </c>
      <c r="BC122" s="88">
        <v>14148</v>
      </c>
      <c r="BD122" s="88">
        <v>15994</v>
      </c>
      <c r="BE122" s="88">
        <v>44437</v>
      </c>
      <c r="BF122" s="88">
        <v>5029</v>
      </c>
      <c r="BG122" s="88">
        <v>24207</v>
      </c>
      <c r="BI122" s="22">
        <v>1</v>
      </c>
      <c r="BJ122" s="88">
        <v>14148</v>
      </c>
      <c r="BK122" s="88">
        <v>15994</v>
      </c>
      <c r="BL122" s="88">
        <v>19943</v>
      </c>
      <c r="BM122" s="88">
        <v>14148</v>
      </c>
      <c r="BN122" s="88">
        <v>15994</v>
      </c>
      <c r="BO122" s="88">
        <v>44437</v>
      </c>
      <c r="BP122" s="88">
        <v>5029</v>
      </c>
      <c r="BQ122" s="88">
        <v>24207</v>
      </c>
      <c r="BS122" s="22">
        <v>1</v>
      </c>
      <c r="BT122" s="88">
        <v>14148</v>
      </c>
      <c r="BU122" s="88">
        <v>15994</v>
      </c>
      <c r="BV122" s="88">
        <v>19943</v>
      </c>
      <c r="BW122" s="88">
        <v>14148</v>
      </c>
      <c r="BX122" s="88">
        <v>15994</v>
      </c>
      <c r="BY122" s="88">
        <v>44437</v>
      </c>
      <c r="BZ122" s="88">
        <v>5029</v>
      </c>
      <c r="CA122" s="88">
        <v>24207</v>
      </c>
      <c r="CC122" s="22">
        <v>1</v>
      </c>
      <c r="CD122" s="88">
        <v>14148</v>
      </c>
      <c r="CE122" s="88">
        <v>15994</v>
      </c>
      <c r="CF122" s="88">
        <v>19943</v>
      </c>
      <c r="CG122" s="88">
        <v>14148</v>
      </c>
      <c r="CH122" s="88">
        <v>15994</v>
      </c>
      <c r="CI122" s="88">
        <v>44437</v>
      </c>
      <c r="CJ122" s="88">
        <v>5029</v>
      </c>
      <c r="CK122" s="88">
        <v>24207</v>
      </c>
      <c r="CM122" s="22">
        <v>1</v>
      </c>
      <c r="CN122" s="88">
        <v>14148</v>
      </c>
      <c r="CO122" s="88">
        <v>15994</v>
      </c>
      <c r="CP122" s="88">
        <v>19943</v>
      </c>
      <c r="CQ122" s="88">
        <v>14148</v>
      </c>
      <c r="CR122" s="88">
        <v>15994</v>
      </c>
      <c r="CS122" s="88">
        <v>44437</v>
      </c>
      <c r="CT122" s="88">
        <v>5029</v>
      </c>
      <c r="CU122" s="88">
        <v>24207</v>
      </c>
      <c r="CW122" s="22">
        <v>1</v>
      </c>
      <c r="CX122" s="88">
        <v>14148</v>
      </c>
      <c r="CY122" s="88">
        <v>15994</v>
      </c>
      <c r="CZ122" s="88">
        <v>19943</v>
      </c>
      <c r="DA122" s="88">
        <v>14148</v>
      </c>
      <c r="DB122" s="88">
        <v>15994</v>
      </c>
      <c r="DC122" s="88">
        <v>44437</v>
      </c>
      <c r="DD122" s="88">
        <v>5029</v>
      </c>
      <c r="DE122" s="88">
        <v>24207</v>
      </c>
      <c r="DG122" s="22">
        <v>1</v>
      </c>
      <c r="DH122" s="88">
        <v>14148</v>
      </c>
      <c r="DI122" s="88">
        <v>15994</v>
      </c>
      <c r="DJ122" s="88">
        <v>19943</v>
      </c>
      <c r="DK122" s="88">
        <v>14148</v>
      </c>
      <c r="DL122" s="88">
        <v>15994</v>
      </c>
      <c r="DM122" s="88">
        <v>44437</v>
      </c>
      <c r="DN122" s="88">
        <v>5029</v>
      </c>
      <c r="DO122" s="88">
        <v>24207</v>
      </c>
    </row>
    <row r="123" spans="1:119" ht="13">
      <c r="A123" s="22">
        <v>2</v>
      </c>
      <c r="B123" s="88">
        <v>13852</v>
      </c>
      <c r="C123" s="88">
        <v>15649</v>
      </c>
      <c r="D123" s="88">
        <v>19887</v>
      </c>
      <c r="E123" s="88">
        <v>13852</v>
      </c>
      <c r="F123" s="88">
        <v>15649</v>
      </c>
      <c r="G123" s="88">
        <v>45208</v>
      </c>
      <c r="H123" s="88">
        <v>3805</v>
      </c>
      <c r="I123" s="88">
        <v>23427</v>
      </c>
      <c r="K123" s="22">
        <v>2</v>
      </c>
      <c r="L123" s="88">
        <v>13852</v>
      </c>
      <c r="M123" s="88">
        <v>15649</v>
      </c>
      <c r="N123" s="88">
        <v>19887</v>
      </c>
      <c r="O123" s="88">
        <v>13852</v>
      </c>
      <c r="P123" s="88">
        <v>15649</v>
      </c>
      <c r="Q123" s="88">
        <v>45208</v>
      </c>
      <c r="R123" s="88">
        <v>3805</v>
      </c>
      <c r="S123" s="88">
        <v>23427</v>
      </c>
      <c r="U123" s="22">
        <v>2</v>
      </c>
      <c r="V123" s="88">
        <v>13852</v>
      </c>
      <c r="W123" s="88">
        <v>15649</v>
      </c>
      <c r="X123" s="88">
        <v>19887</v>
      </c>
      <c r="Y123" s="88">
        <v>13852</v>
      </c>
      <c r="Z123" s="88">
        <v>15649</v>
      </c>
      <c r="AA123" s="88">
        <v>45208</v>
      </c>
      <c r="AB123" s="88">
        <v>3805</v>
      </c>
      <c r="AC123" s="88">
        <v>23427</v>
      </c>
      <c r="AE123" s="22">
        <v>2</v>
      </c>
      <c r="AF123" s="88">
        <v>13852</v>
      </c>
      <c r="AG123" s="88">
        <v>15649</v>
      </c>
      <c r="AH123" s="88">
        <v>19887</v>
      </c>
      <c r="AI123" s="88">
        <v>13852</v>
      </c>
      <c r="AJ123" s="88">
        <v>15649</v>
      </c>
      <c r="AK123" s="88">
        <v>45208</v>
      </c>
      <c r="AL123" s="88">
        <v>3805</v>
      </c>
      <c r="AM123" s="88">
        <v>23427</v>
      </c>
      <c r="AO123" s="22">
        <v>2</v>
      </c>
      <c r="AP123" s="88">
        <v>13852</v>
      </c>
      <c r="AQ123" s="88">
        <v>15649</v>
      </c>
      <c r="AR123" s="88">
        <v>19887</v>
      </c>
      <c r="AS123" s="88">
        <v>13852</v>
      </c>
      <c r="AT123" s="88">
        <v>15649</v>
      </c>
      <c r="AU123" s="88">
        <v>45208</v>
      </c>
      <c r="AV123" s="88">
        <v>3805</v>
      </c>
      <c r="AW123" s="88">
        <v>23427</v>
      </c>
      <c r="AY123" s="22">
        <v>2</v>
      </c>
      <c r="AZ123" s="88">
        <v>13852</v>
      </c>
      <c r="BA123" s="88">
        <v>15649</v>
      </c>
      <c r="BB123" s="88">
        <v>19887</v>
      </c>
      <c r="BC123" s="88">
        <v>13852</v>
      </c>
      <c r="BD123" s="88">
        <v>15649</v>
      </c>
      <c r="BE123" s="88">
        <v>45208</v>
      </c>
      <c r="BF123" s="88">
        <v>3805</v>
      </c>
      <c r="BG123" s="88">
        <v>23427</v>
      </c>
      <c r="BI123" s="22">
        <v>2</v>
      </c>
      <c r="BJ123" s="88">
        <v>13852</v>
      </c>
      <c r="BK123" s="88">
        <v>15649</v>
      </c>
      <c r="BL123" s="88">
        <v>19887</v>
      </c>
      <c r="BM123" s="88">
        <v>13852</v>
      </c>
      <c r="BN123" s="88">
        <v>15649</v>
      </c>
      <c r="BO123" s="88">
        <v>45208</v>
      </c>
      <c r="BP123" s="88">
        <v>3805</v>
      </c>
      <c r="BQ123" s="88">
        <v>23427</v>
      </c>
      <c r="BS123" s="22">
        <v>2</v>
      </c>
      <c r="BT123" s="88">
        <v>13852</v>
      </c>
      <c r="BU123" s="88">
        <v>15649</v>
      </c>
      <c r="BV123" s="88">
        <v>19887</v>
      </c>
      <c r="BW123" s="88">
        <v>13852</v>
      </c>
      <c r="BX123" s="88">
        <v>15649</v>
      </c>
      <c r="BY123" s="88">
        <v>45208</v>
      </c>
      <c r="BZ123" s="88">
        <v>3805</v>
      </c>
      <c r="CA123" s="88">
        <v>23427</v>
      </c>
      <c r="CC123" s="22">
        <v>2</v>
      </c>
      <c r="CD123" s="88">
        <v>13852</v>
      </c>
      <c r="CE123" s="88">
        <v>15649</v>
      </c>
      <c r="CF123" s="88">
        <v>19887</v>
      </c>
      <c r="CG123" s="88">
        <v>13852</v>
      </c>
      <c r="CH123" s="88">
        <v>15649</v>
      </c>
      <c r="CI123" s="88">
        <v>45208</v>
      </c>
      <c r="CJ123" s="88">
        <v>3805</v>
      </c>
      <c r="CK123" s="88">
        <v>23427</v>
      </c>
      <c r="CM123" s="22">
        <v>2</v>
      </c>
      <c r="CN123" s="88">
        <v>13852</v>
      </c>
      <c r="CO123" s="88">
        <v>15649</v>
      </c>
      <c r="CP123" s="88">
        <v>19887</v>
      </c>
      <c r="CQ123" s="88">
        <v>13852</v>
      </c>
      <c r="CR123" s="88">
        <v>15649</v>
      </c>
      <c r="CS123" s="88">
        <v>45208</v>
      </c>
      <c r="CT123" s="88">
        <v>3805</v>
      </c>
      <c r="CU123" s="88">
        <v>23427</v>
      </c>
      <c r="CW123" s="22">
        <v>2</v>
      </c>
      <c r="CX123" s="88">
        <v>13852</v>
      </c>
      <c r="CY123" s="88">
        <v>15649</v>
      </c>
      <c r="CZ123" s="88">
        <v>19887</v>
      </c>
      <c r="DA123" s="88">
        <v>13852</v>
      </c>
      <c r="DB123" s="88">
        <v>15649</v>
      </c>
      <c r="DC123" s="88">
        <v>45208</v>
      </c>
      <c r="DD123" s="88">
        <v>3805</v>
      </c>
      <c r="DE123" s="88">
        <v>23427</v>
      </c>
      <c r="DG123" s="22">
        <v>2</v>
      </c>
      <c r="DH123" s="88">
        <v>13852</v>
      </c>
      <c r="DI123" s="88">
        <v>15649</v>
      </c>
      <c r="DJ123" s="88">
        <v>19887</v>
      </c>
      <c r="DK123" s="88">
        <v>13852</v>
      </c>
      <c r="DL123" s="88">
        <v>15649</v>
      </c>
      <c r="DM123" s="88">
        <v>45208</v>
      </c>
      <c r="DN123" s="88">
        <v>3805</v>
      </c>
      <c r="DO123" s="88">
        <v>23427</v>
      </c>
    </row>
    <row r="124" spans="1:119" ht="13">
      <c r="A124" s="22">
        <v>3</v>
      </c>
      <c r="B124" s="88">
        <v>13536</v>
      </c>
      <c r="C124" s="88">
        <v>15271</v>
      </c>
      <c r="D124" s="88">
        <v>19815</v>
      </c>
      <c r="E124" s="88">
        <v>13536</v>
      </c>
      <c r="F124" s="88">
        <v>15271</v>
      </c>
      <c r="G124" s="88">
        <v>46197</v>
      </c>
      <c r="H124" s="88">
        <v>3146</v>
      </c>
      <c r="I124" s="88">
        <v>22651</v>
      </c>
      <c r="K124" s="22">
        <v>3</v>
      </c>
      <c r="L124" s="88">
        <v>13536</v>
      </c>
      <c r="M124" s="88">
        <v>15271</v>
      </c>
      <c r="N124" s="88">
        <v>19815</v>
      </c>
      <c r="O124" s="88">
        <v>13536</v>
      </c>
      <c r="P124" s="88">
        <v>15271</v>
      </c>
      <c r="Q124" s="88">
        <v>46197</v>
      </c>
      <c r="R124" s="88">
        <v>3146</v>
      </c>
      <c r="S124" s="88">
        <v>22651</v>
      </c>
      <c r="U124" s="22">
        <v>3</v>
      </c>
      <c r="V124" s="88">
        <v>13536</v>
      </c>
      <c r="W124" s="88">
        <v>15271</v>
      </c>
      <c r="X124" s="88">
        <v>19815</v>
      </c>
      <c r="Y124" s="88">
        <v>13536</v>
      </c>
      <c r="Z124" s="88">
        <v>15271</v>
      </c>
      <c r="AA124" s="88">
        <v>46197</v>
      </c>
      <c r="AB124" s="88">
        <v>3146</v>
      </c>
      <c r="AC124" s="88">
        <v>22651</v>
      </c>
      <c r="AE124" s="22">
        <v>3</v>
      </c>
      <c r="AF124" s="88">
        <v>13536</v>
      </c>
      <c r="AG124" s="88">
        <v>15271</v>
      </c>
      <c r="AH124" s="88">
        <v>19815</v>
      </c>
      <c r="AI124" s="88">
        <v>13536</v>
      </c>
      <c r="AJ124" s="88">
        <v>15271</v>
      </c>
      <c r="AK124" s="88">
        <v>46197</v>
      </c>
      <c r="AL124" s="88">
        <v>3146</v>
      </c>
      <c r="AM124" s="88">
        <v>22651</v>
      </c>
      <c r="AO124" s="22">
        <v>3</v>
      </c>
      <c r="AP124" s="88">
        <v>13536</v>
      </c>
      <c r="AQ124" s="88">
        <v>15271</v>
      </c>
      <c r="AR124" s="88">
        <v>19815</v>
      </c>
      <c r="AS124" s="88">
        <v>13536</v>
      </c>
      <c r="AT124" s="88">
        <v>15271</v>
      </c>
      <c r="AU124" s="88">
        <v>46197</v>
      </c>
      <c r="AV124" s="88">
        <v>3146</v>
      </c>
      <c r="AW124" s="88">
        <v>22651</v>
      </c>
      <c r="AY124" s="22">
        <v>3</v>
      </c>
      <c r="AZ124" s="88">
        <v>13536</v>
      </c>
      <c r="BA124" s="88">
        <v>15271</v>
      </c>
      <c r="BB124" s="88">
        <v>19815</v>
      </c>
      <c r="BC124" s="88">
        <v>13536</v>
      </c>
      <c r="BD124" s="88">
        <v>15271</v>
      </c>
      <c r="BE124" s="88">
        <v>46197</v>
      </c>
      <c r="BF124" s="88">
        <v>3146</v>
      </c>
      <c r="BG124" s="88">
        <v>22651</v>
      </c>
      <c r="BI124" s="22">
        <v>3</v>
      </c>
      <c r="BJ124" s="88">
        <v>13536</v>
      </c>
      <c r="BK124" s="88">
        <v>15271</v>
      </c>
      <c r="BL124" s="88">
        <v>19815</v>
      </c>
      <c r="BM124" s="88">
        <v>13536</v>
      </c>
      <c r="BN124" s="88">
        <v>15271</v>
      </c>
      <c r="BO124" s="88">
        <v>46197</v>
      </c>
      <c r="BP124" s="88">
        <v>3146</v>
      </c>
      <c r="BQ124" s="88">
        <v>22651</v>
      </c>
      <c r="BS124" s="22">
        <v>3</v>
      </c>
      <c r="BT124" s="88">
        <v>13536</v>
      </c>
      <c r="BU124" s="88">
        <v>15271</v>
      </c>
      <c r="BV124" s="88">
        <v>19815</v>
      </c>
      <c r="BW124" s="88">
        <v>13536</v>
      </c>
      <c r="BX124" s="88">
        <v>15271</v>
      </c>
      <c r="BY124" s="88">
        <v>46197</v>
      </c>
      <c r="BZ124" s="88">
        <v>3146</v>
      </c>
      <c r="CA124" s="88">
        <v>22651</v>
      </c>
      <c r="CC124" s="22">
        <v>3</v>
      </c>
      <c r="CD124" s="88">
        <v>13536</v>
      </c>
      <c r="CE124" s="88">
        <v>15271</v>
      </c>
      <c r="CF124" s="88">
        <v>19815</v>
      </c>
      <c r="CG124" s="88">
        <v>13536</v>
      </c>
      <c r="CH124" s="88">
        <v>15271</v>
      </c>
      <c r="CI124" s="88">
        <v>46197</v>
      </c>
      <c r="CJ124" s="88">
        <v>3146</v>
      </c>
      <c r="CK124" s="88">
        <v>22651</v>
      </c>
      <c r="CM124" s="22">
        <v>3</v>
      </c>
      <c r="CN124" s="88">
        <v>13536</v>
      </c>
      <c r="CO124" s="88">
        <v>15271</v>
      </c>
      <c r="CP124" s="88">
        <v>19815</v>
      </c>
      <c r="CQ124" s="88">
        <v>13536</v>
      </c>
      <c r="CR124" s="88">
        <v>15271</v>
      </c>
      <c r="CS124" s="88">
        <v>46197</v>
      </c>
      <c r="CT124" s="88">
        <v>3146</v>
      </c>
      <c r="CU124" s="88">
        <v>22651</v>
      </c>
      <c r="CW124" s="22">
        <v>3</v>
      </c>
      <c r="CX124" s="88">
        <v>13536</v>
      </c>
      <c r="CY124" s="88">
        <v>15271</v>
      </c>
      <c r="CZ124" s="88">
        <v>19815</v>
      </c>
      <c r="DA124" s="88">
        <v>13536</v>
      </c>
      <c r="DB124" s="88">
        <v>15271</v>
      </c>
      <c r="DC124" s="88">
        <v>46197</v>
      </c>
      <c r="DD124" s="88">
        <v>3146</v>
      </c>
      <c r="DE124" s="88">
        <v>22651</v>
      </c>
      <c r="DG124" s="22">
        <v>3</v>
      </c>
      <c r="DH124" s="88">
        <v>13536</v>
      </c>
      <c r="DI124" s="88">
        <v>15271</v>
      </c>
      <c r="DJ124" s="88">
        <v>19815</v>
      </c>
      <c r="DK124" s="88">
        <v>13536</v>
      </c>
      <c r="DL124" s="88">
        <v>15271</v>
      </c>
      <c r="DM124" s="88">
        <v>46197</v>
      </c>
      <c r="DN124" s="88">
        <v>3146</v>
      </c>
      <c r="DO124" s="88">
        <v>22651</v>
      </c>
    </row>
    <row r="125" spans="1:119" ht="13">
      <c r="A125" s="22">
        <v>4</v>
      </c>
      <c r="B125" s="88">
        <v>13203</v>
      </c>
      <c r="C125" s="88">
        <v>14863</v>
      </c>
      <c r="D125" s="88">
        <v>18652</v>
      </c>
      <c r="E125" s="88">
        <v>13203</v>
      </c>
      <c r="F125" s="88">
        <v>14863</v>
      </c>
      <c r="G125" s="88">
        <v>43452</v>
      </c>
      <c r="H125" s="88">
        <v>2722</v>
      </c>
      <c r="I125" s="88">
        <v>21931</v>
      </c>
      <c r="K125" s="22">
        <v>4</v>
      </c>
      <c r="L125" s="88">
        <v>13203</v>
      </c>
      <c r="M125" s="88">
        <v>14863</v>
      </c>
      <c r="N125" s="88">
        <v>18652</v>
      </c>
      <c r="O125" s="88">
        <v>13203</v>
      </c>
      <c r="P125" s="88">
        <v>14863</v>
      </c>
      <c r="Q125" s="88">
        <v>43452</v>
      </c>
      <c r="R125" s="88">
        <v>2722</v>
      </c>
      <c r="S125" s="88">
        <v>21931</v>
      </c>
      <c r="U125" s="22">
        <v>4</v>
      </c>
      <c r="V125" s="88">
        <v>13203</v>
      </c>
      <c r="W125" s="88">
        <v>14863</v>
      </c>
      <c r="X125" s="88">
        <v>18652</v>
      </c>
      <c r="Y125" s="88">
        <v>13203</v>
      </c>
      <c r="Z125" s="88">
        <v>14863</v>
      </c>
      <c r="AA125" s="88">
        <v>43452</v>
      </c>
      <c r="AB125" s="88">
        <v>2722</v>
      </c>
      <c r="AC125" s="88">
        <v>21931</v>
      </c>
      <c r="AE125" s="22">
        <v>4</v>
      </c>
      <c r="AF125" s="88">
        <v>13203</v>
      </c>
      <c r="AG125" s="88">
        <v>14863</v>
      </c>
      <c r="AH125" s="88">
        <v>18652</v>
      </c>
      <c r="AI125" s="88">
        <v>13203</v>
      </c>
      <c r="AJ125" s="88">
        <v>14863</v>
      </c>
      <c r="AK125" s="88">
        <v>43452</v>
      </c>
      <c r="AL125" s="88">
        <v>2722</v>
      </c>
      <c r="AM125" s="88">
        <v>21931</v>
      </c>
      <c r="AO125" s="22">
        <v>4</v>
      </c>
      <c r="AP125" s="88">
        <v>13203</v>
      </c>
      <c r="AQ125" s="88">
        <v>14863</v>
      </c>
      <c r="AR125" s="88">
        <v>18652</v>
      </c>
      <c r="AS125" s="88">
        <v>13203</v>
      </c>
      <c r="AT125" s="88">
        <v>14863</v>
      </c>
      <c r="AU125" s="88">
        <v>43452</v>
      </c>
      <c r="AV125" s="88">
        <v>2722</v>
      </c>
      <c r="AW125" s="88">
        <v>21931</v>
      </c>
      <c r="AY125" s="22">
        <v>4</v>
      </c>
      <c r="AZ125" s="88">
        <v>13203</v>
      </c>
      <c r="BA125" s="88">
        <v>14863</v>
      </c>
      <c r="BB125" s="88">
        <v>18652</v>
      </c>
      <c r="BC125" s="88">
        <v>13203</v>
      </c>
      <c r="BD125" s="88">
        <v>14863</v>
      </c>
      <c r="BE125" s="88">
        <v>43452</v>
      </c>
      <c r="BF125" s="88">
        <v>2722</v>
      </c>
      <c r="BG125" s="88">
        <v>21931</v>
      </c>
      <c r="BI125" s="22">
        <v>4</v>
      </c>
      <c r="BJ125" s="88">
        <v>13203</v>
      </c>
      <c r="BK125" s="88">
        <v>14863</v>
      </c>
      <c r="BL125" s="88">
        <v>18652</v>
      </c>
      <c r="BM125" s="88">
        <v>13203</v>
      </c>
      <c r="BN125" s="88">
        <v>14863</v>
      </c>
      <c r="BO125" s="88">
        <v>43452</v>
      </c>
      <c r="BP125" s="88">
        <v>2722</v>
      </c>
      <c r="BQ125" s="88">
        <v>21931</v>
      </c>
      <c r="BS125" s="22">
        <v>4</v>
      </c>
      <c r="BT125" s="88">
        <v>13203</v>
      </c>
      <c r="BU125" s="88">
        <v>14863</v>
      </c>
      <c r="BV125" s="88">
        <v>18652</v>
      </c>
      <c r="BW125" s="88">
        <v>13203</v>
      </c>
      <c r="BX125" s="88">
        <v>14863</v>
      </c>
      <c r="BY125" s="88">
        <v>43452</v>
      </c>
      <c r="BZ125" s="88">
        <v>2722</v>
      </c>
      <c r="CA125" s="88">
        <v>21931</v>
      </c>
      <c r="CC125" s="22">
        <v>4</v>
      </c>
      <c r="CD125" s="88">
        <v>13203</v>
      </c>
      <c r="CE125" s="88">
        <v>14863</v>
      </c>
      <c r="CF125" s="88">
        <v>18652</v>
      </c>
      <c r="CG125" s="88">
        <v>13203</v>
      </c>
      <c r="CH125" s="88">
        <v>14863</v>
      </c>
      <c r="CI125" s="88">
        <v>43452</v>
      </c>
      <c r="CJ125" s="88">
        <v>2722</v>
      </c>
      <c r="CK125" s="88">
        <v>21931</v>
      </c>
      <c r="CM125" s="22">
        <v>4</v>
      </c>
      <c r="CN125" s="88">
        <v>13203</v>
      </c>
      <c r="CO125" s="88">
        <v>14863</v>
      </c>
      <c r="CP125" s="88">
        <v>18652</v>
      </c>
      <c r="CQ125" s="88">
        <v>13203</v>
      </c>
      <c r="CR125" s="88">
        <v>14863</v>
      </c>
      <c r="CS125" s="88">
        <v>43452</v>
      </c>
      <c r="CT125" s="88">
        <v>2722</v>
      </c>
      <c r="CU125" s="88">
        <v>21931</v>
      </c>
      <c r="CW125" s="22">
        <v>4</v>
      </c>
      <c r="CX125" s="88">
        <v>13203</v>
      </c>
      <c r="CY125" s="88">
        <v>14863</v>
      </c>
      <c r="CZ125" s="88">
        <v>18652</v>
      </c>
      <c r="DA125" s="88">
        <v>13203</v>
      </c>
      <c r="DB125" s="88">
        <v>14863</v>
      </c>
      <c r="DC125" s="88">
        <v>43452</v>
      </c>
      <c r="DD125" s="88">
        <v>2722</v>
      </c>
      <c r="DE125" s="88">
        <v>21931</v>
      </c>
      <c r="DG125" s="22">
        <v>4</v>
      </c>
      <c r="DH125" s="88">
        <v>13203</v>
      </c>
      <c r="DI125" s="88">
        <v>14863</v>
      </c>
      <c r="DJ125" s="88">
        <v>18652</v>
      </c>
      <c r="DK125" s="88">
        <v>13203</v>
      </c>
      <c r="DL125" s="88">
        <v>14863</v>
      </c>
      <c r="DM125" s="88">
        <v>43452</v>
      </c>
      <c r="DN125" s="88">
        <v>2722</v>
      </c>
      <c r="DO125" s="88">
        <v>21931</v>
      </c>
    </row>
    <row r="126" spans="1:119" ht="13">
      <c r="A126" s="22">
        <v>5</v>
      </c>
      <c r="B126" s="88">
        <v>12853</v>
      </c>
      <c r="C126" s="88">
        <v>14429</v>
      </c>
      <c r="D126" s="88">
        <v>19945</v>
      </c>
      <c r="E126" s="88">
        <v>12853</v>
      </c>
      <c r="F126" s="88">
        <v>14430</v>
      </c>
      <c r="G126" s="88">
        <v>42486</v>
      </c>
      <c r="H126" s="88">
        <v>2420</v>
      </c>
      <c r="I126" s="88">
        <v>21092</v>
      </c>
      <c r="K126" s="22">
        <v>5</v>
      </c>
      <c r="L126" s="88">
        <v>12853</v>
      </c>
      <c r="M126" s="88">
        <v>14429</v>
      </c>
      <c r="N126" s="88">
        <v>19945</v>
      </c>
      <c r="O126" s="88">
        <v>12853</v>
      </c>
      <c r="P126" s="88">
        <v>14430</v>
      </c>
      <c r="Q126" s="88">
        <v>42486</v>
      </c>
      <c r="R126" s="88">
        <v>2420</v>
      </c>
      <c r="S126" s="88">
        <v>21092</v>
      </c>
      <c r="U126" s="22">
        <v>5</v>
      </c>
      <c r="V126" s="88">
        <v>12853</v>
      </c>
      <c r="W126" s="88">
        <v>14429</v>
      </c>
      <c r="X126" s="88">
        <v>19945</v>
      </c>
      <c r="Y126" s="88">
        <v>12853</v>
      </c>
      <c r="Z126" s="88">
        <v>14430</v>
      </c>
      <c r="AA126" s="88">
        <v>42486</v>
      </c>
      <c r="AB126" s="88">
        <v>2420</v>
      </c>
      <c r="AC126" s="88">
        <v>21092</v>
      </c>
      <c r="AE126" s="22">
        <v>5</v>
      </c>
      <c r="AF126" s="88">
        <v>12853</v>
      </c>
      <c r="AG126" s="88">
        <v>14429</v>
      </c>
      <c r="AH126" s="88">
        <v>19945</v>
      </c>
      <c r="AI126" s="88">
        <v>12853</v>
      </c>
      <c r="AJ126" s="88">
        <v>14430</v>
      </c>
      <c r="AK126" s="88">
        <v>42486</v>
      </c>
      <c r="AL126" s="88">
        <v>2420</v>
      </c>
      <c r="AM126" s="88">
        <v>21092</v>
      </c>
      <c r="AO126" s="22">
        <v>5</v>
      </c>
      <c r="AP126" s="88">
        <v>12853</v>
      </c>
      <c r="AQ126" s="88">
        <v>14429</v>
      </c>
      <c r="AR126" s="88">
        <v>19945</v>
      </c>
      <c r="AS126" s="88">
        <v>12853</v>
      </c>
      <c r="AT126" s="88">
        <v>14430</v>
      </c>
      <c r="AU126" s="88">
        <v>42486</v>
      </c>
      <c r="AV126" s="88">
        <v>2420</v>
      </c>
      <c r="AW126" s="88">
        <v>21092</v>
      </c>
      <c r="AY126" s="22">
        <v>5</v>
      </c>
      <c r="AZ126" s="88">
        <v>12853</v>
      </c>
      <c r="BA126" s="88">
        <v>14429</v>
      </c>
      <c r="BB126" s="88">
        <v>19945</v>
      </c>
      <c r="BC126" s="88">
        <v>12853</v>
      </c>
      <c r="BD126" s="88">
        <v>14430</v>
      </c>
      <c r="BE126" s="88">
        <v>42486</v>
      </c>
      <c r="BF126" s="88">
        <v>2420</v>
      </c>
      <c r="BG126" s="88">
        <v>21092</v>
      </c>
      <c r="BI126" s="22">
        <v>5</v>
      </c>
      <c r="BJ126" s="88">
        <v>12853</v>
      </c>
      <c r="BK126" s="88">
        <v>14429</v>
      </c>
      <c r="BL126" s="88">
        <v>19945</v>
      </c>
      <c r="BM126" s="88">
        <v>12853</v>
      </c>
      <c r="BN126" s="88">
        <v>14430</v>
      </c>
      <c r="BO126" s="88">
        <v>42486</v>
      </c>
      <c r="BP126" s="88">
        <v>2420</v>
      </c>
      <c r="BQ126" s="88">
        <v>21092</v>
      </c>
      <c r="BS126" s="22">
        <v>5</v>
      </c>
      <c r="BT126" s="88">
        <v>12853</v>
      </c>
      <c r="BU126" s="88">
        <v>14429</v>
      </c>
      <c r="BV126" s="88">
        <v>19945</v>
      </c>
      <c r="BW126" s="88">
        <v>12853</v>
      </c>
      <c r="BX126" s="88">
        <v>14430</v>
      </c>
      <c r="BY126" s="88">
        <v>42486</v>
      </c>
      <c r="BZ126" s="88">
        <v>2420</v>
      </c>
      <c r="CA126" s="88">
        <v>21092</v>
      </c>
      <c r="CC126" s="22">
        <v>5</v>
      </c>
      <c r="CD126" s="88">
        <v>12853</v>
      </c>
      <c r="CE126" s="88">
        <v>14429</v>
      </c>
      <c r="CF126" s="88">
        <v>19945</v>
      </c>
      <c r="CG126" s="88">
        <v>12853</v>
      </c>
      <c r="CH126" s="88">
        <v>14430</v>
      </c>
      <c r="CI126" s="88">
        <v>42486</v>
      </c>
      <c r="CJ126" s="88">
        <v>2420</v>
      </c>
      <c r="CK126" s="88">
        <v>21092</v>
      </c>
      <c r="CM126" s="22">
        <v>5</v>
      </c>
      <c r="CN126" s="88">
        <v>12853</v>
      </c>
      <c r="CO126" s="88">
        <v>14429</v>
      </c>
      <c r="CP126" s="88">
        <v>19945</v>
      </c>
      <c r="CQ126" s="88">
        <v>12853</v>
      </c>
      <c r="CR126" s="88">
        <v>14430</v>
      </c>
      <c r="CS126" s="88">
        <v>42486</v>
      </c>
      <c r="CT126" s="88">
        <v>2420</v>
      </c>
      <c r="CU126" s="88">
        <v>21092</v>
      </c>
      <c r="CW126" s="22">
        <v>5</v>
      </c>
      <c r="CX126" s="88">
        <v>12853</v>
      </c>
      <c r="CY126" s="88">
        <v>14429</v>
      </c>
      <c r="CZ126" s="88">
        <v>19945</v>
      </c>
      <c r="DA126" s="88">
        <v>12853</v>
      </c>
      <c r="DB126" s="88">
        <v>14430</v>
      </c>
      <c r="DC126" s="88">
        <v>42486</v>
      </c>
      <c r="DD126" s="88">
        <v>2420</v>
      </c>
      <c r="DE126" s="88">
        <v>21092</v>
      </c>
      <c r="DG126" s="22">
        <v>5</v>
      </c>
      <c r="DH126" s="88">
        <v>12853</v>
      </c>
      <c r="DI126" s="88">
        <v>14429</v>
      </c>
      <c r="DJ126" s="88">
        <v>19945</v>
      </c>
      <c r="DK126" s="88">
        <v>12853</v>
      </c>
      <c r="DL126" s="88">
        <v>14430</v>
      </c>
      <c r="DM126" s="88">
        <v>42486</v>
      </c>
      <c r="DN126" s="88">
        <v>2420</v>
      </c>
      <c r="DO126" s="88">
        <v>21092</v>
      </c>
    </row>
    <row r="127" spans="1:119" ht="13">
      <c r="A127" s="22">
        <v>6</v>
      </c>
      <c r="B127" s="88">
        <v>12490</v>
      </c>
      <c r="C127" s="88">
        <v>13975</v>
      </c>
      <c r="D127" s="88">
        <v>18600</v>
      </c>
      <c r="E127" s="88">
        <v>12490</v>
      </c>
      <c r="F127" s="88">
        <v>13975</v>
      </c>
      <c r="G127" s="88">
        <v>40717</v>
      </c>
      <c r="H127" s="88">
        <v>2194</v>
      </c>
      <c r="I127" s="88">
        <v>20746</v>
      </c>
      <c r="K127" s="22">
        <v>6</v>
      </c>
      <c r="L127" s="88">
        <v>12490</v>
      </c>
      <c r="M127" s="88">
        <v>13975</v>
      </c>
      <c r="N127" s="88">
        <v>18600</v>
      </c>
      <c r="O127" s="88">
        <v>12490</v>
      </c>
      <c r="P127" s="88">
        <v>13975</v>
      </c>
      <c r="Q127" s="88">
        <v>40717</v>
      </c>
      <c r="R127" s="88">
        <v>2194</v>
      </c>
      <c r="S127" s="88">
        <v>20746</v>
      </c>
      <c r="U127" s="22">
        <v>6</v>
      </c>
      <c r="V127" s="88">
        <v>12490</v>
      </c>
      <c r="W127" s="88">
        <v>13975</v>
      </c>
      <c r="X127" s="88">
        <v>18600</v>
      </c>
      <c r="Y127" s="88">
        <v>12490</v>
      </c>
      <c r="Z127" s="88">
        <v>13975</v>
      </c>
      <c r="AA127" s="88">
        <v>40717</v>
      </c>
      <c r="AB127" s="88">
        <v>2194</v>
      </c>
      <c r="AC127" s="88">
        <v>20746</v>
      </c>
      <c r="AE127" s="22">
        <v>6</v>
      </c>
      <c r="AF127" s="88">
        <v>12490</v>
      </c>
      <c r="AG127" s="88">
        <v>13975</v>
      </c>
      <c r="AH127" s="88">
        <v>18600</v>
      </c>
      <c r="AI127" s="88">
        <v>12490</v>
      </c>
      <c r="AJ127" s="88">
        <v>13975</v>
      </c>
      <c r="AK127" s="88">
        <v>40717</v>
      </c>
      <c r="AL127" s="88">
        <v>2194</v>
      </c>
      <c r="AM127" s="88">
        <v>20746</v>
      </c>
      <c r="AO127" s="22">
        <v>6</v>
      </c>
      <c r="AP127" s="88">
        <v>12490</v>
      </c>
      <c r="AQ127" s="88">
        <v>13975</v>
      </c>
      <c r="AR127" s="88">
        <v>18600</v>
      </c>
      <c r="AS127" s="88">
        <v>12490</v>
      </c>
      <c r="AT127" s="88">
        <v>13975</v>
      </c>
      <c r="AU127" s="88">
        <v>40717</v>
      </c>
      <c r="AV127" s="88">
        <v>2194</v>
      </c>
      <c r="AW127" s="88">
        <v>20746</v>
      </c>
      <c r="AY127" s="22">
        <v>6</v>
      </c>
      <c r="AZ127" s="88">
        <v>12490</v>
      </c>
      <c r="BA127" s="88">
        <v>13975</v>
      </c>
      <c r="BB127" s="88">
        <v>18600</v>
      </c>
      <c r="BC127" s="88">
        <v>12490</v>
      </c>
      <c r="BD127" s="88">
        <v>13975</v>
      </c>
      <c r="BE127" s="88">
        <v>40717</v>
      </c>
      <c r="BF127" s="88">
        <v>2194</v>
      </c>
      <c r="BG127" s="88">
        <v>20746</v>
      </c>
      <c r="BI127" s="22">
        <v>6</v>
      </c>
      <c r="BJ127" s="88">
        <v>12490</v>
      </c>
      <c r="BK127" s="88">
        <v>13975</v>
      </c>
      <c r="BL127" s="88">
        <v>18600</v>
      </c>
      <c r="BM127" s="88">
        <v>12490</v>
      </c>
      <c r="BN127" s="88">
        <v>13975</v>
      </c>
      <c r="BO127" s="88">
        <v>40717</v>
      </c>
      <c r="BP127" s="88">
        <v>2194</v>
      </c>
      <c r="BQ127" s="88">
        <v>20746</v>
      </c>
      <c r="BS127" s="22">
        <v>6</v>
      </c>
      <c r="BT127" s="88">
        <v>12490</v>
      </c>
      <c r="BU127" s="88">
        <v>13975</v>
      </c>
      <c r="BV127" s="88">
        <v>18600</v>
      </c>
      <c r="BW127" s="88">
        <v>12490</v>
      </c>
      <c r="BX127" s="88">
        <v>13975</v>
      </c>
      <c r="BY127" s="88">
        <v>40717</v>
      </c>
      <c r="BZ127" s="88">
        <v>2194</v>
      </c>
      <c r="CA127" s="88">
        <v>20746</v>
      </c>
      <c r="CC127" s="22">
        <v>6</v>
      </c>
      <c r="CD127" s="88">
        <v>12490</v>
      </c>
      <c r="CE127" s="88">
        <v>13975</v>
      </c>
      <c r="CF127" s="88">
        <v>18600</v>
      </c>
      <c r="CG127" s="88">
        <v>12490</v>
      </c>
      <c r="CH127" s="88">
        <v>13975</v>
      </c>
      <c r="CI127" s="88">
        <v>40717</v>
      </c>
      <c r="CJ127" s="88">
        <v>2194</v>
      </c>
      <c r="CK127" s="88">
        <v>20746</v>
      </c>
      <c r="CM127" s="22">
        <v>6</v>
      </c>
      <c r="CN127" s="88">
        <v>12490</v>
      </c>
      <c r="CO127" s="88">
        <v>13975</v>
      </c>
      <c r="CP127" s="88">
        <v>18600</v>
      </c>
      <c r="CQ127" s="88">
        <v>12490</v>
      </c>
      <c r="CR127" s="88">
        <v>13975</v>
      </c>
      <c r="CS127" s="88">
        <v>40717</v>
      </c>
      <c r="CT127" s="88">
        <v>2194</v>
      </c>
      <c r="CU127" s="88">
        <v>20746</v>
      </c>
      <c r="CW127" s="22">
        <v>6</v>
      </c>
      <c r="CX127" s="88">
        <v>12490</v>
      </c>
      <c r="CY127" s="88">
        <v>13975</v>
      </c>
      <c r="CZ127" s="88">
        <v>18600</v>
      </c>
      <c r="DA127" s="88">
        <v>12490</v>
      </c>
      <c r="DB127" s="88">
        <v>13975</v>
      </c>
      <c r="DC127" s="88">
        <v>40717</v>
      </c>
      <c r="DD127" s="88">
        <v>2194</v>
      </c>
      <c r="DE127" s="88">
        <v>20746</v>
      </c>
      <c r="DG127" s="22">
        <v>6</v>
      </c>
      <c r="DH127" s="88">
        <v>12490</v>
      </c>
      <c r="DI127" s="88">
        <v>13975</v>
      </c>
      <c r="DJ127" s="88">
        <v>18600</v>
      </c>
      <c r="DK127" s="88">
        <v>12490</v>
      </c>
      <c r="DL127" s="88">
        <v>13975</v>
      </c>
      <c r="DM127" s="88">
        <v>40717</v>
      </c>
      <c r="DN127" s="88">
        <v>2194</v>
      </c>
      <c r="DO127" s="88">
        <v>20746</v>
      </c>
    </row>
    <row r="128" spans="1:119" ht="13">
      <c r="A128" s="22">
        <v>7</v>
      </c>
      <c r="B128" s="88">
        <v>12116</v>
      </c>
      <c r="C128" s="88">
        <v>13502</v>
      </c>
      <c r="D128" s="88">
        <v>17232</v>
      </c>
      <c r="E128" s="88">
        <v>12117</v>
      </c>
      <c r="F128" s="88">
        <v>13502</v>
      </c>
      <c r="G128" s="88">
        <v>41902</v>
      </c>
      <c r="H128" s="88">
        <v>2015</v>
      </c>
      <c r="I128" s="88">
        <v>19519</v>
      </c>
      <c r="K128" s="22">
        <v>7</v>
      </c>
      <c r="L128" s="88">
        <v>12116</v>
      </c>
      <c r="M128" s="88">
        <v>13502</v>
      </c>
      <c r="N128" s="88">
        <v>17232</v>
      </c>
      <c r="O128" s="88">
        <v>12117</v>
      </c>
      <c r="P128" s="88">
        <v>13502</v>
      </c>
      <c r="Q128" s="88">
        <v>41902</v>
      </c>
      <c r="R128" s="88">
        <v>2015</v>
      </c>
      <c r="S128" s="88">
        <v>19519</v>
      </c>
      <c r="U128" s="22">
        <v>7</v>
      </c>
      <c r="V128" s="88">
        <v>12116</v>
      </c>
      <c r="W128" s="88">
        <v>13502</v>
      </c>
      <c r="X128" s="88">
        <v>17232</v>
      </c>
      <c r="Y128" s="88">
        <v>12117</v>
      </c>
      <c r="Z128" s="88">
        <v>13502</v>
      </c>
      <c r="AA128" s="88">
        <v>41902</v>
      </c>
      <c r="AB128" s="88">
        <v>2015</v>
      </c>
      <c r="AC128" s="88">
        <v>19519</v>
      </c>
      <c r="AE128" s="22">
        <v>7</v>
      </c>
      <c r="AF128" s="88">
        <v>12116</v>
      </c>
      <c r="AG128" s="88">
        <v>13502</v>
      </c>
      <c r="AH128" s="88">
        <v>17232</v>
      </c>
      <c r="AI128" s="88">
        <v>12117</v>
      </c>
      <c r="AJ128" s="88">
        <v>13502</v>
      </c>
      <c r="AK128" s="88">
        <v>41902</v>
      </c>
      <c r="AL128" s="88">
        <v>2015</v>
      </c>
      <c r="AM128" s="88">
        <v>19519</v>
      </c>
      <c r="AO128" s="22">
        <v>7</v>
      </c>
      <c r="AP128" s="88">
        <v>12116</v>
      </c>
      <c r="AQ128" s="88">
        <v>13502</v>
      </c>
      <c r="AR128" s="88">
        <v>17232</v>
      </c>
      <c r="AS128" s="88">
        <v>12117</v>
      </c>
      <c r="AT128" s="88">
        <v>13502</v>
      </c>
      <c r="AU128" s="88">
        <v>41902</v>
      </c>
      <c r="AV128" s="88">
        <v>2015</v>
      </c>
      <c r="AW128" s="88">
        <v>19519</v>
      </c>
      <c r="AY128" s="22">
        <v>7</v>
      </c>
      <c r="AZ128" s="88">
        <v>12116</v>
      </c>
      <c r="BA128" s="88">
        <v>13502</v>
      </c>
      <c r="BB128" s="88">
        <v>17232</v>
      </c>
      <c r="BC128" s="88">
        <v>12117</v>
      </c>
      <c r="BD128" s="88">
        <v>13502</v>
      </c>
      <c r="BE128" s="88">
        <v>41902</v>
      </c>
      <c r="BF128" s="88">
        <v>2015</v>
      </c>
      <c r="BG128" s="88">
        <v>19519</v>
      </c>
      <c r="BI128" s="22">
        <v>7</v>
      </c>
      <c r="BJ128" s="88">
        <v>12116</v>
      </c>
      <c r="BK128" s="88">
        <v>13502</v>
      </c>
      <c r="BL128" s="88">
        <v>17232</v>
      </c>
      <c r="BM128" s="88">
        <v>12117</v>
      </c>
      <c r="BN128" s="88">
        <v>13502</v>
      </c>
      <c r="BO128" s="88">
        <v>41902</v>
      </c>
      <c r="BP128" s="88">
        <v>2015</v>
      </c>
      <c r="BQ128" s="88">
        <v>19519</v>
      </c>
      <c r="BS128" s="22">
        <v>7</v>
      </c>
      <c r="BT128" s="88">
        <v>12116</v>
      </c>
      <c r="BU128" s="88">
        <v>13502</v>
      </c>
      <c r="BV128" s="88">
        <v>17232</v>
      </c>
      <c r="BW128" s="88">
        <v>12117</v>
      </c>
      <c r="BX128" s="88">
        <v>13502</v>
      </c>
      <c r="BY128" s="88">
        <v>41902</v>
      </c>
      <c r="BZ128" s="88">
        <v>2015</v>
      </c>
      <c r="CA128" s="88">
        <v>19519</v>
      </c>
      <c r="CC128" s="22">
        <v>7</v>
      </c>
      <c r="CD128" s="88">
        <v>12116</v>
      </c>
      <c r="CE128" s="88">
        <v>13502</v>
      </c>
      <c r="CF128" s="88">
        <v>17232</v>
      </c>
      <c r="CG128" s="88">
        <v>12117</v>
      </c>
      <c r="CH128" s="88">
        <v>13502</v>
      </c>
      <c r="CI128" s="88">
        <v>41902</v>
      </c>
      <c r="CJ128" s="88">
        <v>2015</v>
      </c>
      <c r="CK128" s="88">
        <v>19519</v>
      </c>
      <c r="CM128" s="22">
        <v>7</v>
      </c>
      <c r="CN128" s="88">
        <v>12116</v>
      </c>
      <c r="CO128" s="88">
        <v>13502</v>
      </c>
      <c r="CP128" s="88">
        <v>17232</v>
      </c>
      <c r="CQ128" s="88">
        <v>12117</v>
      </c>
      <c r="CR128" s="88">
        <v>13502</v>
      </c>
      <c r="CS128" s="88">
        <v>41902</v>
      </c>
      <c r="CT128" s="88">
        <v>2015</v>
      </c>
      <c r="CU128" s="88">
        <v>19519</v>
      </c>
      <c r="CW128" s="22">
        <v>7</v>
      </c>
      <c r="CX128" s="88">
        <v>12116</v>
      </c>
      <c r="CY128" s="88">
        <v>13502</v>
      </c>
      <c r="CZ128" s="88">
        <v>17232</v>
      </c>
      <c r="DA128" s="88">
        <v>12117</v>
      </c>
      <c r="DB128" s="88">
        <v>13502</v>
      </c>
      <c r="DC128" s="88">
        <v>41902</v>
      </c>
      <c r="DD128" s="88">
        <v>2015</v>
      </c>
      <c r="DE128" s="88">
        <v>19519</v>
      </c>
      <c r="DG128" s="22">
        <v>7</v>
      </c>
      <c r="DH128" s="88">
        <v>12116</v>
      </c>
      <c r="DI128" s="88">
        <v>13502</v>
      </c>
      <c r="DJ128" s="88">
        <v>17232</v>
      </c>
      <c r="DK128" s="88">
        <v>12117</v>
      </c>
      <c r="DL128" s="88">
        <v>13502</v>
      </c>
      <c r="DM128" s="88">
        <v>41902</v>
      </c>
      <c r="DN128" s="88">
        <v>2015</v>
      </c>
      <c r="DO128" s="88">
        <v>19519</v>
      </c>
    </row>
    <row r="129" spans="1:119" ht="13">
      <c r="A129" s="22">
        <v>8</v>
      </c>
      <c r="B129" s="88">
        <v>11733</v>
      </c>
      <c r="C129" s="88">
        <v>13016</v>
      </c>
      <c r="D129" s="88">
        <v>15972</v>
      </c>
      <c r="E129" s="88">
        <v>11733</v>
      </c>
      <c r="F129" s="88">
        <v>13016</v>
      </c>
      <c r="G129" s="88">
        <v>38080</v>
      </c>
      <c r="H129" s="88">
        <v>1865</v>
      </c>
      <c r="I129" s="88">
        <v>18964</v>
      </c>
      <c r="K129" s="22">
        <v>8</v>
      </c>
      <c r="L129" s="88">
        <v>11733</v>
      </c>
      <c r="M129" s="88">
        <v>13016</v>
      </c>
      <c r="N129" s="88">
        <v>15972</v>
      </c>
      <c r="O129" s="88">
        <v>11733</v>
      </c>
      <c r="P129" s="88">
        <v>13016</v>
      </c>
      <c r="Q129" s="88">
        <v>38080</v>
      </c>
      <c r="R129" s="88">
        <v>1865</v>
      </c>
      <c r="S129" s="88">
        <v>18964</v>
      </c>
      <c r="U129" s="22">
        <v>8</v>
      </c>
      <c r="V129" s="88">
        <v>11733</v>
      </c>
      <c r="W129" s="88">
        <v>13016</v>
      </c>
      <c r="X129" s="88">
        <v>15972</v>
      </c>
      <c r="Y129" s="88">
        <v>11733</v>
      </c>
      <c r="Z129" s="88">
        <v>13016</v>
      </c>
      <c r="AA129" s="88">
        <v>38080</v>
      </c>
      <c r="AB129" s="88">
        <v>1865</v>
      </c>
      <c r="AC129" s="88">
        <v>18964</v>
      </c>
      <c r="AE129" s="22">
        <v>8</v>
      </c>
      <c r="AF129" s="88">
        <v>11733</v>
      </c>
      <c r="AG129" s="88">
        <v>13016</v>
      </c>
      <c r="AH129" s="88">
        <v>15972</v>
      </c>
      <c r="AI129" s="88">
        <v>11733</v>
      </c>
      <c r="AJ129" s="88">
        <v>13016</v>
      </c>
      <c r="AK129" s="88">
        <v>38080</v>
      </c>
      <c r="AL129" s="88">
        <v>1865</v>
      </c>
      <c r="AM129" s="88">
        <v>18964</v>
      </c>
      <c r="AO129" s="22">
        <v>8</v>
      </c>
      <c r="AP129" s="88">
        <v>11733</v>
      </c>
      <c r="AQ129" s="88">
        <v>13016</v>
      </c>
      <c r="AR129" s="88">
        <v>15972</v>
      </c>
      <c r="AS129" s="88">
        <v>11733</v>
      </c>
      <c r="AT129" s="88">
        <v>13016</v>
      </c>
      <c r="AU129" s="88">
        <v>38080</v>
      </c>
      <c r="AV129" s="88">
        <v>1865</v>
      </c>
      <c r="AW129" s="88">
        <v>18964</v>
      </c>
      <c r="AY129" s="22">
        <v>8</v>
      </c>
      <c r="AZ129" s="88">
        <v>11733</v>
      </c>
      <c r="BA129" s="88">
        <v>13016</v>
      </c>
      <c r="BB129" s="88">
        <v>15972</v>
      </c>
      <c r="BC129" s="88">
        <v>11733</v>
      </c>
      <c r="BD129" s="88">
        <v>13016</v>
      </c>
      <c r="BE129" s="88">
        <v>38080</v>
      </c>
      <c r="BF129" s="88">
        <v>1865</v>
      </c>
      <c r="BG129" s="88">
        <v>18964</v>
      </c>
      <c r="BI129" s="22">
        <v>8</v>
      </c>
      <c r="BJ129" s="88">
        <v>11733</v>
      </c>
      <c r="BK129" s="88">
        <v>13016</v>
      </c>
      <c r="BL129" s="88">
        <v>15972</v>
      </c>
      <c r="BM129" s="88">
        <v>11733</v>
      </c>
      <c r="BN129" s="88">
        <v>13016</v>
      </c>
      <c r="BO129" s="88">
        <v>38080</v>
      </c>
      <c r="BP129" s="88">
        <v>1865</v>
      </c>
      <c r="BQ129" s="88">
        <v>18964</v>
      </c>
      <c r="BS129" s="22">
        <v>8</v>
      </c>
      <c r="BT129" s="88">
        <v>11733</v>
      </c>
      <c r="BU129" s="88">
        <v>13016</v>
      </c>
      <c r="BV129" s="88">
        <v>15972</v>
      </c>
      <c r="BW129" s="88">
        <v>11733</v>
      </c>
      <c r="BX129" s="88">
        <v>13016</v>
      </c>
      <c r="BY129" s="88">
        <v>38080</v>
      </c>
      <c r="BZ129" s="88">
        <v>1865</v>
      </c>
      <c r="CA129" s="88">
        <v>18964</v>
      </c>
      <c r="CC129" s="22">
        <v>8</v>
      </c>
      <c r="CD129" s="88">
        <v>11733</v>
      </c>
      <c r="CE129" s="88">
        <v>13016</v>
      </c>
      <c r="CF129" s="88">
        <v>15972</v>
      </c>
      <c r="CG129" s="88">
        <v>11733</v>
      </c>
      <c r="CH129" s="88">
        <v>13016</v>
      </c>
      <c r="CI129" s="88">
        <v>38080</v>
      </c>
      <c r="CJ129" s="88">
        <v>1865</v>
      </c>
      <c r="CK129" s="88">
        <v>18964</v>
      </c>
      <c r="CM129" s="22">
        <v>8</v>
      </c>
      <c r="CN129" s="88">
        <v>11733</v>
      </c>
      <c r="CO129" s="88">
        <v>13016</v>
      </c>
      <c r="CP129" s="88">
        <v>15972</v>
      </c>
      <c r="CQ129" s="88">
        <v>11733</v>
      </c>
      <c r="CR129" s="88">
        <v>13016</v>
      </c>
      <c r="CS129" s="88">
        <v>38080</v>
      </c>
      <c r="CT129" s="88">
        <v>1865</v>
      </c>
      <c r="CU129" s="88">
        <v>18964</v>
      </c>
      <c r="CW129" s="22">
        <v>8</v>
      </c>
      <c r="CX129" s="88">
        <v>11733</v>
      </c>
      <c r="CY129" s="88">
        <v>13016</v>
      </c>
      <c r="CZ129" s="88">
        <v>15972</v>
      </c>
      <c r="DA129" s="88">
        <v>11733</v>
      </c>
      <c r="DB129" s="88">
        <v>13016</v>
      </c>
      <c r="DC129" s="88">
        <v>38080</v>
      </c>
      <c r="DD129" s="88">
        <v>1865</v>
      </c>
      <c r="DE129" s="88">
        <v>18964</v>
      </c>
      <c r="DG129" s="22">
        <v>8</v>
      </c>
      <c r="DH129" s="88">
        <v>11733</v>
      </c>
      <c r="DI129" s="88">
        <v>13016</v>
      </c>
      <c r="DJ129" s="88">
        <v>15972</v>
      </c>
      <c r="DK129" s="88">
        <v>11733</v>
      </c>
      <c r="DL129" s="88">
        <v>13016</v>
      </c>
      <c r="DM129" s="88">
        <v>38080</v>
      </c>
      <c r="DN129" s="88">
        <v>1865</v>
      </c>
      <c r="DO129" s="88">
        <v>18964</v>
      </c>
    </row>
    <row r="130" spans="1:119" ht="13">
      <c r="A130" s="22">
        <v>9</v>
      </c>
      <c r="B130" s="88">
        <v>11343</v>
      </c>
      <c r="C130" s="88">
        <v>12522</v>
      </c>
      <c r="D130" s="88">
        <v>13972</v>
      </c>
      <c r="E130" s="88">
        <v>11343</v>
      </c>
      <c r="F130" s="88">
        <v>12522</v>
      </c>
      <c r="G130" s="88">
        <v>38532</v>
      </c>
      <c r="H130" s="88">
        <v>1742</v>
      </c>
      <c r="I130" s="88">
        <v>18808</v>
      </c>
      <c r="K130" s="22">
        <v>9</v>
      </c>
      <c r="L130" s="88">
        <v>11343</v>
      </c>
      <c r="M130" s="88">
        <v>12522</v>
      </c>
      <c r="N130" s="88">
        <v>13972</v>
      </c>
      <c r="O130" s="88">
        <v>11343</v>
      </c>
      <c r="P130" s="88">
        <v>12522</v>
      </c>
      <c r="Q130" s="88">
        <v>38532</v>
      </c>
      <c r="R130" s="88">
        <v>1742</v>
      </c>
      <c r="S130" s="88">
        <v>18808</v>
      </c>
      <c r="U130" s="22">
        <v>9</v>
      </c>
      <c r="V130" s="88">
        <v>11343</v>
      </c>
      <c r="W130" s="88">
        <v>12522</v>
      </c>
      <c r="X130" s="88">
        <v>13972</v>
      </c>
      <c r="Y130" s="88">
        <v>11343</v>
      </c>
      <c r="Z130" s="88">
        <v>12522</v>
      </c>
      <c r="AA130" s="88">
        <v>38532</v>
      </c>
      <c r="AB130" s="88">
        <v>1742</v>
      </c>
      <c r="AC130" s="88">
        <v>18808</v>
      </c>
      <c r="AE130" s="22">
        <v>9</v>
      </c>
      <c r="AF130" s="88">
        <v>11343</v>
      </c>
      <c r="AG130" s="88">
        <v>12522</v>
      </c>
      <c r="AH130" s="88">
        <v>13972</v>
      </c>
      <c r="AI130" s="88">
        <v>11343</v>
      </c>
      <c r="AJ130" s="88">
        <v>12522</v>
      </c>
      <c r="AK130" s="88">
        <v>38532</v>
      </c>
      <c r="AL130" s="88">
        <v>1742</v>
      </c>
      <c r="AM130" s="88">
        <v>18808</v>
      </c>
      <c r="AO130" s="22">
        <v>9</v>
      </c>
      <c r="AP130" s="88">
        <v>11343</v>
      </c>
      <c r="AQ130" s="88">
        <v>12522</v>
      </c>
      <c r="AR130" s="88">
        <v>13972</v>
      </c>
      <c r="AS130" s="88">
        <v>11343</v>
      </c>
      <c r="AT130" s="88">
        <v>12522</v>
      </c>
      <c r="AU130" s="88">
        <v>38532</v>
      </c>
      <c r="AV130" s="88">
        <v>1742</v>
      </c>
      <c r="AW130" s="88">
        <v>18808</v>
      </c>
      <c r="AY130" s="22">
        <v>9</v>
      </c>
      <c r="AZ130" s="88">
        <v>11343</v>
      </c>
      <c r="BA130" s="88">
        <v>12522</v>
      </c>
      <c r="BB130" s="88">
        <v>13972</v>
      </c>
      <c r="BC130" s="88">
        <v>11343</v>
      </c>
      <c r="BD130" s="88">
        <v>12522</v>
      </c>
      <c r="BE130" s="88">
        <v>38532</v>
      </c>
      <c r="BF130" s="88">
        <v>1742</v>
      </c>
      <c r="BG130" s="88">
        <v>18808</v>
      </c>
      <c r="BI130" s="22">
        <v>9</v>
      </c>
      <c r="BJ130" s="88">
        <v>11343</v>
      </c>
      <c r="BK130" s="88">
        <v>12522</v>
      </c>
      <c r="BL130" s="88">
        <v>13972</v>
      </c>
      <c r="BM130" s="88">
        <v>11343</v>
      </c>
      <c r="BN130" s="88">
        <v>12522</v>
      </c>
      <c r="BO130" s="88">
        <v>38532</v>
      </c>
      <c r="BP130" s="88">
        <v>1742</v>
      </c>
      <c r="BQ130" s="88">
        <v>18808</v>
      </c>
      <c r="BS130" s="22">
        <v>9</v>
      </c>
      <c r="BT130" s="88">
        <v>11343</v>
      </c>
      <c r="BU130" s="88">
        <v>12522</v>
      </c>
      <c r="BV130" s="88">
        <v>13972</v>
      </c>
      <c r="BW130" s="88">
        <v>11343</v>
      </c>
      <c r="BX130" s="88">
        <v>12522</v>
      </c>
      <c r="BY130" s="88">
        <v>38532</v>
      </c>
      <c r="BZ130" s="88">
        <v>1742</v>
      </c>
      <c r="CA130" s="88">
        <v>18808</v>
      </c>
      <c r="CC130" s="22">
        <v>9</v>
      </c>
      <c r="CD130" s="88">
        <v>11343</v>
      </c>
      <c r="CE130" s="88">
        <v>12522</v>
      </c>
      <c r="CF130" s="88">
        <v>13972</v>
      </c>
      <c r="CG130" s="88">
        <v>11343</v>
      </c>
      <c r="CH130" s="88">
        <v>12522</v>
      </c>
      <c r="CI130" s="88">
        <v>38532</v>
      </c>
      <c r="CJ130" s="88">
        <v>1742</v>
      </c>
      <c r="CK130" s="88">
        <v>18808</v>
      </c>
      <c r="CM130" s="22">
        <v>9</v>
      </c>
      <c r="CN130" s="88">
        <v>11343</v>
      </c>
      <c r="CO130" s="88">
        <v>12522</v>
      </c>
      <c r="CP130" s="88">
        <v>13972</v>
      </c>
      <c r="CQ130" s="88">
        <v>11343</v>
      </c>
      <c r="CR130" s="88">
        <v>12522</v>
      </c>
      <c r="CS130" s="88">
        <v>38532</v>
      </c>
      <c r="CT130" s="88">
        <v>1742</v>
      </c>
      <c r="CU130" s="88">
        <v>18808</v>
      </c>
      <c r="CW130" s="22">
        <v>9</v>
      </c>
      <c r="CX130" s="88">
        <v>11343</v>
      </c>
      <c r="CY130" s="88">
        <v>12522</v>
      </c>
      <c r="CZ130" s="88">
        <v>13972</v>
      </c>
      <c r="DA130" s="88">
        <v>11343</v>
      </c>
      <c r="DB130" s="88">
        <v>12522</v>
      </c>
      <c r="DC130" s="88">
        <v>38532</v>
      </c>
      <c r="DD130" s="88">
        <v>1742</v>
      </c>
      <c r="DE130" s="88">
        <v>18808</v>
      </c>
      <c r="DG130" s="22">
        <v>9</v>
      </c>
      <c r="DH130" s="88">
        <v>11343</v>
      </c>
      <c r="DI130" s="88">
        <v>12522</v>
      </c>
      <c r="DJ130" s="88">
        <v>13972</v>
      </c>
      <c r="DK130" s="88">
        <v>11343</v>
      </c>
      <c r="DL130" s="88">
        <v>12522</v>
      </c>
      <c r="DM130" s="88">
        <v>38532</v>
      </c>
      <c r="DN130" s="88">
        <v>1742</v>
      </c>
      <c r="DO130" s="88">
        <v>18808</v>
      </c>
    </row>
    <row r="131" spans="1:119" ht="13">
      <c r="A131" s="22">
        <v>10</v>
      </c>
      <c r="B131" s="88">
        <v>10949</v>
      </c>
      <c r="C131" s="88">
        <v>12022</v>
      </c>
      <c r="D131" s="88">
        <v>13505</v>
      </c>
      <c r="E131" s="88">
        <v>10949</v>
      </c>
      <c r="F131" s="88">
        <v>12022</v>
      </c>
      <c r="G131" s="88">
        <v>31703</v>
      </c>
      <c r="H131" s="88">
        <v>1639</v>
      </c>
      <c r="I131" s="88">
        <v>17971</v>
      </c>
      <c r="K131" s="22">
        <v>10</v>
      </c>
      <c r="L131" s="88">
        <v>10949</v>
      </c>
      <c r="M131" s="88">
        <v>12022</v>
      </c>
      <c r="N131" s="88">
        <v>13505</v>
      </c>
      <c r="O131" s="88">
        <v>10949</v>
      </c>
      <c r="P131" s="88">
        <v>12022</v>
      </c>
      <c r="Q131" s="88">
        <v>31703</v>
      </c>
      <c r="R131" s="88">
        <v>1639</v>
      </c>
      <c r="S131" s="88">
        <v>17971</v>
      </c>
      <c r="U131" s="22">
        <v>10</v>
      </c>
      <c r="V131" s="88">
        <v>10949</v>
      </c>
      <c r="W131" s="88">
        <v>12022</v>
      </c>
      <c r="X131" s="88">
        <v>13505</v>
      </c>
      <c r="Y131" s="88">
        <v>10949</v>
      </c>
      <c r="Z131" s="88">
        <v>12022</v>
      </c>
      <c r="AA131" s="88">
        <v>31703</v>
      </c>
      <c r="AB131" s="88">
        <v>1639</v>
      </c>
      <c r="AC131" s="88">
        <v>17971</v>
      </c>
      <c r="AE131" s="22">
        <v>10</v>
      </c>
      <c r="AF131" s="88">
        <v>10949</v>
      </c>
      <c r="AG131" s="88">
        <v>12022</v>
      </c>
      <c r="AH131" s="88">
        <v>13505</v>
      </c>
      <c r="AI131" s="88">
        <v>10949</v>
      </c>
      <c r="AJ131" s="88">
        <v>12022</v>
      </c>
      <c r="AK131" s="88">
        <v>31703</v>
      </c>
      <c r="AL131" s="88">
        <v>1639</v>
      </c>
      <c r="AM131" s="88">
        <v>17971</v>
      </c>
      <c r="AO131" s="22">
        <v>10</v>
      </c>
      <c r="AP131" s="88">
        <v>10949</v>
      </c>
      <c r="AQ131" s="88">
        <v>12022</v>
      </c>
      <c r="AR131" s="88">
        <v>13505</v>
      </c>
      <c r="AS131" s="88">
        <v>10949</v>
      </c>
      <c r="AT131" s="88">
        <v>12022</v>
      </c>
      <c r="AU131" s="88">
        <v>31703</v>
      </c>
      <c r="AV131" s="88">
        <v>1639</v>
      </c>
      <c r="AW131" s="88">
        <v>17971</v>
      </c>
      <c r="AY131" s="22">
        <v>10</v>
      </c>
      <c r="AZ131" s="88">
        <v>10949</v>
      </c>
      <c r="BA131" s="88">
        <v>12022</v>
      </c>
      <c r="BB131" s="88">
        <v>13505</v>
      </c>
      <c r="BC131" s="88">
        <v>10949</v>
      </c>
      <c r="BD131" s="88">
        <v>12022</v>
      </c>
      <c r="BE131" s="88">
        <v>31703</v>
      </c>
      <c r="BF131" s="88">
        <v>1639</v>
      </c>
      <c r="BG131" s="88">
        <v>17971</v>
      </c>
      <c r="BI131" s="22">
        <v>10</v>
      </c>
      <c r="BJ131" s="88">
        <v>10949</v>
      </c>
      <c r="BK131" s="88">
        <v>12022</v>
      </c>
      <c r="BL131" s="88">
        <v>13505</v>
      </c>
      <c r="BM131" s="88">
        <v>10949</v>
      </c>
      <c r="BN131" s="88">
        <v>12022</v>
      </c>
      <c r="BO131" s="88">
        <v>31703</v>
      </c>
      <c r="BP131" s="88">
        <v>1639</v>
      </c>
      <c r="BQ131" s="88">
        <v>17971</v>
      </c>
      <c r="BS131" s="22">
        <v>10</v>
      </c>
      <c r="BT131" s="88">
        <v>10949</v>
      </c>
      <c r="BU131" s="88">
        <v>12022</v>
      </c>
      <c r="BV131" s="88">
        <v>13505</v>
      </c>
      <c r="BW131" s="88">
        <v>10949</v>
      </c>
      <c r="BX131" s="88">
        <v>12022</v>
      </c>
      <c r="BY131" s="88">
        <v>31703</v>
      </c>
      <c r="BZ131" s="88">
        <v>1639</v>
      </c>
      <c r="CA131" s="88">
        <v>17971</v>
      </c>
      <c r="CC131" s="22">
        <v>10</v>
      </c>
      <c r="CD131" s="88">
        <v>10949</v>
      </c>
      <c r="CE131" s="88">
        <v>12022</v>
      </c>
      <c r="CF131" s="88">
        <v>13505</v>
      </c>
      <c r="CG131" s="88">
        <v>10949</v>
      </c>
      <c r="CH131" s="88">
        <v>12022</v>
      </c>
      <c r="CI131" s="88">
        <v>31703</v>
      </c>
      <c r="CJ131" s="88">
        <v>1639</v>
      </c>
      <c r="CK131" s="88">
        <v>17971</v>
      </c>
      <c r="CM131" s="22">
        <v>10</v>
      </c>
      <c r="CN131" s="88">
        <v>10949</v>
      </c>
      <c r="CO131" s="88">
        <v>12022</v>
      </c>
      <c r="CP131" s="88">
        <v>13505</v>
      </c>
      <c r="CQ131" s="88">
        <v>10949</v>
      </c>
      <c r="CR131" s="88">
        <v>12022</v>
      </c>
      <c r="CS131" s="88">
        <v>31703</v>
      </c>
      <c r="CT131" s="88">
        <v>1639</v>
      </c>
      <c r="CU131" s="88">
        <v>17971</v>
      </c>
      <c r="CW131" s="22">
        <v>10</v>
      </c>
      <c r="CX131" s="88">
        <v>10949</v>
      </c>
      <c r="CY131" s="88">
        <v>12022</v>
      </c>
      <c r="CZ131" s="88">
        <v>13505</v>
      </c>
      <c r="DA131" s="88">
        <v>10949</v>
      </c>
      <c r="DB131" s="88">
        <v>12022</v>
      </c>
      <c r="DC131" s="88">
        <v>31703</v>
      </c>
      <c r="DD131" s="88">
        <v>1639</v>
      </c>
      <c r="DE131" s="88">
        <v>17971</v>
      </c>
      <c r="DG131" s="22">
        <v>10</v>
      </c>
      <c r="DH131" s="88">
        <v>10949</v>
      </c>
      <c r="DI131" s="88">
        <v>12022</v>
      </c>
      <c r="DJ131" s="88">
        <v>13505</v>
      </c>
      <c r="DK131" s="88">
        <v>10949</v>
      </c>
      <c r="DL131" s="88">
        <v>12022</v>
      </c>
      <c r="DM131" s="88">
        <v>31703</v>
      </c>
      <c r="DN131" s="88">
        <v>1639</v>
      </c>
      <c r="DO131" s="88">
        <v>17971</v>
      </c>
    </row>
    <row r="132" spans="1:119" ht="13">
      <c r="A132" s="22">
        <v>11</v>
      </c>
      <c r="B132" s="88">
        <v>10553</v>
      </c>
      <c r="C132" s="88">
        <v>11521</v>
      </c>
      <c r="D132" s="88">
        <v>11628</v>
      </c>
      <c r="E132" s="88">
        <v>10553</v>
      </c>
      <c r="F132" s="88">
        <v>11521</v>
      </c>
      <c r="G132" s="88">
        <v>24879</v>
      </c>
      <c r="H132" s="88">
        <v>1545</v>
      </c>
      <c r="I132" s="88">
        <v>16397</v>
      </c>
      <c r="K132" s="22">
        <v>11</v>
      </c>
      <c r="L132" s="88">
        <v>10553</v>
      </c>
      <c r="M132" s="88">
        <v>11521</v>
      </c>
      <c r="N132" s="88">
        <v>11628</v>
      </c>
      <c r="O132" s="88">
        <v>10553</v>
      </c>
      <c r="P132" s="88">
        <v>11521</v>
      </c>
      <c r="Q132" s="88">
        <v>24879</v>
      </c>
      <c r="R132" s="88">
        <v>1545</v>
      </c>
      <c r="S132" s="88">
        <v>16397</v>
      </c>
      <c r="U132" s="22">
        <v>11</v>
      </c>
      <c r="V132" s="88">
        <v>10553</v>
      </c>
      <c r="W132" s="88">
        <v>11521</v>
      </c>
      <c r="X132" s="88">
        <v>11628</v>
      </c>
      <c r="Y132" s="88">
        <v>10553</v>
      </c>
      <c r="Z132" s="88">
        <v>11521</v>
      </c>
      <c r="AA132" s="88">
        <v>24879</v>
      </c>
      <c r="AB132" s="88">
        <v>1545</v>
      </c>
      <c r="AC132" s="88">
        <v>16397</v>
      </c>
      <c r="AE132" s="22">
        <v>11</v>
      </c>
      <c r="AF132" s="88">
        <v>10553</v>
      </c>
      <c r="AG132" s="88">
        <v>11521</v>
      </c>
      <c r="AH132" s="88">
        <v>11628</v>
      </c>
      <c r="AI132" s="88">
        <v>10553</v>
      </c>
      <c r="AJ132" s="88">
        <v>11521</v>
      </c>
      <c r="AK132" s="88">
        <v>24879</v>
      </c>
      <c r="AL132" s="88">
        <v>1545</v>
      </c>
      <c r="AM132" s="88">
        <v>16397</v>
      </c>
      <c r="AO132" s="22">
        <v>11</v>
      </c>
      <c r="AP132" s="88">
        <v>10553</v>
      </c>
      <c r="AQ132" s="88">
        <v>11521</v>
      </c>
      <c r="AR132" s="88">
        <v>11628</v>
      </c>
      <c r="AS132" s="88">
        <v>10553</v>
      </c>
      <c r="AT132" s="88">
        <v>11521</v>
      </c>
      <c r="AU132" s="88">
        <v>24879</v>
      </c>
      <c r="AV132" s="88">
        <v>1545</v>
      </c>
      <c r="AW132" s="88">
        <v>16397</v>
      </c>
      <c r="AY132" s="22">
        <v>11</v>
      </c>
      <c r="AZ132" s="88">
        <v>10553</v>
      </c>
      <c r="BA132" s="88">
        <v>11521</v>
      </c>
      <c r="BB132" s="88">
        <v>11628</v>
      </c>
      <c r="BC132" s="88">
        <v>10553</v>
      </c>
      <c r="BD132" s="88">
        <v>11521</v>
      </c>
      <c r="BE132" s="88">
        <v>24879</v>
      </c>
      <c r="BF132" s="88">
        <v>1545</v>
      </c>
      <c r="BG132" s="88">
        <v>16397</v>
      </c>
      <c r="BI132" s="22">
        <v>11</v>
      </c>
      <c r="BJ132" s="88">
        <v>10553</v>
      </c>
      <c r="BK132" s="88">
        <v>11521</v>
      </c>
      <c r="BL132" s="88">
        <v>11628</v>
      </c>
      <c r="BM132" s="88">
        <v>10553</v>
      </c>
      <c r="BN132" s="88">
        <v>11521</v>
      </c>
      <c r="BO132" s="88">
        <v>24879</v>
      </c>
      <c r="BP132" s="88">
        <v>1545</v>
      </c>
      <c r="BQ132" s="88">
        <v>16397</v>
      </c>
      <c r="BS132" s="22">
        <v>11</v>
      </c>
      <c r="BT132" s="88">
        <v>10553</v>
      </c>
      <c r="BU132" s="88">
        <v>11521</v>
      </c>
      <c r="BV132" s="88">
        <v>11628</v>
      </c>
      <c r="BW132" s="88">
        <v>10553</v>
      </c>
      <c r="BX132" s="88">
        <v>11521</v>
      </c>
      <c r="BY132" s="88">
        <v>24879</v>
      </c>
      <c r="BZ132" s="88">
        <v>1545</v>
      </c>
      <c r="CA132" s="88">
        <v>16397</v>
      </c>
      <c r="CC132" s="22">
        <v>11</v>
      </c>
      <c r="CD132" s="88">
        <v>10553</v>
      </c>
      <c r="CE132" s="88">
        <v>11521</v>
      </c>
      <c r="CF132" s="88">
        <v>11628</v>
      </c>
      <c r="CG132" s="88">
        <v>10553</v>
      </c>
      <c r="CH132" s="88">
        <v>11521</v>
      </c>
      <c r="CI132" s="88">
        <v>24879</v>
      </c>
      <c r="CJ132" s="88">
        <v>1545</v>
      </c>
      <c r="CK132" s="88">
        <v>16397</v>
      </c>
      <c r="CM132" s="22">
        <v>11</v>
      </c>
      <c r="CN132" s="88">
        <v>10553</v>
      </c>
      <c r="CO132" s="88">
        <v>11521</v>
      </c>
      <c r="CP132" s="88">
        <v>11628</v>
      </c>
      <c r="CQ132" s="88">
        <v>10553</v>
      </c>
      <c r="CR132" s="88">
        <v>11521</v>
      </c>
      <c r="CS132" s="88">
        <v>24879</v>
      </c>
      <c r="CT132" s="88">
        <v>1545</v>
      </c>
      <c r="CU132" s="88">
        <v>16397</v>
      </c>
      <c r="CW132" s="22">
        <v>11</v>
      </c>
      <c r="CX132" s="88">
        <v>10553</v>
      </c>
      <c r="CY132" s="88">
        <v>11521</v>
      </c>
      <c r="CZ132" s="88">
        <v>11628</v>
      </c>
      <c r="DA132" s="88">
        <v>10553</v>
      </c>
      <c r="DB132" s="88">
        <v>11521</v>
      </c>
      <c r="DC132" s="88">
        <v>24879</v>
      </c>
      <c r="DD132" s="88">
        <v>1545</v>
      </c>
      <c r="DE132" s="88">
        <v>16397</v>
      </c>
      <c r="DG132" s="22">
        <v>11</v>
      </c>
      <c r="DH132" s="88">
        <v>10553</v>
      </c>
      <c r="DI132" s="88">
        <v>11521</v>
      </c>
      <c r="DJ132" s="88">
        <v>11628</v>
      </c>
      <c r="DK132" s="88">
        <v>10553</v>
      </c>
      <c r="DL132" s="88">
        <v>11521</v>
      </c>
      <c r="DM132" s="88">
        <v>24879</v>
      </c>
      <c r="DN132" s="88">
        <v>1545</v>
      </c>
      <c r="DO132" s="88">
        <v>16397</v>
      </c>
    </row>
    <row r="133" spans="1:119" ht="13">
      <c r="A133" s="22">
        <v>12</v>
      </c>
      <c r="B133" s="88">
        <v>10157</v>
      </c>
      <c r="C133" s="88">
        <v>11024</v>
      </c>
      <c r="D133" s="88">
        <v>12039</v>
      </c>
      <c r="E133" s="88">
        <v>10157</v>
      </c>
      <c r="F133" s="88">
        <v>11024</v>
      </c>
      <c r="G133" s="88">
        <v>27263</v>
      </c>
      <c r="H133" s="88">
        <v>1469</v>
      </c>
      <c r="I133" s="88">
        <v>17485</v>
      </c>
      <c r="K133" s="22">
        <v>12</v>
      </c>
      <c r="L133" s="88">
        <v>10157</v>
      </c>
      <c r="M133" s="88">
        <v>11024</v>
      </c>
      <c r="N133" s="88">
        <v>12039</v>
      </c>
      <c r="O133" s="88">
        <v>10157</v>
      </c>
      <c r="P133" s="88">
        <v>11024</v>
      </c>
      <c r="Q133" s="88">
        <v>27263</v>
      </c>
      <c r="R133" s="88">
        <v>1469</v>
      </c>
      <c r="S133" s="88">
        <v>17485</v>
      </c>
      <c r="U133" s="22">
        <v>12</v>
      </c>
      <c r="V133" s="88">
        <v>10157</v>
      </c>
      <c r="W133" s="88">
        <v>11024</v>
      </c>
      <c r="X133" s="88">
        <v>12039</v>
      </c>
      <c r="Y133" s="88">
        <v>10157</v>
      </c>
      <c r="Z133" s="88">
        <v>11024</v>
      </c>
      <c r="AA133" s="88">
        <v>27263</v>
      </c>
      <c r="AB133" s="88">
        <v>1469</v>
      </c>
      <c r="AC133" s="88">
        <v>17485</v>
      </c>
      <c r="AE133" s="22">
        <v>12</v>
      </c>
      <c r="AF133" s="88">
        <v>10157</v>
      </c>
      <c r="AG133" s="88">
        <v>11024</v>
      </c>
      <c r="AH133" s="88">
        <v>12039</v>
      </c>
      <c r="AI133" s="88">
        <v>10157</v>
      </c>
      <c r="AJ133" s="88">
        <v>11024</v>
      </c>
      <c r="AK133" s="88">
        <v>27263</v>
      </c>
      <c r="AL133" s="88">
        <v>1469</v>
      </c>
      <c r="AM133" s="88">
        <v>17485</v>
      </c>
      <c r="AO133" s="22">
        <v>12</v>
      </c>
      <c r="AP133" s="88">
        <v>10157</v>
      </c>
      <c r="AQ133" s="88">
        <v>11024</v>
      </c>
      <c r="AR133" s="88">
        <v>12039</v>
      </c>
      <c r="AS133" s="88">
        <v>10157</v>
      </c>
      <c r="AT133" s="88">
        <v>11024</v>
      </c>
      <c r="AU133" s="88">
        <v>27263</v>
      </c>
      <c r="AV133" s="88">
        <v>1469</v>
      </c>
      <c r="AW133" s="88">
        <v>17485</v>
      </c>
      <c r="AY133" s="22">
        <v>12</v>
      </c>
      <c r="AZ133" s="88">
        <v>10157</v>
      </c>
      <c r="BA133" s="88">
        <v>11024</v>
      </c>
      <c r="BB133" s="88">
        <v>12039</v>
      </c>
      <c r="BC133" s="88">
        <v>10157</v>
      </c>
      <c r="BD133" s="88">
        <v>11024</v>
      </c>
      <c r="BE133" s="88">
        <v>27263</v>
      </c>
      <c r="BF133" s="88">
        <v>1469</v>
      </c>
      <c r="BG133" s="88">
        <v>17485</v>
      </c>
      <c r="BI133" s="22">
        <v>12</v>
      </c>
      <c r="BJ133" s="88">
        <v>10157</v>
      </c>
      <c r="BK133" s="88">
        <v>11024</v>
      </c>
      <c r="BL133" s="88">
        <v>12039</v>
      </c>
      <c r="BM133" s="88">
        <v>10157</v>
      </c>
      <c r="BN133" s="88">
        <v>11024</v>
      </c>
      <c r="BO133" s="88">
        <v>27263</v>
      </c>
      <c r="BP133" s="88">
        <v>1469</v>
      </c>
      <c r="BQ133" s="88">
        <v>17485</v>
      </c>
      <c r="BS133" s="22">
        <v>12</v>
      </c>
      <c r="BT133" s="88">
        <v>10157</v>
      </c>
      <c r="BU133" s="88">
        <v>11024</v>
      </c>
      <c r="BV133" s="88">
        <v>12039</v>
      </c>
      <c r="BW133" s="88">
        <v>10157</v>
      </c>
      <c r="BX133" s="88">
        <v>11024</v>
      </c>
      <c r="BY133" s="88">
        <v>27263</v>
      </c>
      <c r="BZ133" s="88">
        <v>1469</v>
      </c>
      <c r="CA133" s="88">
        <v>17485</v>
      </c>
      <c r="CC133" s="22">
        <v>12</v>
      </c>
      <c r="CD133" s="88">
        <v>10157</v>
      </c>
      <c r="CE133" s="88">
        <v>11024</v>
      </c>
      <c r="CF133" s="88">
        <v>12039</v>
      </c>
      <c r="CG133" s="88">
        <v>10157</v>
      </c>
      <c r="CH133" s="88">
        <v>11024</v>
      </c>
      <c r="CI133" s="88">
        <v>27263</v>
      </c>
      <c r="CJ133" s="88">
        <v>1469</v>
      </c>
      <c r="CK133" s="88">
        <v>17485</v>
      </c>
      <c r="CM133" s="22">
        <v>12</v>
      </c>
      <c r="CN133" s="88">
        <v>10157</v>
      </c>
      <c r="CO133" s="88">
        <v>11024</v>
      </c>
      <c r="CP133" s="88">
        <v>12039</v>
      </c>
      <c r="CQ133" s="88">
        <v>10157</v>
      </c>
      <c r="CR133" s="88">
        <v>11024</v>
      </c>
      <c r="CS133" s="88">
        <v>27263</v>
      </c>
      <c r="CT133" s="88">
        <v>1469</v>
      </c>
      <c r="CU133" s="88">
        <v>17485</v>
      </c>
      <c r="CW133" s="22">
        <v>12</v>
      </c>
      <c r="CX133" s="88">
        <v>10157</v>
      </c>
      <c r="CY133" s="88">
        <v>11024</v>
      </c>
      <c r="CZ133" s="88">
        <v>12039</v>
      </c>
      <c r="DA133" s="88">
        <v>10157</v>
      </c>
      <c r="DB133" s="88">
        <v>11024</v>
      </c>
      <c r="DC133" s="88">
        <v>27263</v>
      </c>
      <c r="DD133" s="88">
        <v>1469</v>
      </c>
      <c r="DE133" s="88">
        <v>17485</v>
      </c>
      <c r="DG133" s="22">
        <v>12</v>
      </c>
      <c r="DH133" s="88">
        <v>10157</v>
      </c>
      <c r="DI133" s="88">
        <v>11024</v>
      </c>
      <c r="DJ133" s="88">
        <v>12039</v>
      </c>
      <c r="DK133" s="88">
        <v>10157</v>
      </c>
      <c r="DL133" s="88">
        <v>11024</v>
      </c>
      <c r="DM133" s="88">
        <v>27263</v>
      </c>
      <c r="DN133" s="88">
        <v>1469</v>
      </c>
      <c r="DO133" s="88">
        <v>17485</v>
      </c>
    </row>
    <row r="134" spans="1:119" ht="13">
      <c r="A134" s="22">
        <v>13</v>
      </c>
      <c r="B134" s="88">
        <v>9762</v>
      </c>
      <c r="C134" s="88">
        <v>10535</v>
      </c>
      <c r="D134" s="88">
        <v>9870</v>
      </c>
      <c r="E134" s="88">
        <v>9762</v>
      </c>
      <c r="F134" s="88">
        <v>10535</v>
      </c>
      <c r="G134" s="88">
        <v>23971</v>
      </c>
      <c r="H134" s="88">
        <v>1394</v>
      </c>
      <c r="I134" s="88">
        <v>16165</v>
      </c>
      <c r="K134" s="22">
        <v>13</v>
      </c>
      <c r="L134" s="88">
        <v>9762</v>
      </c>
      <c r="M134" s="88">
        <v>10535</v>
      </c>
      <c r="N134" s="88">
        <v>9870</v>
      </c>
      <c r="O134" s="88">
        <v>9762</v>
      </c>
      <c r="P134" s="88">
        <v>10535</v>
      </c>
      <c r="Q134" s="88">
        <v>23971</v>
      </c>
      <c r="R134" s="88">
        <v>1394</v>
      </c>
      <c r="S134" s="88">
        <v>16165</v>
      </c>
      <c r="U134" s="22">
        <v>13</v>
      </c>
      <c r="V134" s="88">
        <v>9762</v>
      </c>
      <c r="W134" s="88">
        <v>10535</v>
      </c>
      <c r="X134" s="88">
        <v>9870</v>
      </c>
      <c r="Y134" s="88">
        <v>9762</v>
      </c>
      <c r="Z134" s="88">
        <v>10535</v>
      </c>
      <c r="AA134" s="88">
        <v>23971</v>
      </c>
      <c r="AB134" s="88">
        <v>1394</v>
      </c>
      <c r="AC134" s="88">
        <v>16165</v>
      </c>
      <c r="AE134" s="22">
        <v>13</v>
      </c>
      <c r="AF134" s="88">
        <v>9762</v>
      </c>
      <c r="AG134" s="88">
        <v>10535</v>
      </c>
      <c r="AH134" s="88">
        <v>9870</v>
      </c>
      <c r="AI134" s="88">
        <v>9762</v>
      </c>
      <c r="AJ134" s="88">
        <v>10535</v>
      </c>
      <c r="AK134" s="88">
        <v>23971</v>
      </c>
      <c r="AL134" s="88">
        <v>1394</v>
      </c>
      <c r="AM134" s="88">
        <v>16165</v>
      </c>
      <c r="AO134" s="22">
        <v>13</v>
      </c>
      <c r="AP134" s="88">
        <v>9762</v>
      </c>
      <c r="AQ134" s="88">
        <v>10535</v>
      </c>
      <c r="AR134" s="88">
        <v>9870</v>
      </c>
      <c r="AS134" s="88">
        <v>9762</v>
      </c>
      <c r="AT134" s="88">
        <v>10535</v>
      </c>
      <c r="AU134" s="88">
        <v>23971</v>
      </c>
      <c r="AV134" s="88">
        <v>1394</v>
      </c>
      <c r="AW134" s="88">
        <v>16165</v>
      </c>
      <c r="AY134" s="22">
        <v>13</v>
      </c>
      <c r="AZ134" s="88">
        <v>9762</v>
      </c>
      <c r="BA134" s="88">
        <v>10535</v>
      </c>
      <c r="BB134" s="88">
        <v>9870</v>
      </c>
      <c r="BC134" s="88">
        <v>9762</v>
      </c>
      <c r="BD134" s="88">
        <v>10535</v>
      </c>
      <c r="BE134" s="88">
        <v>23971</v>
      </c>
      <c r="BF134" s="88">
        <v>1394</v>
      </c>
      <c r="BG134" s="88">
        <v>16165</v>
      </c>
      <c r="BI134" s="22">
        <v>13</v>
      </c>
      <c r="BJ134" s="88">
        <v>9762</v>
      </c>
      <c r="BK134" s="88">
        <v>10535</v>
      </c>
      <c r="BL134" s="88">
        <v>9870</v>
      </c>
      <c r="BM134" s="88">
        <v>9762</v>
      </c>
      <c r="BN134" s="88">
        <v>10535</v>
      </c>
      <c r="BO134" s="88">
        <v>23971</v>
      </c>
      <c r="BP134" s="88">
        <v>1394</v>
      </c>
      <c r="BQ134" s="88">
        <v>16165</v>
      </c>
      <c r="BS134" s="22">
        <v>13</v>
      </c>
      <c r="BT134" s="88">
        <v>9762</v>
      </c>
      <c r="BU134" s="88">
        <v>10535</v>
      </c>
      <c r="BV134" s="88">
        <v>9870</v>
      </c>
      <c r="BW134" s="88">
        <v>9762</v>
      </c>
      <c r="BX134" s="88">
        <v>10535</v>
      </c>
      <c r="BY134" s="88">
        <v>23971</v>
      </c>
      <c r="BZ134" s="88">
        <v>1394</v>
      </c>
      <c r="CA134" s="88">
        <v>16165</v>
      </c>
      <c r="CC134" s="22">
        <v>13</v>
      </c>
      <c r="CD134" s="88">
        <v>9762</v>
      </c>
      <c r="CE134" s="88">
        <v>10535</v>
      </c>
      <c r="CF134" s="88">
        <v>9870</v>
      </c>
      <c r="CG134" s="88">
        <v>9762</v>
      </c>
      <c r="CH134" s="88">
        <v>10535</v>
      </c>
      <c r="CI134" s="88">
        <v>23971</v>
      </c>
      <c r="CJ134" s="88">
        <v>1394</v>
      </c>
      <c r="CK134" s="88">
        <v>16165</v>
      </c>
      <c r="CM134" s="22">
        <v>13</v>
      </c>
      <c r="CN134" s="88">
        <v>9762</v>
      </c>
      <c r="CO134" s="88">
        <v>10535</v>
      </c>
      <c r="CP134" s="88">
        <v>9870</v>
      </c>
      <c r="CQ134" s="88">
        <v>9762</v>
      </c>
      <c r="CR134" s="88">
        <v>10535</v>
      </c>
      <c r="CS134" s="88">
        <v>23971</v>
      </c>
      <c r="CT134" s="88">
        <v>1394</v>
      </c>
      <c r="CU134" s="88">
        <v>16165</v>
      </c>
      <c r="CW134" s="22">
        <v>13</v>
      </c>
      <c r="CX134" s="88">
        <v>9762</v>
      </c>
      <c r="CY134" s="88">
        <v>10535</v>
      </c>
      <c r="CZ134" s="88">
        <v>9870</v>
      </c>
      <c r="DA134" s="88">
        <v>9762</v>
      </c>
      <c r="DB134" s="88">
        <v>10535</v>
      </c>
      <c r="DC134" s="88">
        <v>23971</v>
      </c>
      <c r="DD134" s="88">
        <v>1394</v>
      </c>
      <c r="DE134" s="88">
        <v>16165</v>
      </c>
      <c r="DG134" s="22">
        <v>13</v>
      </c>
      <c r="DH134" s="88">
        <v>9762</v>
      </c>
      <c r="DI134" s="88">
        <v>10535</v>
      </c>
      <c r="DJ134" s="88">
        <v>9870</v>
      </c>
      <c r="DK134" s="88">
        <v>9762</v>
      </c>
      <c r="DL134" s="88">
        <v>10535</v>
      </c>
      <c r="DM134" s="88">
        <v>23971</v>
      </c>
      <c r="DN134" s="88">
        <v>1394</v>
      </c>
      <c r="DO134" s="88">
        <v>16165</v>
      </c>
    </row>
    <row r="135" spans="1:119" ht="13">
      <c r="A135" s="22">
        <v>14</v>
      </c>
      <c r="B135" s="88">
        <v>9373</v>
      </c>
      <c r="C135" s="88">
        <v>10058</v>
      </c>
      <c r="D135" s="88">
        <v>8269</v>
      </c>
      <c r="E135" s="88">
        <v>9373</v>
      </c>
      <c r="F135" s="88">
        <v>10058</v>
      </c>
      <c r="G135" s="88">
        <v>12791</v>
      </c>
      <c r="H135" s="88">
        <v>1328</v>
      </c>
      <c r="I135" s="88">
        <v>15143</v>
      </c>
      <c r="K135" s="22">
        <v>14</v>
      </c>
      <c r="L135" s="88">
        <v>9373</v>
      </c>
      <c r="M135" s="88">
        <v>10058</v>
      </c>
      <c r="N135" s="88">
        <v>8269</v>
      </c>
      <c r="O135" s="88">
        <v>9373</v>
      </c>
      <c r="P135" s="88">
        <v>10058</v>
      </c>
      <c r="Q135" s="88">
        <v>12791</v>
      </c>
      <c r="R135" s="88">
        <v>1328</v>
      </c>
      <c r="S135" s="88">
        <v>15143</v>
      </c>
      <c r="U135" s="22">
        <v>14</v>
      </c>
      <c r="V135" s="88">
        <v>9373</v>
      </c>
      <c r="W135" s="88">
        <v>10058</v>
      </c>
      <c r="X135" s="88">
        <v>8269</v>
      </c>
      <c r="Y135" s="88">
        <v>9373</v>
      </c>
      <c r="Z135" s="88">
        <v>10058</v>
      </c>
      <c r="AA135" s="88">
        <v>12791</v>
      </c>
      <c r="AB135" s="88">
        <v>1328</v>
      </c>
      <c r="AC135" s="88">
        <v>15143</v>
      </c>
      <c r="AE135" s="22">
        <v>14</v>
      </c>
      <c r="AF135" s="88">
        <v>9373</v>
      </c>
      <c r="AG135" s="88">
        <v>10058</v>
      </c>
      <c r="AH135" s="88">
        <v>8269</v>
      </c>
      <c r="AI135" s="88">
        <v>9373</v>
      </c>
      <c r="AJ135" s="88">
        <v>10058</v>
      </c>
      <c r="AK135" s="88">
        <v>12791</v>
      </c>
      <c r="AL135" s="88">
        <v>1328</v>
      </c>
      <c r="AM135" s="88">
        <v>15143</v>
      </c>
      <c r="AO135" s="22">
        <v>14</v>
      </c>
      <c r="AP135" s="88">
        <v>9373</v>
      </c>
      <c r="AQ135" s="88">
        <v>10058</v>
      </c>
      <c r="AR135" s="88">
        <v>8269</v>
      </c>
      <c r="AS135" s="88">
        <v>9373</v>
      </c>
      <c r="AT135" s="88">
        <v>10058</v>
      </c>
      <c r="AU135" s="88">
        <v>12791</v>
      </c>
      <c r="AV135" s="88">
        <v>1328</v>
      </c>
      <c r="AW135" s="88">
        <v>15143</v>
      </c>
      <c r="AY135" s="22">
        <v>14</v>
      </c>
      <c r="AZ135" s="88">
        <v>9373</v>
      </c>
      <c r="BA135" s="88">
        <v>10058</v>
      </c>
      <c r="BB135" s="88">
        <v>8269</v>
      </c>
      <c r="BC135" s="88">
        <v>9373</v>
      </c>
      <c r="BD135" s="88">
        <v>10058</v>
      </c>
      <c r="BE135" s="88">
        <v>12791</v>
      </c>
      <c r="BF135" s="88">
        <v>1328</v>
      </c>
      <c r="BG135" s="88">
        <v>15143</v>
      </c>
      <c r="BI135" s="22">
        <v>14</v>
      </c>
      <c r="BJ135" s="88">
        <v>9373</v>
      </c>
      <c r="BK135" s="88">
        <v>10058</v>
      </c>
      <c r="BL135" s="88">
        <v>8269</v>
      </c>
      <c r="BM135" s="88">
        <v>9373</v>
      </c>
      <c r="BN135" s="88">
        <v>10058</v>
      </c>
      <c r="BO135" s="88">
        <v>12791</v>
      </c>
      <c r="BP135" s="88">
        <v>1328</v>
      </c>
      <c r="BQ135" s="88">
        <v>15143</v>
      </c>
      <c r="BS135" s="22">
        <v>14</v>
      </c>
      <c r="BT135" s="88">
        <v>9373</v>
      </c>
      <c r="BU135" s="88">
        <v>10058</v>
      </c>
      <c r="BV135" s="88">
        <v>8269</v>
      </c>
      <c r="BW135" s="88">
        <v>9373</v>
      </c>
      <c r="BX135" s="88">
        <v>10058</v>
      </c>
      <c r="BY135" s="88">
        <v>12791</v>
      </c>
      <c r="BZ135" s="88">
        <v>1328</v>
      </c>
      <c r="CA135" s="88">
        <v>15143</v>
      </c>
      <c r="CC135" s="22">
        <v>14</v>
      </c>
      <c r="CD135" s="88">
        <v>9373</v>
      </c>
      <c r="CE135" s="88">
        <v>10058</v>
      </c>
      <c r="CF135" s="88">
        <v>8269</v>
      </c>
      <c r="CG135" s="88">
        <v>9373</v>
      </c>
      <c r="CH135" s="88">
        <v>10058</v>
      </c>
      <c r="CI135" s="88">
        <v>12791</v>
      </c>
      <c r="CJ135" s="88">
        <v>1328</v>
      </c>
      <c r="CK135" s="88">
        <v>15143</v>
      </c>
      <c r="CM135" s="22">
        <v>14</v>
      </c>
      <c r="CN135" s="88">
        <v>9373</v>
      </c>
      <c r="CO135" s="88">
        <v>10058</v>
      </c>
      <c r="CP135" s="88">
        <v>8269</v>
      </c>
      <c r="CQ135" s="88">
        <v>9373</v>
      </c>
      <c r="CR135" s="88">
        <v>10058</v>
      </c>
      <c r="CS135" s="88">
        <v>12791</v>
      </c>
      <c r="CT135" s="88">
        <v>1328</v>
      </c>
      <c r="CU135" s="88">
        <v>15143</v>
      </c>
      <c r="CW135" s="22">
        <v>14</v>
      </c>
      <c r="CX135" s="88">
        <v>9373</v>
      </c>
      <c r="CY135" s="88">
        <v>10058</v>
      </c>
      <c r="CZ135" s="88">
        <v>8269</v>
      </c>
      <c r="DA135" s="88">
        <v>9373</v>
      </c>
      <c r="DB135" s="88">
        <v>10058</v>
      </c>
      <c r="DC135" s="88">
        <v>12791</v>
      </c>
      <c r="DD135" s="88">
        <v>1328</v>
      </c>
      <c r="DE135" s="88">
        <v>15143</v>
      </c>
      <c r="DG135" s="22">
        <v>14</v>
      </c>
      <c r="DH135" s="88">
        <v>9373</v>
      </c>
      <c r="DI135" s="88">
        <v>10058</v>
      </c>
      <c r="DJ135" s="88">
        <v>8269</v>
      </c>
      <c r="DK135" s="88">
        <v>9373</v>
      </c>
      <c r="DL135" s="88">
        <v>10058</v>
      </c>
      <c r="DM135" s="88">
        <v>12791</v>
      </c>
      <c r="DN135" s="88">
        <v>1328</v>
      </c>
      <c r="DO135" s="88">
        <v>15143</v>
      </c>
    </row>
    <row r="136" spans="1:119" ht="13">
      <c r="A136" s="22">
        <v>15</v>
      </c>
      <c r="B136" s="88">
        <v>8990</v>
      </c>
      <c r="C136" s="88">
        <v>9595</v>
      </c>
      <c r="D136" s="88">
        <v>6777</v>
      </c>
      <c r="E136" s="88">
        <v>8990</v>
      </c>
      <c r="F136" s="88">
        <v>9595</v>
      </c>
      <c r="G136" s="88">
        <v>16632</v>
      </c>
      <c r="H136" s="88">
        <v>1271</v>
      </c>
      <c r="I136" s="88">
        <v>15296</v>
      </c>
      <c r="K136" s="22">
        <v>15</v>
      </c>
      <c r="L136" s="88">
        <v>8990</v>
      </c>
      <c r="M136" s="88">
        <v>9595</v>
      </c>
      <c r="N136" s="88">
        <v>6777</v>
      </c>
      <c r="O136" s="88">
        <v>8990</v>
      </c>
      <c r="P136" s="88">
        <v>9595</v>
      </c>
      <c r="Q136" s="88">
        <v>16632</v>
      </c>
      <c r="R136" s="88">
        <v>1271</v>
      </c>
      <c r="S136" s="88">
        <v>15296</v>
      </c>
      <c r="U136" s="22">
        <v>15</v>
      </c>
      <c r="V136" s="88">
        <v>8990</v>
      </c>
      <c r="W136" s="88">
        <v>9595</v>
      </c>
      <c r="X136" s="88">
        <v>6777</v>
      </c>
      <c r="Y136" s="88">
        <v>8990</v>
      </c>
      <c r="Z136" s="88">
        <v>9595</v>
      </c>
      <c r="AA136" s="88">
        <v>16632</v>
      </c>
      <c r="AB136" s="88">
        <v>1271</v>
      </c>
      <c r="AC136" s="88">
        <v>15296</v>
      </c>
      <c r="AE136" s="22">
        <v>15</v>
      </c>
      <c r="AF136" s="88">
        <v>8990</v>
      </c>
      <c r="AG136" s="88">
        <v>9595</v>
      </c>
      <c r="AH136" s="88">
        <v>6777</v>
      </c>
      <c r="AI136" s="88">
        <v>8990</v>
      </c>
      <c r="AJ136" s="88">
        <v>9595</v>
      </c>
      <c r="AK136" s="88">
        <v>16632</v>
      </c>
      <c r="AL136" s="88">
        <v>1271</v>
      </c>
      <c r="AM136" s="88">
        <v>15296</v>
      </c>
      <c r="AO136" s="22">
        <v>15</v>
      </c>
      <c r="AP136" s="88">
        <v>8990</v>
      </c>
      <c r="AQ136" s="88">
        <v>9595</v>
      </c>
      <c r="AR136" s="88">
        <v>6777</v>
      </c>
      <c r="AS136" s="88">
        <v>8990</v>
      </c>
      <c r="AT136" s="88">
        <v>9595</v>
      </c>
      <c r="AU136" s="88">
        <v>16632</v>
      </c>
      <c r="AV136" s="88">
        <v>1271</v>
      </c>
      <c r="AW136" s="88">
        <v>15296</v>
      </c>
      <c r="AY136" s="22">
        <v>15</v>
      </c>
      <c r="AZ136" s="88">
        <v>8990</v>
      </c>
      <c r="BA136" s="88">
        <v>9595</v>
      </c>
      <c r="BB136" s="88">
        <v>6777</v>
      </c>
      <c r="BC136" s="88">
        <v>8990</v>
      </c>
      <c r="BD136" s="88">
        <v>9595</v>
      </c>
      <c r="BE136" s="88">
        <v>16632</v>
      </c>
      <c r="BF136" s="88">
        <v>1271</v>
      </c>
      <c r="BG136" s="88">
        <v>15296</v>
      </c>
      <c r="BI136" s="22">
        <v>15</v>
      </c>
      <c r="BJ136" s="88">
        <v>8990</v>
      </c>
      <c r="BK136" s="88">
        <v>9595</v>
      </c>
      <c r="BL136" s="88">
        <v>6777</v>
      </c>
      <c r="BM136" s="88">
        <v>8990</v>
      </c>
      <c r="BN136" s="88">
        <v>9595</v>
      </c>
      <c r="BO136" s="88">
        <v>16632</v>
      </c>
      <c r="BP136" s="88">
        <v>1271</v>
      </c>
      <c r="BQ136" s="88">
        <v>15296</v>
      </c>
      <c r="BS136" s="22">
        <v>15</v>
      </c>
      <c r="BT136" s="88">
        <v>8990</v>
      </c>
      <c r="BU136" s="88">
        <v>9595</v>
      </c>
      <c r="BV136" s="88">
        <v>6777</v>
      </c>
      <c r="BW136" s="88">
        <v>8990</v>
      </c>
      <c r="BX136" s="88">
        <v>9595</v>
      </c>
      <c r="BY136" s="88">
        <v>16632</v>
      </c>
      <c r="BZ136" s="88">
        <v>1271</v>
      </c>
      <c r="CA136" s="88">
        <v>15296</v>
      </c>
      <c r="CC136" s="22">
        <v>15</v>
      </c>
      <c r="CD136" s="88">
        <v>8990</v>
      </c>
      <c r="CE136" s="88">
        <v>9595</v>
      </c>
      <c r="CF136" s="88">
        <v>6777</v>
      </c>
      <c r="CG136" s="88">
        <v>8990</v>
      </c>
      <c r="CH136" s="88">
        <v>9595</v>
      </c>
      <c r="CI136" s="88">
        <v>16632</v>
      </c>
      <c r="CJ136" s="88">
        <v>1271</v>
      </c>
      <c r="CK136" s="88">
        <v>15296</v>
      </c>
      <c r="CM136" s="22">
        <v>15</v>
      </c>
      <c r="CN136" s="88">
        <v>8990</v>
      </c>
      <c r="CO136" s="88">
        <v>9595</v>
      </c>
      <c r="CP136" s="88">
        <v>6777</v>
      </c>
      <c r="CQ136" s="88">
        <v>8990</v>
      </c>
      <c r="CR136" s="88">
        <v>9595</v>
      </c>
      <c r="CS136" s="88">
        <v>16632</v>
      </c>
      <c r="CT136" s="88">
        <v>1271</v>
      </c>
      <c r="CU136" s="88">
        <v>15296</v>
      </c>
      <c r="CW136" s="22">
        <v>15</v>
      </c>
      <c r="CX136" s="88">
        <v>8990</v>
      </c>
      <c r="CY136" s="88">
        <v>9595</v>
      </c>
      <c r="CZ136" s="88">
        <v>6777</v>
      </c>
      <c r="DA136" s="88">
        <v>8990</v>
      </c>
      <c r="DB136" s="88">
        <v>9595</v>
      </c>
      <c r="DC136" s="88">
        <v>16632</v>
      </c>
      <c r="DD136" s="88">
        <v>1271</v>
      </c>
      <c r="DE136" s="88">
        <v>15296</v>
      </c>
      <c r="DG136" s="22">
        <v>15</v>
      </c>
      <c r="DH136" s="88">
        <v>8990</v>
      </c>
      <c r="DI136" s="88">
        <v>9595</v>
      </c>
      <c r="DJ136" s="88">
        <v>6777</v>
      </c>
      <c r="DK136" s="88">
        <v>8990</v>
      </c>
      <c r="DL136" s="88">
        <v>9595</v>
      </c>
      <c r="DM136" s="88">
        <v>16632</v>
      </c>
      <c r="DN136" s="88">
        <v>1271</v>
      </c>
      <c r="DO136" s="88">
        <v>15296</v>
      </c>
    </row>
    <row r="137" spans="1:119" ht="13">
      <c r="A137" s="22">
        <v>16</v>
      </c>
      <c r="B137" s="88">
        <v>8616</v>
      </c>
      <c r="C137" s="88">
        <v>9153</v>
      </c>
      <c r="D137" s="88">
        <v>5652</v>
      </c>
      <c r="E137" s="88">
        <v>8616</v>
      </c>
      <c r="F137" s="88">
        <v>9153</v>
      </c>
      <c r="G137" s="88">
        <v>11702</v>
      </c>
      <c r="H137" s="88">
        <v>1224</v>
      </c>
      <c r="I137" s="88">
        <v>15385</v>
      </c>
      <c r="K137" s="22">
        <v>16</v>
      </c>
      <c r="L137" s="88">
        <v>8616</v>
      </c>
      <c r="M137" s="88">
        <v>9153</v>
      </c>
      <c r="N137" s="88">
        <v>5652</v>
      </c>
      <c r="O137" s="88">
        <v>8616</v>
      </c>
      <c r="P137" s="88">
        <v>9153</v>
      </c>
      <c r="Q137" s="88">
        <v>11702</v>
      </c>
      <c r="R137" s="88">
        <v>1224</v>
      </c>
      <c r="S137" s="88">
        <v>15385</v>
      </c>
      <c r="U137" s="22">
        <v>16</v>
      </c>
      <c r="V137" s="88">
        <v>8616</v>
      </c>
      <c r="W137" s="88">
        <v>9153</v>
      </c>
      <c r="X137" s="88">
        <v>5652</v>
      </c>
      <c r="Y137" s="88">
        <v>8616</v>
      </c>
      <c r="Z137" s="88">
        <v>9153</v>
      </c>
      <c r="AA137" s="88">
        <v>11702</v>
      </c>
      <c r="AB137" s="88">
        <v>1224</v>
      </c>
      <c r="AC137" s="88">
        <v>15385</v>
      </c>
      <c r="AE137" s="22">
        <v>16</v>
      </c>
      <c r="AF137" s="88">
        <v>8616</v>
      </c>
      <c r="AG137" s="88">
        <v>9153</v>
      </c>
      <c r="AH137" s="88">
        <v>5652</v>
      </c>
      <c r="AI137" s="88">
        <v>8616</v>
      </c>
      <c r="AJ137" s="88">
        <v>9153</v>
      </c>
      <c r="AK137" s="88">
        <v>11702</v>
      </c>
      <c r="AL137" s="88">
        <v>1224</v>
      </c>
      <c r="AM137" s="88">
        <v>15385</v>
      </c>
      <c r="AO137" s="22">
        <v>16</v>
      </c>
      <c r="AP137" s="88">
        <v>8616</v>
      </c>
      <c r="AQ137" s="88">
        <v>9153</v>
      </c>
      <c r="AR137" s="88">
        <v>5652</v>
      </c>
      <c r="AS137" s="88">
        <v>8616</v>
      </c>
      <c r="AT137" s="88">
        <v>9153</v>
      </c>
      <c r="AU137" s="88">
        <v>11702</v>
      </c>
      <c r="AV137" s="88">
        <v>1224</v>
      </c>
      <c r="AW137" s="88">
        <v>15385</v>
      </c>
      <c r="AY137" s="22">
        <v>16</v>
      </c>
      <c r="AZ137" s="88">
        <v>8616</v>
      </c>
      <c r="BA137" s="88">
        <v>9153</v>
      </c>
      <c r="BB137" s="88">
        <v>5652</v>
      </c>
      <c r="BC137" s="88">
        <v>8616</v>
      </c>
      <c r="BD137" s="88">
        <v>9153</v>
      </c>
      <c r="BE137" s="88">
        <v>11702</v>
      </c>
      <c r="BF137" s="88">
        <v>1224</v>
      </c>
      <c r="BG137" s="88">
        <v>15385</v>
      </c>
      <c r="BI137" s="22">
        <v>16</v>
      </c>
      <c r="BJ137" s="88">
        <v>8616</v>
      </c>
      <c r="BK137" s="88">
        <v>9153</v>
      </c>
      <c r="BL137" s="88">
        <v>5652</v>
      </c>
      <c r="BM137" s="88">
        <v>8616</v>
      </c>
      <c r="BN137" s="88">
        <v>9153</v>
      </c>
      <c r="BO137" s="88">
        <v>11702</v>
      </c>
      <c r="BP137" s="88">
        <v>1224</v>
      </c>
      <c r="BQ137" s="88">
        <v>15385</v>
      </c>
      <c r="BS137" s="22">
        <v>16</v>
      </c>
      <c r="BT137" s="88">
        <v>8616</v>
      </c>
      <c r="BU137" s="88">
        <v>9153</v>
      </c>
      <c r="BV137" s="88">
        <v>5652</v>
      </c>
      <c r="BW137" s="88">
        <v>8616</v>
      </c>
      <c r="BX137" s="88">
        <v>9153</v>
      </c>
      <c r="BY137" s="88">
        <v>11702</v>
      </c>
      <c r="BZ137" s="88">
        <v>1224</v>
      </c>
      <c r="CA137" s="88">
        <v>15385</v>
      </c>
      <c r="CC137" s="22">
        <v>16</v>
      </c>
      <c r="CD137" s="88">
        <v>8616</v>
      </c>
      <c r="CE137" s="88">
        <v>9153</v>
      </c>
      <c r="CF137" s="88">
        <v>5652</v>
      </c>
      <c r="CG137" s="88">
        <v>8616</v>
      </c>
      <c r="CH137" s="88">
        <v>9153</v>
      </c>
      <c r="CI137" s="88">
        <v>11702</v>
      </c>
      <c r="CJ137" s="88">
        <v>1224</v>
      </c>
      <c r="CK137" s="88">
        <v>15385</v>
      </c>
      <c r="CM137" s="22">
        <v>16</v>
      </c>
      <c r="CN137" s="88">
        <v>8616</v>
      </c>
      <c r="CO137" s="88">
        <v>9153</v>
      </c>
      <c r="CP137" s="88">
        <v>5652</v>
      </c>
      <c r="CQ137" s="88">
        <v>8616</v>
      </c>
      <c r="CR137" s="88">
        <v>9153</v>
      </c>
      <c r="CS137" s="88">
        <v>11702</v>
      </c>
      <c r="CT137" s="88">
        <v>1224</v>
      </c>
      <c r="CU137" s="88">
        <v>15385</v>
      </c>
      <c r="CW137" s="22">
        <v>16</v>
      </c>
      <c r="CX137" s="88">
        <v>8616</v>
      </c>
      <c r="CY137" s="88">
        <v>9153</v>
      </c>
      <c r="CZ137" s="88">
        <v>5652</v>
      </c>
      <c r="DA137" s="88">
        <v>8616</v>
      </c>
      <c r="DB137" s="88">
        <v>9153</v>
      </c>
      <c r="DC137" s="88">
        <v>11702</v>
      </c>
      <c r="DD137" s="88">
        <v>1224</v>
      </c>
      <c r="DE137" s="88">
        <v>15385</v>
      </c>
      <c r="DG137" s="22">
        <v>16</v>
      </c>
      <c r="DH137" s="88">
        <v>8616</v>
      </c>
      <c r="DI137" s="88">
        <v>9153</v>
      </c>
      <c r="DJ137" s="88">
        <v>5652</v>
      </c>
      <c r="DK137" s="88">
        <v>8616</v>
      </c>
      <c r="DL137" s="88">
        <v>9153</v>
      </c>
      <c r="DM137" s="88">
        <v>11702</v>
      </c>
      <c r="DN137" s="88">
        <v>1224</v>
      </c>
      <c r="DO137" s="88">
        <v>15385</v>
      </c>
    </row>
    <row r="138" spans="1:119" ht="13">
      <c r="A138" s="22">
        <v>17</v>
      </c>
      <c r="B138" s="88">
        <v>8253</v>
      </c>
      <c r="C138" s="88">
        <v>8734</v>
      </c>
      <c r="D138" s="88">
        <v>5293</v>
      </c>
      <c r="E138" s="88">
        <v>8253</v>
      </c>
      <c r="F138" s="88">
        <v>8734</v>
      </c>
      <c r="G138" s="88">
        <v>11249</v>
      </c>
      <c r="H138" s="88">
        <v>1177</v>
      </c>
      <c r="I138" s="88">
        <v>13586</v>
      </c>
      <c r="K138" s="22">
        <v>17</v>
      </c>
      <c r="L138" s="88">
        <v>8253</v>
      </c>
      <c r="M138" s="88">
        <v>8734</v>
      </c>
      <c r="N138" s="88">
        <v>5293</v>
      </c>
      <c r="O138" s="88">
        <v>8253</v>
      </c>
      <c r="P138" s="88">
        <v>8734</v>
      </c>
      <c r="Q138" s="88">
        <v>11249</v>
      </c>
      <c r="R138" s="88">
        <v>1177</v>
      </c>
      <c r="S138" s="88">
        <v>13586</v>
      </c>
      <c r="U138" s="22">
        <v>17</v>
      </c>
      <c r="V138" s="88">
        <v>8253</v>
      </c>
      <c r="W138" s="88">
        <v>8734</v>
      </c>
      <c r="X138" s="88">
        <v>5293</v>
      </c>
      <c r="Y138" s="88">
        <v>8253</v>
      </c>
      <c r="Z138" s="88">
        <v>8734</v>
      </c>
      <c r="AA138" s="88">
        <v>11249</v>
      </c>
      <c r="AB138" s="88">
        <v>1177</v>
      </c>
      <c r="AC138" s="88">
        <v>13586</v>
      </c>
      <c r="AE138" s="22">
        <v>17</v>
      </c>
      <c r="AF138" s="88">
        <v>8253</v>
      </c>
      <c r="AG138" s="88">
        <v>8734</v>
      </c>
      <c r="AH138" s="88">
        <v>5293</v>
      </c>
      <c r="AI138" s="88">
        <v>8253</v>
      </c>
      <c r="AJ138" s="88">
        <v>8734</v>
      </c>
      <c r="AK138" s="88">
        <v>11249</v>
      </c>
      <c r="AL138" s="88">
        <v>1177</v>
      </c>
      <c r="AM138" s="88">
        <v>13586</v>
      </c>
      <c r="AO138" s="22">
        <v>17</v>
      </c>
      <c r="AP138" s="88">
        <v>8253</v>
      </c>
      <c r="AQ138" s="88">
        <v>8734</v>
      </c>
      <c r="AR138" s="88">
        <v>5293</v>
      </c>
      <c r="AS138" s="88">
        <v>8253</v>
      </c>
      <c r="AT138" s="88">
        <v>8734</v>
      </c>
      <c r="AU138" s="88">
        <v>11249</v>
      </c>
      <c r="AV138" s="88">
        <v>1177</v>
      </c>
      <c r="AW138" s="88">
        <v>13586</v>
      </c>
      <c r="AY138" s="22">
        <v>17</v>
      </c>
      <c r="AZ138" s="88">
        <v>8253</v>
      </c>
      <c r="BA138" s="88">
        <v>8734</v>
      </c>
      <c r="BB138" s="88">
        <v>5293</v>
      </c>
      <c r="BC138" s="88">
        <v>8253</v>
      </c>
      <c r="BD138" s="88">
        <v>8734</v>
      </c>
      <c r="BE138" s="88">
        <v>11249</v>
      </c>
      <c r="BF138" s="88">
        <v>1177</v>
      </c>
      <c r="BG138" s="88">
        <v>13586</v>
      </c>
      <c r="BI138" s="22">
        <v>17</v>
      </c>
      <c r="BJ138" s="88">
        <v>8253</v>
      </c>
      <c r="BK138" s="88">
        <v>8734</v>
      </c>
      <c r="BL138" s="88">
        <v>5293</v>
      </c>
      <c r="BM138" s="88">
        <v>8253</v>
      </c>
      <c r="BN138" s="88">
        <v>8734</v>
      </c>
      <c r="BO138" s="88">
        <v>11249</v>
      </c>
      <c r="BP138" s="88">
        <v>1177</v>
      </c>
      <c r="BQ138" s="88">
        <v>13586</v>
      </c>
      <c r="BS138" s="22">
        <v>17</v>
      </c>
      <c r="BT138" s="88">
        <v>8253</v>
      </c>
      <c r="BU138" s="88">
        <v>8734</v>
      </c>
      <c r="BV138" s="88">
        <v>5293</v>
      </c>
      <c r="BW138" s="88">
        <v>8253</v>
      </c>
      <c r="BX138" s="88">
        <v>8734</v>
      </c>
      <c r="BY138" s="88">
        <v>11249</v>
      </c>
      <c r="BZ138" s="88">
        <v>1177</v>
      </c>
      <c r="CA138" s="88">
        <v>13586</v>
      </c>
      <c r="CC138" s="22">
        <v>17</v>
      </c>
      <c r="CD138" s="88">
        <v>8253</v>
      </c>
      <c r="CE138" s="88">
        <v>8734</v>
      </c>
      <c r="CF138" s="88">
        <v>5293</v>
      </c>
      <c r="CG138" s="88">
        <v>8253</v>
      </c>
      <c r="CH138" s="88">
        <v>8734</v>
      </c>
      <c r="CI138" s="88">
        <v>11249</v>
      </c>
      <c r="CJ138" s="88">
        <v>1177</v>
      </c>
      <c r="CK138" s="88">
        <v>13586</v>
      </c>
      <c r="CM138" s="22">
        <v>17</v>
      </c>
      <c r="CN138" s="88">
        <v>8253</v>
      </c>
      <c r="CO138" s="88">
        <v>8734</v>
      </c>
      <c r="CP138" s="88">
        <v>5293</v>
      </c>
      <c r="CQ138" s="88">
        <v>8253</v>
      </c>
      <c r="CR138" s="88">
        <v>8734</v>
      </c>
      <c r="CS138" s="88">
        <v>11249</v>
      </c>
      <c r="CT138" s="88">
        <v>1177</v>
      </c>
      <c r="CU138" s="88">
        <v>13586</v>
      </c>
      <c r="CW138" s="22">
        <v>17</v>
      </c>
      <c r="CX138" s="88">
        <v>8253</v>
      </c>
      <c r="CY138" s="88">
        <v>8734</v>
      </c>
      <c r="CZ138" s="88">
        <v>5293</v>
      </c>
      <c r="DA138" s="88">
        <v>8253</v>
      </c>
      <c r="DB138" s="88">
        <v>8734</v>
      </c>
      <c r="DC138" s="88">
        <v>11249</v>
      </c>
      <c r="DD138" s="88">
        <v>1177</v>
      </c>
      <c r="DE138" s="88">
        <v>13586</v>
      </c>
      <c r="DG138" s="22">
        <v>17</v>
      </c>
      <c r="DH138" s="88">
        <v>8253</v>
      </c>
      <c r="DI138" s="88">
        <v>8734</v>
      </c>
      <c r="DJ138" s="88">
        <v>5293</v>
      </c>
      <c r="DK138" s="88">
        <v>8253</v>
      </c>
      <c r="DL138" s="88">
        <v>8734</v>
      </c>
      <c r="DM138" s="88">
        <v>11249</v>
      </c>
      <c r="DN138" s="88">
        <v>1177</v>
      </c>
      <c r="DO138" s="88">
        <v>13586</v>
      </c>
    </row>
    <row r="139" spans="1:119" ht="13">
      <c r="A139" s="22">
        <v>18</v>
      </c>
      <c r="B139" s="88">
        <v>7904</v>
      </c>
      <c r="C139" s="88">
        <v>8344</v>
      </c>
      <c r="D139" s="88">
        <v>4938</v>
      </c>
      <c r="E139" s="88">
        <v>7904</v>
      </c>
      <c r="F139" s="88">
        <v>8344</v>
      </c>
      <c r="G139" s="88">
        <v>9323</v>
      </c>
      <c r="H139" s="88">
        <v>1130</v>
      </c>
      <c r="I139" s="88">
        <v>12912</v>
      </c>
      <c r="K139" s="22">
        <v>18</v>
      </c>
      <c r="L139" s="88">
        <v>7904</v>
      </c>
      <c r="M139" s="88">
        <v>8344</v>
      </c>
      <c r="N139" s="88">
        <v>4938</v>
      </c>
      <c r="O139" s="88">
        <v>7904</v>
      </c>
      <c r="P139" s="88">
        <v>8344</v>
      </c>
      <c r="Q139" s="88">
        <v>9323</v>
      </c>
      <c r="R139" s="88">
        <v>1130</v>
      </c>
      <c r="S139" s="88">
        <v>12912</v>
      </c>
      <c r="U139" s="22">
        <v>18</v>
      </c>
      <c r="V139" s="88">
        <v>7904</v>
      </c>
      <c r="W139" s="88">
        <v>8344</v>
      </c>
      <c r="X139" s="88">
        <v>4938</v>
      </c>
      <c r="Y139" s="88">
        <v>7904</v>
      </c>
      <c r="Z139" s="88">
        <v>8344</v>
      </c>
      <c r="AA139" s="88">
        <v>9323</v>
      </c>
      <c r="AB139" s="88">
        <v>1130</v>
      </c>
      <c r="AC139" s="88">
        <v>12912</v>
      </c>
      <c r="AE139" s="22">
        <v>18</v>
      </c>
      <c r="AF139" s="88">
        <v>7904</v>
      </c>
      <c r="AG139" s="88">
        <v>8344</v>
      </c>
      <c r="AH139" s="88">
        <v>4938</v>
      </c>
      <c r="AI139" s="88">
        <v>7904</v>
      </c>
      <c r="AJ139" s="88">
        <v>8344</v>
      </c>
      <c r="AK139" s="88">
        <v>9323</v>
      </c>
      <c r="AL139" s="88">
        <v>1130</v>
      </c>
      <c r="AM139" s="88">
        <v>12912</v>
      </c>
      <c r="AO139" s="22">
        <v>18</v>
      </c>
      <c r="AP139" s="88">
        <v>7904</v>
      </c>
      <c r="AQ139" s="88">
        <v>8344</v>
      </c>
      <c r="AR139" s="88">
        <v>4938</v>
      </c>
      <c r="AS139" s="88">
        <v>7904</v>
      </c>
      <c r="AT139" s="88">
        <v>8344</v>
      </c>
      <c r="AU139" s="88">
        <v>9323</v>
      </c>
      <c r="AV139" s="88">
        <v>1130</v>
      </c>
      <c r="AW139" s="88">
        <v>12912</v>
      </c>
      <c r="AY139" s="22">
        <v>18</v>
      </c>
      <c r="AZ139" s="88">
        <v>7904</v>
      </c>
      <c r="BA139" s="88">
        <v>8344</v>
      </c>
      <c r="BB139" s="88">
        <v>4938</v>
      </c>
      <c r="BC139" s="88">
        <v>7904</v>
      </c>
      <c r="BD139" s="88">
        <v>8344</v>
      </c>
      <c r="BE139" s="88">
        <v>9323</v>
      </c>
      <c r="BF139" s="88">
        <v>1130</v>
      </c>
      <c r="BG139" s="88">
        <v>12912</v>
      </c>
      <c r="BI139" s="22">
        <v>18</v>
      </c>
      <c r="BJ139" s="88">
        <v>7904</v>
      </c>
      <c r="BK139" s="88">
        <v>8344</v>
      </c>
      <c r="BL139" s="88">
        <v>4938</v>
      </c>
      <c r="BM139" s="88">
        <v>7904</v>
      </c>
      <c r="BN139" s="88">
        <v>8344</v>
      </c>
      <c r="BO139" s="88">
        <v>9323</v>
      </c>
      <c r="BP139" s="88">
        <v>1130</v>
      </c>
      <c r="BQ139" s="88">
        <v>12912</v>
      </c>
      <c r="BS139" s="22">
        <v>18</v>
      </c>
      <c r="BT139" s="88">
        <v>7904</v>
      </c>
      <c r="BU139" s="88">
        <v>8344</v>
      </c>
      <c r="BV139" s="88">
        <v>4938</v>
      </c>
      <c r="BW139" s="88">
        <v>7904</v>
      </c>
      <c r="BX139" s="88">
        <v>8344</v>
      </c>
      <c r="BY139" s="88">
        <v>9323</v>
      </c>
      <c r="BZ139" s="88">
        <v>1130</v>
      </c>
      <c r="CA139" s="88">
        <v>12912</v>
      </c>
      <c r="CC139" s="22">
        <v>18</v>
      </c>
      <c r="CD139" s="88">
        <v>7904</v>
      </c>
      <c r="CE139" s="88">
        <v>8344</v>
      </c>
      <c r="CF139" s="88">
        <v>4938</v>
      </c>
      <c r="CG139" s="88">
        <v>7904</v>
      </c>
      <c r="CH139" s="88">
        <v>8344</v>
      </c>
      <c r="CI139" s="88">
        <v>9323</v>
      </c>
      <c r="CJ139" s="88">
        <v>1130</v>
      </c>
      <c r="CK139" s="88">
        <v>12912</v>
      </c>
      <c r="CM139" s="22">
        <v>18</v>
      </c>
      <c r="CN139" s="88">
        <v>7904</v>
      </c>
      <c r="CO139" s="88">
        <v>8344</v>
      </c>
      <c r="CP139" s="88">
        <v>4938</v>
      </c>
      <c r="CQ139" s="88">
        <v>7904</v>
      </c>
      <c r="CR139" s="88">
        <v>8344</v>
      </c>
      <c r="CS139" s="88">
        <v>9323</v>
      </c>
      <c r="CT139" s="88">
        <v>1130</v>
      </c>
      <c r="CU139" s="88">
        <v>12912</v>
      </c>
      <c r="CW139" s="22">
        <v>18</v>
      </c>
      <c r="CX139" s="88">
        <v>7904</v>
      </c>
      <c r="CY139" s="88">
        <v>8344</v>
      </c>
      <c r="CZ139" s="88">
        <v>4938</v>
      </c>
      <c r="DA139" s="88">
        <v>7904</v>
      </c>
      <c r="DB139" s="88">
        <v>8344</v>
      </c>
      <c r="DC139" s="88">
        <v>9323</v>
      </c>
      <c r="DD139" s="88">
        <v>1130</v>
      </c>
      <c r="DE139" s="88">
        <v>12912</v>
      </c>
      <c r="DG139" s="22">
        <v>18</v>
      </c>
      <c r="DH139" s="88">
        <v>7904</v>
      </c>
      <c r="DI139" s="88">
        <v>8344</v>
      </c>
      <c r="DJ139" s="88">
        <v>4938</v>
      </c>
      <c r="DK139" s="88">
        <v>7904</v>
      </c>
      <c r="DL139" s="88">
        <v>8344</v>
      </c>
      <c r="DM139" s="88">
        <v>9323</v>
      </c>
      <c r="DN139" s="88">
        <v>1130</v>
      </c>
      <c r="DO139" s="88">
        <v>12912</v>
      </c>
    </row>
    <row r="140" spans="1:119" ht="13">
      <c r="A140" s="22">
        <v>19</v>
      </c>
      <c r="B140" s="88">
        <v>7569</v>
      </c>
      <c r="C140" s="88">
        <v>7987</v>
      </c>
      <c r="D140" s="88">
        <v>4770</v>
      </c>
      <c r="E140" s="88">
        <v>7569</v>
      </c>
      <c r="F140" s="88">
        <v>7987</v>
      </c>
      <c r="G140" s="88">
        <v>8769</v>
      </c>
      <c r="H140" s="88">
        <v>1092</v>
      </c>
      <c r="I140" s="88">
        <v>14295</v>
      </c>
      <c r="K140" s="22">
        <v>19</v>
      </c>
      <c r="L140" s="88">
        <v>7569</v>
      </c>
      <c r="M140" s="88">
        <v>7987</v>
      </c>
      <c r="N140" s="88">
        <v>4770</v>
      </c>
      <c r="O140" s="88">
        <v>7569</v>
      </c>
      <c r="P140" s="88">
        <v>7987</v>
      </c>
      <c r="Q140" s="88">
        <v>8769</v>
      </c>
      <c r="R140" s="88">
        <v>1092</v>
      </c>
      <c r="S140" s="88">
        <v>14295</v>
      </c>
      <c r="U140" s="22">
        <v>19</v>
      </c>
      <c r="V140" s="88">
        <v>7569</v>
      </c>
      <c r="W140" s="88">
        <v>7987</v>
      </c>
      <c r="X140" s="88">
        <v>4770</v>
      </c>
      <c r="Y140" s="88">
        <v>7569</v>
      </c>
      <c r="Z140" s="88">
        <v>7987</v>
      </c>
      <c r="AA140" s="88">
        <v>8769</v>
      </c>
      <c r="AB140" s="88">
        <v>1092</v>
      </c>
      <c r="AC140" s="88">
        <v>14295</v>
      </c>
      <c r="AE140" s="22">
        <v>19</v>
      </c>
      <c r="AF140" s="88">
        <v>7569</v>
      </c>
      <c r="AG140" s="88">
        <v>7987</v>
      </c>
      <c r="AH140" s="88">
        <v>4770</v>
      </c>
      <c r="AI140" s="88">
        <v>7569</v>
      </c>
      <c r="AJ140" s="88">
        <v>7987</v>
      </c>
      <c r="AK140" s="88">
        <v>8769</v>
      </c>
      <c r="AL140" s="88">
        <v>1092</v>
      </c>
      <c r="AM140" s="88">
        <v>14295</v>
      </c>
      <c r="AO140" s="22">
        <v>19</v>
      </c>
      <c r="AP140" s="88">
        <v>7569</v>
      </c>
      <c r="AQ140" s="88">
        <v>7987</v>
      </c>
      <c r="AR140" s="88">
        <v>4770</v>
      </c>
      <c r="AS140" s="88">
        <v>7569</v>
      </c>
      <c r="AT140" s="88">
        <v>7987</v>
      </c>
      <c r="AU140" s="88">
        <v>8769</v>
      </c>
      <c r="AV140" s="88">
        <v>1092</v>
      </c>
      <c r="AW140" s="88">
        <v>14295</v>
      </c>
      <c r="AY140" s="22">
        <v>19</v>
      </c>
      <c r="AZ140" s="88">
        <v>7569</v>
      </c>
      <c r="BA140" s="88">
        <v>7987</v>
      </c>
      <c r="BB140" s="88">
        <v>4770</v>
      </c>
      <c r="BC140" s="88">
        <v>7569</v>
      </c>
      <c r="BD140" s="88">
        <v>7987</v>
      </c>
      <c r="BE140" s="88">
        <v>8769</v>
      </c>
      <c r="BF140" s="88">
        <v>1092</v>
      </c>
      <c r="BG140" s="88">
        <v>14295</v>
      </c>
      <c r="BI140" s="22">
        <v>19</v>
      </c>
      <c r="BJ140" s="88">
        <v>7569</v>
      </c>
      <c r="BK140" s="88">
        <v>7987</v>
      </c>
      <c r="BL140" s="88">
        <v>4770</v>
      </c>
      <c r="BM140" s="88">
        <v>7569</v>
      </c>
      <c r="BN140" s="88">
        <v>7987</v>
      </c>
      <c r="BO140" s="88">
        <v>8769</v>
      </c>
      <c r="BP140" s="88">
        <v>1092</v>
      </c>
      <c r="BQ140" s="88">
        <v>14295</v>
      </c>
      <c r="BS140" s="22">
        <v>19</v>
      </c>
      <c r="BT140" s="88">
        <v>7569</v>
      </c>
      <c r="BU140" s="88">
        <v>7987</v>
      </c>
      <c r="BV140" s="88">
        <v>4770</v>
      </c>
      <c r="BW140" s="88">
        <v>7569</v>
      </c>
      <c r="BX140" s="88">
        <v>7987</v>
      </c>
      <c r="BY140" s="88">
        <v>8769</v>
      </c>
      <c r="BZ140" s="88">
        <v>1092</v>
      </c>
      <c r="CA140" s="88">
        <v>14295</v>
      </c>
      <c r="CC140" s="22">
        <v>19</v>
      </c>
      <c r="CD140" s="88">
        <v>7569</v>
      </c>
      <c r="CE140" s="88">
        <v>7987</v>
      </c>
      <c r="CF140" s="88">
        <v>4770</v>
      </c>
      <c r="CG140" s="88">
        <v>7569</v>
      </c>
      <c r="CH140" s="88">
        <v>7987</v>
      </c>
      <c r="CI140" s="88">
        <v>8769</v>
      </c>
      <c r="CJ140" s="88">
        <v>1092</v>
      </c>
      <c r="CK140" s="88">
        <v>14295</v>
      </c>
      <c r="CM140" s="22">
        <v>19</v>
      </c>
      <c r="CN140" s="88">
        <v>7569</v>
      </c>
      <c r="CO140" s="88">
        <v>7987</v>
      </c>
      <c r="CP140" s="88">
        <v>4770</v>
      </c>
      <c r="CQ140" s="88">
        <v>7569</v>
      </c>
      <c r="CR140" s="88">
        <v>7987</v>
      </c>
      <c r="CS140" s="88">
        <v>8769</v>
      </c>
      <c r="CT140" s="88">
        <v>1092</v>
      </c>
      <c r="CU140" s="88">
        <v>14295</v>
      </c>
      <c r="CW140" s="22">
        <v>19</v>
      </c>
      <c r="CX140" s="88">
        <v>7569</v>
      </c>
      <c r="CY140" s="88">
        <v>7987</v>
      </c>
      <c r="CZ140" s="88">
        <v>4770</v>
      </c>
      <c r="DA140" s="88">
        <v>7569</v>
      </c>
      <c r="DB140" s="88">
        <v>7987</v>
      </c>
      <c r="DC140" s="88">
        <v>8769</v>
      </c>
      <c r="DD140" s="88">
        <v>1092</v>
      </c>
      <c r="DE140" s="88">
        <v>14295</v>
      </c>
      <c r="DG140" s="22">
        <v>19</v>
      </c>
      <c r="DH140" s="88">
        <v>7569</v>
      </c>
      <c r="DI140" s="88">
        <v>7987</v>
      </c>
      <c r="DJ140" s="88">
        <v>4770</v>
      </c>
      <c r="DK140" s="88">
        <v>7569</v>
      </c>
      <c r="DL140" s="88">
        <v>7987</v>
      </c>
      <c r="DM140" s="88">
        <v>8769</v>
      </c>
      <c r="DN140" s="88">
        <v>1092</v>
      </c>
      <c r="DO140" s="88">
        <v>14295</v>
      </c>
    </row>
    <row r="141" spans="1:119" ht="13">
      <c r="A141" s="22">
        <v>20</v>
      </c>
      <c r="B141" s="88">
        <v>7253</v>
      </c>
      <c r="C141" s="88">
        <v>7666</v>
      </c>
      <c r="D141" s="88">
        <v>4426</v>
      </c>
      <c r="E141" s="88">
        <v>7253</v>
      </c>
      <c r="F141" s="88">
        <v>7666</v>
      </c>
      <c r="G141" s="88">
        <v>7167</v>
      </c>
      <c r="H141" s="88">
        <v>1055</v>
      </c>
      <c r="I141" s="88">
        <v>12963</v>
      </c>
      <c r="K141" s="22">
        <v>20</v>
      </c>
      <c r="L141" s="88">
        <v>7253</v>
      </c>
      <c r="M141" s="88">
        <v>7666</v>
      </c>
      <c r="N141" s="88">
        <v>4426</v>
      </c>
      <c r="O141" s="88">
        <v>7253</v>
      </c>
      <c r="P141" s="88">
        <v>7666</v>
      </c>
      <c r="Q141" s="88">
        <v>7167</v>
      </c>
      <c r="R141" s="88">
        <v>1055</v>
      </c>
      <c r="S141" s="88">
        <v>12963</v>
      </c>
      <c r="U141" s="22">
        <v>20</v>
      </c>
      <c r="V141" s="88">
        <v>7253</v>
      </c>
      <c r="W141" s="88">
        <v>7666</v>
      </c>
      <c r="X141" s="88">
        <v>4426</v>
      </c>
      <c r="Y141" s="88">
        <v>7253</v>
      </c>
      <c r="Z141" s="88">
        <v>7666</v>
      </c>
      <c r="AA141" s="88">
        <v>7167</v>
      </c>
      <c r="AB141" s="88">
        <v>1055</v>
      </c>
      <c r="AC141" s="88">
        <v>12963</v>
      </c>
      <c r="AE141" s="22">
        <v>20</v>
      </c>
      <c r="AF141" s="88">
        <v>7253</v>
      </c>
      <c r="AG141" s="88">
        <v>7666</v>
      </c>
      <c r="AH141" s="88">
        <v>4426</v>
      </c>
      <c r="AI141" s="88">
        <v>7253</v>
      </c>
      <c r="AJ141" s="88">
        <v>7666</v>
      </c>
      <c r="AK141" s="88">
        <v>7167</v>
      </c>
      <c r="AL141" s="88">
        <v>1055</v>
      </c>
      <c r="AM141" s="88">
        <v>12963</v>
      </c>
      <c r="AO141" s="22">
        <v>20</v>
      </c>
      <c r="AP141" s="88">
        <v>7253</v>
      </c>
      <c r="AQ141" s="88">
        <v>7666</v>
      </c>
      <c r="AR141" s="88">
        <v>4426</v>
      </c>
      <c r="AS141" s="88">
        <v>7253</v>
      </c>
      <c r="AT141" s="88">
        <v>7666</v>
      </c>
      <c r="AU141" s="88">
        <v>7167</v>
      </c>
      <c r="AV141" s="88">
        <v>1055</v>
      </c>
      <c r="AW141" s="88">
        <v>12963</v>
      </c>
      <c r="AY141" s="22">
        <v>20</v>
      </c>
      <c r="AZ141" s="88">
        <v>7253</v>
      </c>
      <c r="BA141" s="88">
        <v>7666</v>
      </c>
      <c r="BB141" s="88">
        <v>4426</v>
      </c>
      <c r="BC141" s="88">
        <v>7253</v>
      </c>
      <c r="BD141" s="88">
        <v>7666</v>
      </c>
      <c r="BE141" s="88">
        <v>7167</v>
      </c>
      <c r="BF141" s="88">
        <v>1055</v>
      </c>
      <c r="BG141" s="88">
        <v>12963</v>
      </c>
      <c r="BI141" s="22">
        <v>20</v>
      </c>
      <c r="BJ141" s="88">
        <v>7253</v>
      </c>
      <c r="BK141" s="88">
        <v>7666</v>
      </c>
      <c r="BL141" s="88">
        <v>4426</v>
      </c>
      <c r="BM141" s="88">
        <v>7253</v>
      </c>
      <c r="BN141" s="88">
        <v>7666</v>
      </c>
      <c r="BO141" s="88">
        <v>7167</v>
      </c>
      <c r="BP141" s="88">
        <v>1055</v>
      </c>
      <c r="BQ141" s="88">
        <v>12963</v>
      </c>
      <c r="BS141" s="22">
        <v>20</v>
      </c>
      <c r="BT141" s="88">
        <v>7253</v>
      </c>
      <c r="BU141" s="88">
        <v>7666</v>
      </c>
      <c r="BV141" s="88">
        <v>4426</v>
      </c>
      <c r="BW141" s="88">
        <v>7253</v>
      </c>
      <c r="BX141" s="88">
        <v>7666</v>
      </c>
      <c r="BY141" s="88">
        <v>7167</v>
      </c>
      <c r="BZ141" s="88">
        <v>1055</v>
      </c>
      <c r="CA141" s="88">
        <v>12963</v>
      </c>
      <c r="CC141" s="22">
        <v>20</v>
      </c>
      <c r="CD141" s="88">
        <v>7253</v>
      </c>
      <c r="CE141" s="88">
        <v>7666</v>
      </c>
      <c r="CF141" s="88">
        <v>4426</v>
      </c>
      <c r="CG141" s="88">
        <v>7253</v>
      </c>
      <c r="CH141" s="88">
        <v>7666</v>
      </c>
      <c r="CI141" s="88">
        <v>7167</v>
      </c>
      <c r="CJ141" s="88">
        <v>1055</v>
      </c>
      <c r="CK141" s="88">
        <v>12963</v>
      </c>
      <c r="CM141" s="22">
        <v>20</v>
      </c>
      <c r="CN141" s="88">
        <v>7253</v>
      </c>
      <c r="CO141" s="88">
        <v>7666</v>
      </c>
      <c r="CP141" s="88">
        <v>4426</v>
      </c>
      <c r="CQ141" s="88">
        <v>7253</v>
      </c>
      <c r="CR141" s="88">
        <v>7666</v>
      </c>
      <c r="CS141" s="88">
        <v>7167</v>
      </c>
      <c r="CT141" s="88">
        <v>1055</v>
      </c>
      <c r="CU141" s="88">
        <v>12963</v>
      </c>
      <c r="CW141" s="22">
        <v>20</v>
      </c>
      <c r="CX141" s="88">
        <v>7253</v>
      </c>
      <c r="CY141" s="88">
        <v>7666</v>
      </c>
      <c r="CZ141" s="88">
        <v>4426</v>
      </c>
      <c r="DA141" s="88">
        <v>7253</v>
      </c>
      <c r="DB141" s="88">
        <v>7666</v>
      </c>
      <c r="DC141" s="88">
        <v>7167</v>
      </c>
      <c r="DD141" s="88">
        <v>1055</v>
      </c>
      <c r="DE141" s="88">
        <v>12963</v>
      </c>
      <c r="DG141" s="22">
        <v>20</v>
      </c>
      <c r="DH141" s="88">
        <v>7253</v>
      </c>
      <c r="DI141" s="88">
        <v>7666</v>
      </c>
      <c r="DJ141" s="88">
        <v>4426</v>
      </c>
      <c r="DK141" s="88">
        <v>7253</v>
      </c>
      <c r="DL141" s="88">
        <v>7666</v>
      </c>
      <c r="DM141" s="88">
        <v>7167</v>
      </c>
      <c r="DN141" s="88">
        <v>1055</v>
      </c>
      <c r="DO141" s="88">
        <v>12963</v>
      </c>
    </row>
    <row r="142" spans="1:119" ht="13">
      <c r="A142" s="22">
        <v>21</v>
      </c>
      <c r="B142" s="88">
        <v>6958</v>
      </c>
      <c r="C142" s="88">
        <v>7386</v>
      </c>
      <c r="D142" s="88">
        <v>4045</v>
      </c>
      <c r="E142" s="88">
        <v>6958</v>
      </c>
      <c r="F142" s="88">
        <v>7386</v>
      </c>
      <c r="G142" s="88">
        <v>7471</v>
      </c>
      <c r="H142" s="88">
        <v>1027</v>
      </c>
      <c r="I142" s="88">
        <v>12621</v>
      </c>
      <c r="K142" s="22">
        <v>21</v>
      </c>
      <c r="L142" s="88">
        <v>6958</v>
      </c>
      <c r="M142" s="88">
        <v>7386</v>
      </c>
      <c r="N142" s="88">
        <v>4045</v>
      </c>
      <c r="O142" s="88">
        <v>6958</v>
      </c>
      <c r="P142" s="88">
        <v>7386</v>
      </c>
      <c r="Q142" s="88">
        <v>7471</v>
      </c>
      <c r="R142" s="88">
        <v>1027</v>
      </c>
      <c r="S142" s="88">
        <v>12621</v>
      </c>
      <c r="U142" s="22">
        <v>21</v>
      </c>
      <c r="V142" s="88">
        <v>6958</v>
      </c>
      <c r="W142" s="88">
        <v>7386</v>
      </c>
      <c r="X142" s="88">
        <v>4045</v>
      </c>
      <c r="Y142" s="88">
        <v>6958</v>
      </c>
      <c r="Z142" s="88">
        <v>7386</v>
      </c>
      <c r="AA142" s="88">
        <v>7471</v>
      </c>
      <c r="AB142" s="88">
        <v>1027</v>
      </c>
      <c r="AC142" s="88">
        <v>12621</v>
      </c>
      <c r="AE142" s="22">
        <v>21</v>
      </c>
      <c r="AF142" s="88">
        <v>6958</v>
      </c>
      <c r="AG142" s="88">
        <v>7386</v>
      </c>
      <c r="AH142" s="88">
        <v>4045</v>
      </c>
      <c r="AI142" s="88">
        <v>6958</v>
      </c>
      <c r="AJ142" s="88">
        <v>7386</v>
      </c>
      <c r="AK142" s="88">
        <v>7471</v>
      </c>
      <c r="AL142" s="88">
        <v>1027</v>
      </c>
      <c r="AM142" s="88">
        <v>12621</v>
      </c>
      <c r="AO142" s="22">
        <v>21</v>
      </c>
      <c r="AP142" s="88">
        <v>6958</v>
      </c>
      <c r="AQ142" s="88">
        <v>7386</v>
      </c>
      <c r="AR142" s="88">
        <v>4045</v>
      </c>
      <c r="AS142" s="88">
        <v>6958</v>
      </c>
      <c r="AT142" s="88">
        <v>7386</v>
      </c>
      <c r="AU142" s="88">
        <v>7471</v>
      </c>
      <c r="AV142" s="88">
        <v>1027</v>
      </c>
      <c r="AW142" s="88">
        <v>12621</v>
      </c>
      <c r="AY142" s="22">
        <v>21</v>
      </c>
      <c r="AZ142" s="88">
        <v>6958</v>
      </c>
      <c r="BA142" s="88">
        <v>7386</v>
      </c>
      <c r="BB142" s="88">
        <v>4045</v>
      </c>
      <c r="BC142" s="88">
        <v>6958</v>
      </c>
      <c r="BD142" s="88">
        <v>7386</v>
      </c>
      <c r="BE142" s="88">
        <v>7471</v>
      </c>
      <c r="BF142" s="88">
        <v>1027</v>
      </c>
      <c r="BG142" s="88">
        <v>12621</v>
      </c>
      <c r="BI142" s="22">
        <v>21</v>
      </c>
      <c r="BJ142" s="88">
        <v>6958</v>
      </c>
      <c r="BK142" s="88">
        <v>7386</v>
      </c>
      <c r="BL142" s="88">
        <v>4045</v>
      </c>
      <c r="BM142" s="88">
        <v>6958</v>
      </c>
      <c r="BN142" s="88">
        <v>7386</v>
      </c>
      <c r="BO142" s="88">
        <v>7471</v>
      </c>
      <c r="BP142" s="88">
        <v>1027</v>
      </c>
      <c r="BQ142" s="88">
        <v>12621</v>
      </c>
      <c r="BS142" s="22">
        <v>21</v>
      </c>
      <c r="BT142" s="88">
        <v>6958</v>
      </c>
      <c r="BU142" s="88">
        <v>7386</v>
      </c>
      <c r="BV142" s="88">
        <v>4045</v>
      </c>
      <c r="BW142" s="88">
        <v>6958</v>
      </c>
      <c r="BX142" s="88">
        <v>7386</v>
      </c>
      <c r="BY142" s="88">
        <v>7471</v>
      </c>
      <c r="BZ142" s="88">
        <v>1027</v>
      </c>
      <c r="CA142" s="88">
        <v>12621</v>
      </c>
      <c r="CC142" s="22">
        <v>21</v>
      </c>
      <c r="CD142" s="88">
        <v>6958</v>
      </c>
      <c r="CE142" s="88">
        <v>7386</v>
      </c>
      <c r="CF142" s="88">
        <v>4045</v>
      </c>
      <c r="CG142" s="88">
        <v>6958</v>
      </c>
      <c r="CH142" s="88">
        <v>7386</v>
      </c>
      <c r="CI142" s="88">
        <v>7471</v>
      </c>
      <c r="CJ142" s="88">
        <v>1027</v>
      </c>
      <c r="CK142" s="88">
        <v>12621</v>
      </c>
      <c r="CM142" s="22">
        <v>21</v>
      </c>
      <c r="CN142" s="88">
        <v>6958</v>
      </c>
      <c r="CO142" s="88">
        <v>7386</v>
      </c>
      <c r="CP142" s="88">
        <v>4045</v>
      </c>
      <c r="CQ142" s="88">
        <v>6958</v>
      </c>
      <c r="CR142" s="88">
        <v>7386</v>
      </c>
      <c r="CS142" s="88">
        <v>7471</v>
      </c>
      <c r="CT142" s="88">
        <v>1027</v>
      </c>
      <c r="CU142" s="88">
        <v>12621</v>
      </c>
      <c r="CW142" s="22">
        <v>21</v>
      </c>
      <c r="CX142" s="88">
        <v>6958</v>
      </c>
      <c r="CY142" s="88">
        <v>7386</v>
      </c>
      <c r="CZ142" s="88">
        <v>4045</v>
      </c>
      <c r="DA142" s="88">
        <v>6958</v>
      </c>
      <c r="DB142" s="88">
        <v>7386</v>
      </c>
      <c r="DC142" s="88">
        <v>7471</v>
      </c>
      <c r="DD142" s="88">
        <v>1027</v>
      </c>
      <c r="DE142" s="88">
        <v>12621</v>
      </c>
      <c r="DG142" s="22">
        <v>21</v>
      </c>
      <c r="DH142" s="88">
        <v>6958</v>
      </c>
      <c r="DI142" s="88">
        <v>7386</v>
      </c>
      <c r="DJ142" s="88">
        <v>4045</v>
      </c>
      <c r="DK142" s="88">
        <v>6958</v>
      </c>
      <c r="DL142" s="88">
        <v>7386</v>
      </c>
      <c r="DM142" s="88">
        <v>7471</v>
      </c>
      <c r="DN142" s="88">
        <v>1027</v>
      </c>
      <c r="DO142" s="88">
        <v>12621</v>
      </c>
    </row>
    <row r="143" spans="1:119" ht="13">
      <c r="A143" s="22">
        <v>22</v>
      </c>
      <c r="B143" s="88">
        <v>6685</v>
      </c>
      <c r="C143" s="88">
        <v>7150</v>
      </c>
      <c r="D143" s="88">
        <v>3790</v>
      </c>
      <c r="E143" s="88">
        <v>6685</v>
      </c>
      <c r="F143" s="88">
        <v>7150</v>
      </c>
      <c r="G143" s="88">
        <v>7890</v>
      </c>
      <c r="H143" s="88">
        <v>998</v>
      </c>
      <c r="I143" s="88">
        <v>13131</v>
      </c>
      <c r="K143" s="22">
        <v>22</v>
      </c>
      <c r="L143" s="88">
        <v>6685</v>
      </c>
      <c r="M143" s="88">
        <v>7150</v>
      </c>
      <c r="N143" s="88">
        <v>3790</v>
      </c>
      <c r="O143" s="88">
        <v>6685</v>
      </c>
      <c r="P143" s="88">
        <v>7150</v>
      </c>
      <c r="Q143" s="88">
        <v>7890</v>
      </c>
      <c r="R143" s="88">
        <v>998</v>
      </c>
      <c r="S143" s="88">
        <v>13131</v>
      </c>
      <c r="U143" s="22">
        <v>22</v>
      </c>
      <c r="V143" s="88">
        <v>6685</v>
      </c>
      <c r="W143" s="88">
        <v>7150</v>
      </c>
      <c r="X143" s="88">
        <v>3790</v>
      </c>
      <c r="Y143" s="88">
        <v>6685</v>
      </c>
      <c r="Z143" s="88">
        <v>7150</v>
      </c>
      <c r="AA143" s="88">
        <v>7890</v>
      </c>
      <c r="AB143" s="88">
        <v>998</v>
      </c>
      <c r="AC143" s="88">
        <v>13131</v>
      </c>
      <c r="AE143" s="22">
        <v>22</v>
      </c>
      <c r="AF143" s="88">
        <v>6685</v>
      </c>
      <c r="AG143" s="88">
        <v>7150</v>
      </c>
      <c r="AH143" s="88">
        <v>3790</v>
      </c>
      <c r="AI143" s="88">
        <v>6685</v>
      </c>
      <c r="AJ143" s="88">
        <v>7150</v>
      </c>
      <c r="AK143" s="88">
        <v>7890</v>
      </c>
      <c r="AL143" s="88">
        <v>998</v>
      </c>
      <c r="AM143" s="88">
        <v>13131</v>
      </c>
      <c r="AO143" s="22">
        <v>22</v>
      </c>
      <c r="AP143" s="88">
        <v>6685</v>
      </c>
      <c r="AQ143" s="88">
        <v>7150</v>
      </c>
      <c r="AR143" s="88">
        <v>3790</v>
      </c>
      <c r="AS143" s="88">
        <v>6685</v>
      </c>
      <c r="AT143" s="88">
        <v>7150</v>
      </c>
      <c r="AU143" s="88">
        <v>7890</v>
      </c>
      <c r="AV143" s="88">
        <v>998</v>
      </c>
      <c r="AW143" s="88">
        <v>13131</v>
      </c>
      <c r="AY143" s="22">
        <v>22</v>
      </c>
      <c r="AZ143" s="88">
        <v>6685</v>
      </c>
      <c r="BA143" s="88">
        <v>7150</v>
      </c>
      <c r="BB143" s="88">
        <v>3790</v>
      </c>
      <c r="BC143" s="88">
        <v>6685</v>
      </c>
      <c r="BD143" s="88">
        <v>7150</v>
      </c>
      <c r="BE143" s="88">
        <v>7890</v>
      </c>
      <c r="BF143" s="88">
        <v>998</v>
      </c>
      <c r="BG143" s="88">
        <v>13131</v>
      </c>
      <c r="BI143" s="22">
        <v>22</v>
      </c>
      <c r="BJ143" s="88">
        <v>6685</v>
      </c>
      <c r="BK143" s="88">
        <v>7150</v>
      </c>
      <c r="BL143" s="88">
        <v>3790</v>
      </c>
      <c r="BM143" s="88">
        <v>6685</v>
      </c>
      <c r="BN143" s="88">
        <v>7150</v>
      </c>
      <c r="BO143" s="88">
        <v>7890</v>
      </c>
      <c r="BP143" s="88">
        <v>998</v>
      </c>
      <c r="BQ143" s="88">
        <v>13131</v>
      </c>
      <c r="BS143" s="22">
        <v>22</v>
      </c>
      <c r="BT143" s="88">
        <v>6685</v>
      </c>
      <c r="BU143" s="88">
        <v>7150</v>
      </c>
      <c r="BV143" s="88">
        <v>3790</v>
      </c>
      <c r="BW143" s="88">
        <v>6685</v>
      </c>
      <c r="BX143" s="88">
        <v>7150</v>
      </c>
      <c r="BY143" s="88">
        <v>7890</v>
      </c>
      <c r="BZ143" s="88">
        <v>998</v>
      </c>
      <c r="CA143" s="88">
        <v>13131</v>
      </c>
      <c r="CC143" s="22">
        <v>22</v>
      </c>
      <c r="CD143" s="88">
        <v>6685</v>
      </c>
      <c r="CE143" s="88">
        <v>7150</v>
      </c>
      <c r="CF143" s="88">
        <v>3790</v>
      </c>
      <c r="CG143" s="88">
        <v>6685</v>
      </c>
      <c r="CH143" s="88">
        <v>7150</v>
      </c>
      <c r="CI143" s="88">
        <v>7890</v>
      </c>
      <c r="CJ143" s="88">
        <v>998</v>
      </c>
      <c r="CK143" s="88">
        <v>13131</v>
      </c>
      <c r="CM143" s="22">
        <v>22</v>
      </c>
      <c r="CN143" s="88">
        <v>6685</v>
      </c>
      <c r="CO143" s="88">
        <v>7150</v>
      </c>
      <c r="CP143" s="88">
        <v>3790</v>
      </c>
      <c r="CQ143" s="88">
        <v>6685</v>
      </c>
      <c r="CR143" s="88">
        <v>7150</v>
      </c>
      <c r="CS143" s="88">
        <v>7890</v>
      </c>
      <c r="CT143" s="88">
        <v>998</v>
      </c>
      <c r="CU143" s="88">
        <v>13131</v>
      </c>
      <c r="CW143" s="22">
        <v>22</v>
      </c>
      <c r="CX143" s="88">
        <v>6685</v>
      </c>
      <c r="CY143" s="88">
        <v>7150</v>
      </c>
      <c r="CZ143" s="88">
        <v>3790</v>
      </c>
      <c r="DA143" s="88">
        <v>6685</v>
      </c>
      <c r="DB143" s="88">
        <v>7150</v>
      </c>
      <c r="DC143" s="88">
        <v>7890</v>
      </c>
      <c r="DD143" s="88">
        <v>998</v>
      </c>
      <c r="DE143" s="88">
        <v>13131</v>
      </c>
      <c r="DG143" s="22">
        <v>22</v>
      </c>
      <c r="DH143" s="88">
        <v>6685</v>
      </c>
      <c r="DI143" s="88">
        <v>7150</v>
      </c>
      <c r="DJ143" s="88">
        <v>3790</v>
      </c>
      <c r="DK143" s="88">
        <v>6685</v>
      </c>
      <c r="DL143" s="88">
        <v>7150</v>
      </c>
      <c r="DM143" s="88">
        <v>7890</v>
      </c>
      <c r="DN143" s="88">
        <v>998</v>
      </c>
      <c r="DO143" s="88">
        <v>13131</v>
      </c>
    </row>
    <row r="144" spans="1:119" ht="13">
      <c r="A144" s="22">
        <v>23</v>
      </c>
      <c r="B144" s="88">
        <v>6435</v>
      </c>
      <c r="C144" s="88">
        <v>6964</v>
      </c>
      <c r="D144" s="88">
        <v>3456</v>
      </c>
      <c r="E144" s="88">
        <v>6435</v>
      </c>
      <c r="F144" s="88">
        <v>6964</v>
      </c>
      <c r="G144" s="88">
        <v>7548</v>
      </c>
      <c r="H144" s="88">
        <v>942</v>
      </c>
      <c r="I144" s="88">
        <v>13189</v>
      </c>
      <c r="K144" s="22">
        <v>23</v>
      </c>
      <c r="L144" s="88">
        <v>6435</v>
      </c>
      <c r="M144" s="88">
        <v>6964</v>
      </c>
      <c r="N144" s="88">
        <v>3456</v>
      </c>
      <c r="O144" s="88">
        <v>6435</v>
      </c>
      <c r="P144" s="88">
        <v>6964</v>
      </c>
      <c r="Q144" s="88">
        <v>7548</v>
      </c>
      <c r="R144" s="88">
        <v>942</v>
      </c>
      <c r="S144" s="88">
        <v>13189</v>
      </c>
      <c r="U144" s="22">
        <v>23</v>
      </c>
      <c r="V144" s="88">
        <v>6435</v>
      </c>
      <c r="W144" s="88">
        <v>6964</v>
      </c>
      <c r="X144" s="88">
        <v>3456</v>
      </c>
      <c r="Y144" s="88">
        <v>6435</v>
      </c>
      <c r="Z144" s="88">
        <v>6964</v>
      </c>
      <c r="AA144" s="88">
        <v>7548</v>
      </c>
      <c r="AB144" s="88">
        <v>942</v>
      </c>
      <c r="AC144" s="88">
        <v>13189</v>
      </c>
      <c r="AE144" s="22">
        <v>23</v>
      </c>
      <c r="AF144" s="88">
        <v>6435</v>
      </c>
      <c r="AG144" s="88">
        <v>6964</v>
      </c>
      <c r="AH144" s="88">
        <v>3456</v>
      </c>
      <c r="AI144" s="88">
        <v>6435</v>
      </c>
      <c r="AJ144" s="88">
        <v>6964</v>
      </c>
      <c r="AK144" s="88">
        <v>7548</v>
      </c>
      <c r="AL144" s="88">
        <v>942</v>
      </c>
      <c r="AM144" s="88">
        <v>13189</v>
      </c>
      <c r="AO144" s="22">
        <v>23</v>
      </c>
      <c r="AP144" s="88">
        <v>6435</v>
      </c>
      <c r="AQ144" s="88">
        <v>6964</v>
      </c>
      <c r="AR144" s="88">
        <v>3456</v>
      </c>
      <c r="AS144" s="88">
        <v>6435</v>
      </c>
      <c r="AT144" s="88">
        <v>6964</v>
      </c>
      <c r="AU144" s="88">
        <v>7548</v>
      </c>
      <c r="AV144" s="88">
        <v>942</v>
      </c>
      <c r="AW144" s="88">
        <v>13189</v>
      </c>
      <c r="AY144" s="22">
        <v>23</v>
      </c>
      <c r="AZ144" s="88">
        <v>6435</v>
      </c>
      <c r="BA144" s="88">
        <v>6964</v>
      </c>
      <c r="BB144" s="88">
        <v>3456</v>
      </c>
      <c r="BC144" s="88">
        <v>6435</v>
      </c>
      <c r="BD144" s="88">
        <v>6964</v>
      </c>
      <c r="BE144" s="88">
        <v>7548</v>
      </c>
      <c r="BF144" s="88">
        <v>942</v>
      </c>
      <c r="BG144" s="88">
        <v>13189</v>
      </c>
      <c r="BI144" s="22">
        <v>23</v>
      </c>
      <c r="BJ144" s="88">
        <v>6435</v>
      </c>
      <c r="BK144" s="88">
        <v>6964</v>
      </c>
      <c r="BL144" s="88">
        <v>3456</v>
      </c>
      <c r="BM144" s="88">
        <v>6435</v>
      </c>
      <c r="BN144" s="88">
        <v>6964</v>
      </c>
      <c r="BO144" s="88">
        <v>7548</v>
      </c>
      <c r="BP144" s="88">
        <v>942</v>
      </c>
      <c r="BQ144" s="88">
        <v>13189</v>
      </c>
      <c r="BS144" s="22">
        <v>23</v>
      </c>
      <c r="BT144" s="88">
        <v>6435</v>
      </c>
      <c r="BU144" s="88">
        <v>6964</v>
      </c>
      <c r="BV144" s="88">
        <v>3456</v>
      </c>
      <c r="BW144" s="88">
        <v>6435</v>
      </c>
      <c r="BX144" s="88">
        <v>6964</v>
      </c>
      <c r="BY144" s="88">
        <v>7548</v>
      </c>
      <c r="BZ144" s="88">
        <v>942</v>
      </c>
      <c r="CA144" s="88">
        <v>13189</v>
      </c>
      <c r="CC144" s="22">
        <v>23</v>
      </c>
      <c r="CD144" s="88">
        <v>6435</v>
      </c>
      <c r="CE144" s="88">
        <v>6964</v>
      </c>
      <c r="CF144" s="88">
        <v>3456</v>
      </c>
      <c r="CG144" s="88">
        <v>6435</v>
      </c>
      <c r="CH144" s="88">
        <v>6964</v>
      </c>
      <c r="CI144" s="88">
        <v>7548</v>
      </c>
      <c r="CJ144" s="88">
        <v>942</v>
      </c>
      <c r="CK144" s="88">
        <v>13189</v>
      </c>
      <c r="CM144" s="22">
        <v>23</v>
      </c>
      <c r="CN144" s="88">
        <v>6435</v>
      </c>
      <c r="CO144" s="88">
        <v>6964</v>
      </c>
      <c r="CP144" s="88">
        <v>3456</v>
      </c>
      <c r="CQ144" s="88">
        <v>6435</v>
      </c>
      <c r="CR144" s="88">
        <v>6964</v>
      </c>
      <c r="CS144" s="88">
        <v>7548</v>
      </c>
      <c r="CT144" s="88">
        <v>942</v>
      </c>
      <c r="CU144" s="88">
        <v>13189</v>
      </c>
      <c r="CW144" s="22">
        <v>23</v>
      </c>
      <c r="CX144" s="88">
        <v>6435</v>
      </c>
      <c r="CY144" s="88">
        <v>6964</v>
      </c>
      <c r="CZ144" s="88">
        <v>3456</v>
      </c>
      <c r="DA144" s="88">
        <v>6435</v>
      </c>
      <c r="DB144" s="88">
        <v>6964</v>
      </c>
      <c r="DC144" s="88">
        <v>7548</v>
      </c>
      <c r="DD144" s="88">
        <v>942</v>
      </c>
      <c r="DE144" s="88">
        <v>13189</v>
      </c>
      <c r="DG144" s="22">
        <v>23</v>
      </c>
      <c r="DH144" s="88">
        <v>6435</v>
      </c>
      <c r="DI144" s="88">
        <v>6964</v>
      </c>
      <c r="DJ144" s="88">
        <v>3456</v>
      </c>
      <c r="DK144" s="88">
        <v>6435</v>
      </c>
      <c r="DL144" s="88">
        <v>6964</v>
      </c>
      <c r="DM144" s="88">
        <v>7548</v>
      </c>
      <c r="DN144" s="88">
        <v>942</v>
      </c>
      <c r="DO144" s="88">
        <v>13189</v>
      </c>
    </row>
    <row r="145" spans="1:119" ht="13">
      <c r="A145" s="22">
        <v>24</v>
      </c>
      <c r="B145" s="88">
        <v>6213</v>
      </c>
      <c r="C145" s="88">
        <v>6830</v>
      </c>
      <c r="D145" s="88">
        <v>3133</v>
      </c>
      <c r="E145" s="88">
        <v>6213</v>
      </c>
      <c r="F145" s="88">
        <v>6830</v>
      </c>
      <c r="G145" s="88">
        <v>7399</v>
      </c>
      <c r="H145" s="88">
        <v>885</v>
      </c>
      <c r="I145" s="88">
        <v>12211</v>
      </c>
      <c r="K145" s="22">
        <v>24</v>
      </c>
      <c r="L145" s="88">
        <v>6213</v>
      </c>
      <c r="M145" s="88">
        <v>6830</v>
      </c>
      <c r="N145" s="88">
        <v>3133</v>
      </c>
      <c r="O145" s="88">
        <v>6213</v>
      </c>
      <c r="P145" s="88">
        <v>6830</v>
      </c>
      <c r="Q145" s="88">
        <v>7399</v>
      </c>
      <c r="R145" s="88">
        <v>885</v>
      </c>
      <c r="S145" s="88">
        <v>12211</v>
      </c>
      <c r="U145" s="22">
        <v>24</v>
      </c>
      <c r="V145" s="88">
        <v>6213</v>
      </c>
      <c r="W145" s="88">
        <v>6830</v>
      </c>
      <c r="X145" s="88">
        <v>3133</v>
      </c>
      <c r="Y145" s="88">
        <v>6213</v>
      </c>
      <c r="Z145" s="88">
        <v>6830</v>
      </c>
      <c r="AA145" s="88">
        <v>7399</v>
      </c>
      <c r="AB145" s="88">
        <v>885</v>
      </c>
      <c r="AC145" s="88">
        <v>12211</v>
      </c>
      <c r="AE145" s="22">
        <v>24</v>
      </c>
      <c r="AF145" s="88">
        <v>6213</v>
      </c>
      <c r="AG145" s="88">
        <v>6830</v>
      </c>
      <c r="AH145" s="88">
        <v>3133</v>
      </c>
      <c r="AI145" s="88">
        <v>6213</v>
      </c>
      <c r="AJ145" s="88">
        <v>6830</v>
      </c>
      <c r="AK145" s="88">
        <v>7399</v>
      </c>
      <c r="AL145" s="88">
        <v>885</v>
      </c>
      <c r="AM145" s="88">
        <v>12211</v>
      </c>
      <c r="AO145" s="22">
        <v>24</v>
      </c>
      <c r="AP145" s="88">
        <v>6213</v>
      </c>
      <c r="AQ145" s="88">
        <v>6830</v>
      </c>
      <c r="AR145" s="88">
        <v>3133</v>
      </c>
      <c r="AS145" s="88">
        <v>6213</v>
      </c>
      <c r="AT145" s="88">
        <v>6830</v>
      </c>
      <c r="AU145" s="88">
        <v>7399</v>
      </c>
      <c r="AV145" s="88">
        <v>885</v>
      </c>
      <c r="AW145" s="88">
        <v>12211</v>
      </c>
      <c r="AY145" s="22">
        <v>24</v>
      </c>
      <c r="AZ145" s="88">
        <v>6213</v>
      </c>
      <c r="BA145" s="88">
        <v>6830</v>
      </c>
      <c r="BB145" s="88">
        <v>3133</v>
      </c>
      <c r="BC145" s="88">
        <v>6213</v>
      </c>
      <c r="BD145" s="88">
        <v>6830</v>
      </c>
      <c r="BE145" s="88">
        <v>7399</v>
      </c>
      <c r="BF145" s="88">
        <v>885</v>
      </c>
      <c r="BG145" s="88">
        <v>12211</v>
      </c>
      <c r="BI145" s="22">
        <v>24</v>
      </c>
      <c r="BJ145" s="88">
        <v>6213</v>
      </c>
      <c r="BK145" s="88">
        <v>6830</v>
      </c>
      <c r="BL145" s="88">
        <v>3133</v>
      </c>
      <c r="BM145" s="88">
        <v>6213</v>
      </c>
      <c r="BN145" s="88">
        <v>6830</v>
      </c>
      <c r="BO145" s="88">
        <v>7399</v>
      </c>
      <c r="BP145" s="88">
        <v>885</v>
      </c>
      <c r="BQ145" s="88">
        <v>12211</v>
      </c>
      <c r="BS145" s="22">
        <v>24</v>
      </c>
      <c r="BT145" s="88">
        <v>6213</v>
      </c>
      <c r="BU145" s="88">
        <v>6830</v>
      </c>
      <c r="BV145" s="88">
        <v>3133</v>
      </c>
      <c r="BW145" s="88">
        <v>6213</v>
      </c>
      <c r="BX145" s="88">
        <v>6830</v>
      </c>
      <c r="BY145" s="88">
        <v>7399</v>
      </c>
      <c r="BZ145" s="88">
        <v>885</v>
      </c>
      <c r="CA145" s="88">
        <v>12211</v>
      </c>
      <c r="CC145" s="22">
        <v>24</v>
      </c>
      <c r="CD145" s="88">
        <v>6213</v>
      </c>
      <c r="CE145" s="88">
        <v>6830</v>
      </c>
      <c r="CF145" s="88">
        <v>3133</v>
      </c>
      <c r="CG145" s="88">
        <v>6213</v>
      </c>
      <c r="CH145" s="88">
        <v>6830</v>
      </c>
      <c r="CI145" s="88">
        <v>7399</v>
      </c>
      <c r="CJ145" s="88">
        <v>885</v>
      </c>
      <c r="CK145" s="88">
        <v>12211</v>
      </c>
      <c r="CM145" s="22">
        <v>24</v>
      </c>
      <c r="CN145" s="88">
        <v>6213</v>
      </c>
      <c r="CO145" s="88">
        <v>6830</v>
      </c>
      <c r="CP145" s="88">
        <v>3133</v>
      </c>
      <c r="CQ145" s="88">
        <v>6213</v>
      </c>
      <c r="CR145" s="88">
        <v>6830</v>
      </c>
      <c r="CS145" s="88">
        <v>7399</v>
      </c>
      <c r="CT145" s="88">
        <v>885</v>
      </c>
      <c r="CU145" s="88">
        <v>12211</v>
      </c>
      <c r="CW145" s="22">
        <v>24</v>
      </c>
      <c r="CX145" s="88">
        <v>6213</v>
      </c>
      <c r="CY145" s="88">
        <v>6830</v>
      </c>
      <c r="CZ145" s="88">
        <v>3133</v>
      </c>
      <c r="DA145" s="88">
        <v>6213</v>
      </c>
      <c r="DB145" s="88">
        <v>6830</v>
      </c>
      <c r="DC145" s="88">
        <v>7399</v>
      </c>
      <c r="DD145" s="88">
        <v>885</v>
      </c>
      <c r="DE145" s="88">
        <v>12211</v>
      </c>
      <c r="DG145" s="22">
        <v>24</v>
      </c>
      <c r="DH145" s="88">
        <v>6213</v>
      </c>
      <c r="DI145" s="88">
        <v>6830</v>
      </c>
      <c r="DJ145" s="88">
        <v>3133</v>
      </c>
      <c r="DK145" s="88">
        <v>6213</v>
      </c>
      <c r="DL145" s="88">
        <v>6830</v>
      </c>
      <c r="DM145" s="88">
        <v>7399</v>
      </c>
      <c r="DN145" s="88">
        <v>885</v>
      </c>
      <c r="DO145" s="88">
        <v>12211</v>
      </c>
    </row>
    <row r="146" spans="1:119" ht="13">
      <c r="A146" s="22">
        <v>25</v>
      </c>
      <c r="B146" s="88">
        <v>6020</v>
      </c>
      <c r="C146" s="88">
        <v>6752</v>
      </c>
      <c r="D146" s="88">
        <v>3119</v>
      </c>
      <c r="E146" s="88">
        <v>6020</v>
      </c>
      <c r="F146" s="88">
        <v>6752</v>
      </c>
      <c r="G146" s="88">
        <v>5535</v>
      </c>
      <c r="H146" s="88">
        <v>829</v>
      </c>
      <c r="I146" s="88">
        <v>11830</v>
      </c>
      <c r="J146" s="134"/>
      <c r="K146" s="22">
        <v>25</v>
      </c>
      <c r="L146" s="88">
        <v>6020</v>
      </c>
      <c r="M146" s="88">
        <v>6752</v>
      </c>
      <c r="N146" s="88">
        <v>3119</v>
      </c>
      <c r="O146" s="88">
        <v>6020</v>
      </c>
      <c r="P146" s="88">
        <v>6752</v>
      </c>
      <c r="Q146" s="88">
        <v>5535</v>
      </c>
      <c r="R146" s="88">
        <v>829</v>
      </c>
      <c r="S146" s="88">
        <v>11830</v>
      </c>
      <c r="U146" s="22">
        <v>25</v>
      </c>
      <c r="V146" s="88">
        <v>6020</v>
      </c>
      <c r="W146" s="88">
        <v>6752</v>
      </c>
      <c r="X146" s="88">
        <v>3119</v>
      </c>
      <c r="Y146" s="88">
        <v>6020</v>
      </c>
      <c r="Z146" s="88">
        <v>6752</v>
      </c>
      <c r="AA146" s="88">
        <v>5535</v>
      </c>
      <c r="AB146" s="88">
        <v>829</v>
      </c>
      <c r="AC146" s="88">
        <v>11830</v>
      </c>
      <c r="AE146" s="22">
        <v>25</v>
      </c>
      <c r="AF146" s="88">
        <v>6020</v>
      </c>
      <c r="AG146" s="88">
        <v>6752</v>
      </c>
      <c r="AH146" s="88">
        <v>3119</v>
      </c>
      <c r="AI146" s="88">
        <v>6020</v>
      </c>
      <c r="AJ146" s="88">
        <v>6752</v>
      </c>
      <c r="AK146" s="88">
        <v>5535</v>
      </c>
      <c r="AL146" s="88">
        <v>829</v>
      </c>
      <c r="AM146" s="88">
        <v>11830</v>
      </c>
      <c r="AO146" s="22">
        <v>25</v>
      </c>
      <c r="AP146" s="88">
        <v>6020</v>
      </c>
      <c r="AQ146" s="88">
        <v>6752</v>
      </c>
      <c r="AR146" s="88">
        <v>3119</v>
      </c>
      <c r="AS146" s="88">
        <v>6020</v>
      </c>
      <c r="AT146" s="88">
        <v>6752</v>
      </c>
      <c r="AU146" s="88">
        <v>5535</v>
      </c>
      <c r="AV146" s="88">
        <v>829</v>
      </c>
      <c r="AW146" s="88">
        <v>11830</v>
      </c>
      <c r="AY146" s="22">
        <v>25</v>
      </c>
      <c r="AZ146" s="88">
        <v>6020</v>
      </c>
      <c r="BA146" s="88">
        <v>6752</v>
      </c>
      <c r="BB146" s="88">
        <v>3119</v>
      </c>
      <c r="BC146" s="88">
        <v>6020</v>
      </c>
      <c r="BD146" s="88">
        <v>6752</v>
      </c>
      <c r="BE146" s="88">
        <v>5535</v>
      </c>
      <c r="BF146" s="88">
        <v>829</v>
      </c>
      <c r="BG146" s="88">
        <v>11830</v>
      </c>
      <c r="BI146" s="22">
        <v>25</v>
      </c>
      <c r="BJ146" s="88">
        <v>6020</v>
      </c>
      <c r="BK146" s="88">
        <v>6752</v>
      </c>
      <c r="BL146" s="88">
        <v>3119</v>
      </c>
      <c r="BM146" s="88">
        <v>6020</v>
      </c>
      <c r="BN146" s="88">
        <v>6752</v>
      </c>
      <c r="BO146" s="88">
        <v>5535</v>
      </c>
      <c r="BP146" s="88">
        <v>829</v>
      </c>
      <c r="BQ146" s="88">
        <v>11830</v>
      </c>
      <c r="BS146" s="22">
        <v>25</v>
      </c>
      <c r="BT146" s="88">
        <v>6020</v>
      </c>
      <c r="BU146" s="88">
        <v>6752</v>
      </c>
      <c r="BV146" s="88">
        <v>3119</v>
      </c>
      <c r="BW146" s="88">
        <v>6020</v>
      </c>
      <c r="BX146" s="88">
        <v>6752</v>
      </c>
      <c r="BY146" s="88">
        <v>5535</v>
      </c>
      <c r="BZ146" s="88">
        <v>829</v>
      </c>
      <c r="CA146" s="88">
        <v>11830</v>
      </c>
      <c r="CC146" s="22">
        <v>25</v>
      </c>
      <c r="CD146" s="88">
        <v>6020</v>
      </c>
      <c r="CE146" s="88">
        <v>6752</v>
      </c>
      <c r="CF146" s="88">
        <v>3119</v>
      </c>
      <c r="CG146" s="88">
        <v>6020</v>
      </c>
      <c r="CH146" s="88">
        <v>6752</v>
      </c>
      <c r="CI146" s="88">
        <v>5535</v>
      </c>
      <c r="CJ146" s="88">
        <v>829</v>
      </c>
      <c r="CK146" s="88">
        <v>11830</v>
      </c>
      <c r="CM146" s="22">
        <v>25</v>
      </c>
      <c r="CN146" s="88">
        <v>6020</v>
      </c>
      <c r="CO146" s="88">
        <v>6752</v>
      </c>
      <c r="CP146" s="88">
        <v>3119</v>
      </c>
      <c r="CQ146" s="88">
        <v>6020</v>
      </c>
      <c r="CR146" s="88">
        <v>6752</v>
      </c>
      <c r="CS146" s="88">
        <v>5535</v>
      </c>
      <c r="CT146" s="88">
        <v>829</v>
      </c>
      <c r="CU146" s="88">
        <v>11830</v>
      </c>
      <c r="CW146" s="22">
        <v>25</v>
      </c>
      <c r="CX146" s="88">
        <v>6020</v>
      </c>
      <c r="CY146" s="88">
        <v>6752</v>
      </c>
      <c r="CZ146" s="88">
        <v>3119</v>
      </c>
      <c r="DA146" s="88">
        <v>6020</v>
      </c>
      <c r="DB146" s="88">
        <v>6752</v>
      </c>
      <c r="DC146" s="88">
        <v>5535</v>
      </c>
      <c r="DD146" s="88">
        <v>829</v>
      </c>
      <c r="DE146" s="88">
        <v>11830</v>
      </c>
      <c r="DG146" s="22">
        <v>25</v>
      </c>
      <c r="DH146" s="88">
        <v>6020</v>
      </c>
      <c r="DI146" s="88">
        <v>6752</v>
      </c>
      <c r="DJ146" s="88">
        <v>3119</v>
      </c>
      <c r="DK146" s="88">
        <v>6020</v>
      </c>
      <c r="DL146" s="88">
        <v>6752</v>
      </c>
      <c r="DM146" s="88">
        <v>5535</v>
      </c>
      <c r="DN146" s="88">
        <v>829</v>
      </c>
      <c r="DO146" s="88">
        <v>11830</v>
      </c>
    </row>
    <row r="147" spans="1:119" ht="13">
      <c r="A147" s="22">
        <v>26</v>
      </c>
      <c r="B147" s="88">
        <v>5858</v>
      </c>
      <c r="C147" s="88">
        <v>6737</v>
      </c>
      <c r="D147" s="88">
        <v>2739</v>
      </c>
      <c r="E147" s="88">
        <v>5858</v>
      </c>
      <c r="F147" s="88">
        <v>6737</v>
      </c>
      <c r="G147" s="88">
        <v>5418</v>
      </c>
      <c r="H147" s="88">
        <v>763</v>
      </c>
      <c r="I147" s="88">
        <v>11401</v>
      </c>
      <c r="J147" s="134"/>
      <c r="K147" s="22">
        <v>26</v>
      </c>
      <c r="L147" s="88">
        <v>5858</v>
      </c>
      <c r="M147" s="88">
        <v>6737</v>
      </c>
      <c r="N147" s="88">
        <v>2739</v>
      </c>
      <c r="O147" s="88">
        <v>5858</v>
      </c>
      <c r="P147" s="88">
        <v>6737</v>
      </c>
      <c r="Q147" s="88">
        <v>5418</v>
      </c>
      <c r="R147" s="88">
        <v>763</v>
      </c>
      <c r="S147" s="88">
        <v>11401</v>
      </c>
      <c r="U147" s="22">
        <v>26</v>
      </c>
      <c r="V147" s="88">
        <v>5858</v>
      </c>
      <c r="W147" s="88">
        <v>6737</v>
      </c>
      <c r="X147" s="88">
        <v>2739</v>
      </c>
      <c r="Y147" s="88">
        <v>5858</v>
      </c>
      <c r="Z147" s="88">
        <v>6737</v>
      </c>
      <c r="AA147" s="88">
        <v>5418</v>
      </c>
      <c r="AB147" s="88">
        <v>763</v>
      </c>
      <c r="AC147" s="88">
        <v>11401</v>
      </c>
      <c r="AE147" s="22">
        <v>26</v>
      </c>
      <c r="AF147" s="88">
        <v>5858</v>
      </c>
      <c r="AG147" s="88">
        <v>6737</v>
      </c>
      <c r="AH147" s="88">
        <v>2739</v>
      </c>
      <c r="AI147" s="88">
        <v>5858</v>
      </c>
      <c r="AJ147" s="88">
        <v>6737</v>
      </c>
      <c r="AK147" s="88">
        <v>5418</v>
      </c>
      <c r="AL147" s="88">
        <v>763</v>
      </c>
      <c r="AM147" s="88">
        <v>11401</v>
      </c>
      <c r="AO147" s="22">
        <v>26</v>
      </c>
      <c r="AP147" s="88">
        <v>5858</v>
      </c>
      <c r="AQ147" s="88">
        <v>6737</v>
      </c>
      <c r="AR147" s="88">
        <v>2739</v>
      </c>
      <c r="AS147" s="88">
        <v>5858</v>
      </c>
      <c r="AT147" s="88">
        <v>6737</v>
      </c>
      <c r="AU147" s="88">
        <v>5418</v>
      </c>
      <c r="AV147" s="88">
        <v>763</v>
      </c>
      <c r="AW147" s="88">
        <v>11401</v>
      </c>
      <c r="AY147" s="22">
        <v>26</v>
      </c>
      <c r="AZ147" s="88">
        <v>5858</v>
      </c>
      <c r="BA147" s="88">
        <v>6737</v>
      </c>
      <c r="BB147" s="88">
        <v>2739</v>
      </c>
      <c r="BC147" s="88">
        <v>5858</v>
      </c>
      <c r="BD147" s="88">
        <v>6737</v>
      </c>
      <c r="BE147" s="88">
        <v>5418</v>
      </c>
      <c r="BF147" s="88">
        <v>763</v>
      </c>
      <c r="BG147" s="88">
        <v>11401</v>
      </c>
      <c r="BI147" s="22">
        <v>26</v>
      </c>
      <c r="BJ147" s="88">
        <v>5858</v>
      </c>
      <c r="BK147" s="88">
        <v>6737</v>
      </c>
      <c r="BL147" s="88">
        <v>2739</v>
      </c>
      <c r="BM147" s="88">
        <v>5858</v>
      </c>
      <c r="BN147" s="88">
        <v>6737</v>
      </c>
      <c r="BO147" s="88">
        <v>5418</v>
      </c>
      <c r="BP147" s="88">
        <v>763</v>
      </c>
      <c r="BQ147" s="88">
        <v>11401</v>
      </c>
      <c r="BS147" s="22">
        <v>26</v>
      </c>
      <c r="BT147" s="88">
        <v>5858</v>
      </c>
      <c r="BU147" s="88">
        <v>6737</v>
      </c>
      <c r="BV147" s="88">
        <v>2739</v>
      </c>
      <c r="BW147" s="88">
        <v>5858</v>
      </c>
      <c r="BX147" s="88">
        <v>6737</v>
      </c>
      <c r="BY147" s="88">
        <v>5418</v>
      </c>
      <c r="BZ147" s="88">
        <v>763</v>
      </c>
      <c r="CA147" s="88">
        <v>11401</v>
      </c>
      <c r="CC147" s="22">
        <v>26</v>
      </c>
      <c r="CD147" s="88">
        <v>5858</v>
      </c>
      <c r="CE147" s="88">
        <v>6737</v>
      </c>
      <c r="CF147" s="88">
        <v>2739</v>
      </c>
      <c r="CG147" s="88">
        <v>5858</v>
      </c>
      <c r="CH147" s="88">
        <v>6737</v>
      </c>
      <c r="CI147" s="88">
        <v>5418</v>
      </c>
      <c r="CJ147" s="88">
        <v>763</v>
      </c>
      <c r="CK147" s="88">
        <v>11401</v>
      </c>
      <c r="CM147" s="22">
        <v>26</v>
      </c>
      <c r="CN147" s="88">
        <v>5858</v>
      </c>
      <c r="CO147" s="88">
        <v>6737</v>
      </c>
      <c r="CP147" s="88">
        <v>2739</v>
      </c>
      <c r="CQ147" s="88">
        <v>5858</v>
      </c>
      <c r="CR147" s="88">
        <v>6737</v>
      </c>
      <c r="CS147" s="88">
        <v>5418</v>
      </c>
      <c r="CT147" s="88">
        <v>763</v>
      </c>
      <c r="CU147" s="88">
        <v>11401</v>
      </c>
      <c r="CW147" s="22">
        <v>26</v>
      </c>
      <c r="CX147" s="88">
        <v>5858</v>
      </c>
      <c r="CY147" s="88">
        <v>6737</v>
      </c>
      <c r="CZ147" s="88">
        <v>2739</v>
      </c>
      <c r="DA147" s="88">
        <v>5858</v>
      </c>
      <c r="DB147" s="88">
        <v>6737</v>
      </c>
      <c r="DC147" s="88">
        <v>5418</v>
      </c>
      <c r="DD147" s="88">
        <v>763</v>
      </c>
      <c r="DE147" s="88">
        <v>11401</v>
      </c>
      <c r="DG147" s="22">
        <v>26</v>
      </c>
      <c r="DH147" s="88">
        <v>5858</v>
      </c>
      <c r="DI147" s="88">
        <v>6737</v>
      </c>
      <c r="DJ147" s="88">
        <v>2739</v>
      </c>
      <c r="DK147" s="88">
        <v>5858</v>
      </c>
      <c r="DL147" s="88">
        <v>6737</v>
      </c>
      <c r="DM147" s="88">
        <v>5418</v>
      </c>
      <c r="DN147" s="88">
        <v>763</v>
      </c>
      <c r="DO147" s="88">
        <v>11401</v>
      </c>
    </row>
    <row r="148" spans="1:119" ht="13">
      <c r="A148" s="22">
        <v>27</v>
      </c>
      <c r="B148" s="88">
        <v>5729</v>
      </c>
      <c r="C148" s="88">
        <v>6737</v>
      </c>
      <c r="D148" s="88">
        <v>2479</v>
      </c>
      <c r="E148" s="88">
        <v>5729</v>
      </c>
      <c r="F148" s="88">
        <v>6737</v>
      </c>
      <c r="G148" s="88">
        <v>4185</v>
      </c>
      <c r="H148" s="88">
        <v>706</v>
      </c>
      <c r="I148" s="88">
        <v>10762</v>
      </c>
      <c r="J148" s="134"/>
      <c r="K148" s="22">
        <v>27</v>
      </c>
      <c r="L148" s="88">
        <v>5729</v>
      </c>
      <c r="M148" s="88">
        <v>6737</v>
      </c>
      <c r="N148" s="88">
        <v>2479</v>
      </c>
      <c r="O148" s="88">
        <v>5729</v>
      </c>
      <c r="P148" s="88">
        <v>6737</v>
      </c>
      <c r="Q148" s="88">
        <v>4185</v>
      </c>
      <c r="R148" s="88">
        <v>706</v>
      </c>
      <c r="S148" s="88">
        <v>10762</v>
      </c>
      <c r="U148" s="22">
        <v>27</v>
      </c>
      <c r="V148" s="88">
        <v>5729</v>
      </c>
      <c r="W148" s="88">
        <v>6737</v>
      </c>
      <c r="X148" s="88">
        <v>2479</v>
      </c>
      <c r="Y148" s="88">
        <v>5729</v>
      </c>
      <c r="Z148" s="88">
        <v>6737</v>
      </c>
      <c r="AA148" s="88">
        <v>4185</v>
      </c>
      <c r="AB148" s="88">
        <v>706</v>
      </c>
      <c r="AC148" s="88">
        <v>10762</v>
      </c>
      <c r="AE148" s="22">
        <v>27</v>
      </c>
      <c r="AF148" s="88">
        <v>5729</v>
      </c>
      <c r="AG148" s="88">
        <v>6737</v>
      </c>
      <c r="AH148" s="88">
        <v>2479</v>
      </c>
      <c r="AI148" s="88">
        <v>5729</v>
      </c>
      <c r="AJ148" s="88">
        <v>6737</v>
      </c>
      <c r="AK148" s="88">
        <v>4185</v>
      </c>
      <c r="AL148" s="88">
        <v>706</v>
      </c>
      <c r="AM148" s="88">
        <v>10762</v>
      </c>
      <c r="AO148" s="22">
        <v>27</v>
      </c>
      <c r="AP148" s="88">
        <v>5729</v>
      </c>
      <c r="AQ148" s="88">
        <v>6737</v>
      </c>
      <c r="AR148" s="88">
        <v>2479</v>
      </c>
      <c r="AS148" s="88">
        <v>5729</v>
      </c>
      <c r="AT148" s="88">
        <v>6737</v>
      </c>
      <c r="AU148" s="88">
        <v>4185</v>
      </c>
      <c r="AV148" s="88">
        <v>706</v>
      </c>
      <c r="AW148" s="88">
        <v>10762</v>
      </c>
      <c r="AY148" s="22">
        <v>27</v>
      </c>
      <c r="AZ148" s="88">
        <v>5729</v>
      </c>
      <c r="BA148" s="88">
        <v>6737</v>
      </c>
      <c r="BB148" s="88">
        <v>2479</v>
      </c>
      <c r="BC148" s="88">
        <v>5729</v>
      </c>
      <c r="BD148" s="88">
        <v>6737</v>
      </c>
      <c r="BE148" s="88">
        <v>4185</v>
      </c>
      <c r="BF148" s="88">
        <v>706</v>
      </c>
      <c r="BG148" s="88">
        <v>10762</v>
      </c>
      <c r="BI148" s="22">
        <v>27</v>
      </c>
      <c r="BJ148" s="88">
        <v>5729</v>
      </c>
      <c r="BK148" s="88">
        <v>6737</v>
      </c>
      <c r="BL148" s="88">
        <v>2479</v>
      </c>
      <c r="BM148" s="88">
        <v>5729</v>
      </c>
      <c r="BN148" s="88">
        <v>6737</v>
      </c>
      <c r="BO148" s="88">
        <v>4185</v>
      </c>
      <c r="BP148" s="88">
        <v>706</v>
      </c>
      <c r="BQ148" s="88">
        <v>10762</v>
      </c>
      <c r="BS148" s="22">
        <v>27</v>
      </c>
      <c r="BT148" s="88">
        <v>5729</v>
      </c>
      <c r="BU148" s="88">
        <v>6737</v>
      </c>
      <c r="BV148" s="88">
        <v>2479</v>
      </c>
      <c r="BW148" s="88">
        <v>5729</v>
      </c>
      <c r="BX148" s="88">
        <v>6737</v>
      </c>
      <c r="BY148" s="88">
        <v>4185</v>
      </c>
      <c r="BZ148" s="88">
        <v>706</v>
      </c>
      <c r="CA148" s="88">
        <v>10762</v>
      </c>
      <c r="CC148" s="22">
        <v>27</v>
      </c>
      <c r="CD148" s="88">
        <v>5729</v>
      </c>
      <c r="CE148" s="88">
        <v>6737</v>
      </c>
      <c r="CF148" s="88">
        <v>2479</v>
      </c>
      <c r="CG148" s="88">
        <v>5729</v>
      </c>
      <c r="CH148" s="88">
        <v>6737</v>
      </c>
      <c r="CI148" s="88">
        <v>4185</v>
      </c>
      <c r="CJ148" s="88">
        <v>706</v>
      </c>
      <c r="CK148" s="88">
        <v>10762</v>
      </c>
      <c r="CM148" s="22">
        <v>27</v>
      </c>
      <c r="CN148" s="88">
        <v>5729</v>
      </c>
      <c r="CO148" s="88">
        <v>6737</v>
      </c>
      <c r="CP148" s="88">
        <v>2479</v>
      </c>
      <c r="CQ148" s="88">
        <v>5729</v>
      </c>
      <c r="CR148" s="88">
        <v>6737</v>
      </c>
      <c r="CS148" s="88">
        <v>4185</v>
      </c>
      <c r="CT148" s="88">
        <v>706</v>
      </c>
      <c r="CU148" s="88">
        <v>10762</v>
      </c>
      <c r="CW148" s="22">
        <v>27</v>
      </c>
      <c r="CX148" s="88">
        <v>5729</v>
      </c>
      <c r="CY148" s="88">
        <v>6737</v>
      </c>
      <c r="CZ148" s="88">
        <v>2479</v>
      </c>
      <c r="DA148" s="88">
        <v>5729</v>
      </c>
      <c r="DB148" s="88">
        <v>6737</v>
      </c>
      <c r="DC148" s="88">
        <v>4185</v>
      </c>
      <c r="DD148" s="88">
        <v>706</v>
      </c>
      <c r="DE148" s="88">
        <v>10762</v>
      </c>
      <c r="DG148" s="22">
        <v>27</v>
      </c>
      <c r="DH148" s="88">
        <v>5729</v>
      </c>
      <c r="DI148" s="88">
        <v>6737</v>
      </c>
      <c r="DJ148" s="88">
        <v>2479</v>
      </c>
      <c r="DK148" s="88">
        <v>5729</v>
      </c>
      <c r="DL148" s="88">
        <v>6737</v>
      </c>
      <c r="DM148" s="88">
        <v>4185</v>
      </c>
      <c r="DN148" s="88">
        <v>706</v>
      </c>
      <c r="DO148" s="88">
        <v>10762</v>
      </c>
    </row>
    <row r="149" spans="1:119" ht="13">
      <c r="A149" s="22">
        <v>28</v>
      </c>
      <c r="B149" s="88">
        <v>5637</v>
      </c>
      <c r="C149" s="88">
        <v>6737</v>
      </c>
      <c r="D149" s="88">
        <v>2490</v>
      </c>
      <c r="E149" s="88">
        <v>5637</v>
      </c>
      <c r="F149" s="88">
        <v>6737</v>
      </c>
      <c r="G149" s="88">
        <v>3701</v>
      </c>
      <c r="H149" s="88">
        <v>669</v>
      </c>
      <c r="I149" s="88">
        <v>11835</v>
      </c>
      <c r="J149" s="134"/>
      <c r="K149" s="22">
        <v>28</v>
      </c>
      <c r="L149" s="88">
        <v>5637</v>
      </c>
      <c r="M149" s="88">
        <v>6737</v>
      </c>
      <c r="N149" s="88">
        <v>2490</v>
      </c>
      <c r="O149" s="88">
        <v>5637</v>
      </c>
      <c r="P149" s="88">
        <v>6737</v>
      </c>
      <c r="Q149" s="88">
        <v>3701</v>
      </c>
      <c r="R149" s="88">
        <v>669</v>
      </c>
      <c r="S149" s="88">
        <v>11835</v>
      </c>
      <c r="U149" s="22">
        <v>28</v>
      </c>
      <c r="V149" s="88">
        <v>5637</v>
      </c>
      <c r="W149" s="88">
        <v>6737</v>
      </c>
      <c r="X149" s="88">
        <v>2490</v>
      </c>
      <c r="Y149" s="88">
        <v>5637</v>
      </c>
      <c r="Z149" s="88">
        <v>6737</v>
      </c>
      <c r="AA149" s="88">
        <v>3701</v>
      </c>
      <c r="AB149" s="88">
        <v>669</v>
      </c>
      <c r="AC149" s="88">
        <v>11835</v>
      </c>
      <c r="AE149" s="22">
        <v>28</v>
      </c>
      <c r="AF149" s="88">
        <v>5637</v>
      </c>
      <c r="AG149" s="88">
        <v>6737</v>
      </c>
      <c r="AH149" s="88">
        <v>2490</v>
      </c>
      <c r="AI149" s="88">
        <v>5637</v>
      </c>
      <c r="AJ149" s="88">
        <v>6737</v>
      </c>
      <c r="AK149" s="88">
        <v>3701</v>
      </c>
      <c r="AL149" s="88">
        <v>669</v>
      </c>
      <c r="AM149" s="88">
        <v>11835</v>
      </c>
      <c r="AO149" s="22">
        <v>28</v>
      </c>
      <c r="AP149" s="88">
        <v>5637</v>
      </c>
      <c r="AQ149" s="88">
        <v>6737</v>
      </c>
      <c r="AR149" s="88">
        <v>2490</v>
      </c>
      <c r="AS149" s="88">
        <v>5637</v>
      </c>
      <c r="AT149" s="88">
        <v>6737</v>
      </c>
      <c r="AU149" s="88">
        <v>3701</v>
      </c>
      <c r="AV149" s="88">
        <v>669</v>
      </c>
      <c r="AW149" s="88">
        <v>11835</v>
      </c>
      <c r="AY149" s="22">
        <v>28</v>
      </c>
      <c r="AZ149" s="88">
        <v>5637</v>
      </c>
      <c r="BA149" s="88">
        <v>6737</v>
      </c>
      <c r="BB149" s="88">
        <v>2490</v>
      </c>
      <c r="BC149" s="88">
        <v>5637</v>
      </c>
      <c r="BD149" s="88">
        <v>6737</v>
      </c>
      <c r="BE149" s="88">
        <v>3701</v>
      </c>
      <c r="BF149" s="88">
        <v>669</v>
      </c>
      <c r="BG149" s="88">
        <v>11835</v>
      </c>
      <c r="BI149" s="22">
        <v>28</v>
      </c>
      <c r="BJ149" s="88">
        <v>5637</v>
      </c>
      <c r="BK149" s="88">
        <v>6737</v>
      </c>
      <c r="BL149" s="88">
        <v>2490</v>
      </c>
      <c r="BM149" s="88">
        <v>5637</v>
      </c>
      <c r="BN149" s="88">
        <v>6737</v>
      </c>
      <c r="BO149" s="88">
        <v>3701</v>
      </c>
      <c r="BP149" s="88">
        <v>669</v>
      </c>
      <c r="BQ149" s="88">
        <v>11835</v>
      </c>
      <c r="BS149" s="22">
        <v>28</v>
      </c>
      <c r="BT149" s="88">
        <v>5637</v>
      </c>
      <c r="BU149" s="88">
        <v>6737</v>
      </c>
      <c r="BV149" s="88">
        <v>2490</v>
      </c>
      <c r="BW149" s="88">
        <v>5637</v>
      </c>
      <c r="BX149" s="88">
        <v>6737</v>
      </c>
      <c r="BY149" s="88">
        <v>3701</v>
      </c>
      <c r="BZ149" s="88">
        <v>669</v>
      </c>
      <c r="CA149" s="88">
        <v>11835</v>
      </c>
      <c r="CC149" s="22">
        <v>28</v>
      </c>
      <c r="CD149" s="88">
        <v>5637</v>
      </c>
      <c r="CE149" s="88">
        <v>6737</v>
      </c>
      <c r="CF149" s="88">
        <v>2490</v>
      </c>
      <c r="CG149" s="88">
        <v>5637</v>
      </c>
      <c r="CH149" s="88">
        <v>6737</v>
      </c>
      <c r="CI149" s="88">
        <v>3701</v>
      </c>
      <c r="CJ149" s="88">
        <v>669</v>
      </c>
      <c r="CK149" s="88">
        <v>11835</v>
      </c>
      <c r="CM149" s="22">
        <v>28</v>
      </c>
      <c r="CN149" s="88">
        <v>5637</v>
      </c>
      <c r="CO149" s="88">
        <v>6737</v>
      </c>
      <c r="CP149" s="88">
        <v>2490</v>
      </c>
      <c r="CQ149" s="88">
        <v>5637</v>
      </c>
      <c r="CR149" s="88">
        <v>6737</v>
      </c>
      <c r="CS149" s="88">
        <v>3701</v>
      </c>
      <c r="CT149" s="88">
        <v>669</v>
      </c>
      <c r="CU149" s="88">
        <v>11835</v>
      </c>
      <c r="CW149" s="22">
        <v>28</v>
      </c>
      <c r="CX149" s="88">
        <v>5637</v>
      </c>
      <c r="CY149" s="88">
        <v>6737</v>
      </c>
      <c r="CZ149" s="88">
        <v>2490</v>
      </c>
      <c r="DA149" s="88">
        <v>5637</v>
      </c>
      <c r="DB149" s="88">
        <v>6737</v>
      </c>
      <c r="DC149" s="88">
        <v>3701</v>
      </c>
      <c r="DD149" s="88">
        <v>669</v>
      </c>
      <c r="DE149" s="88">
        <v>11835</v>
      </c>
      <c r="DG149" s="22">
        <v>28</v>
      </c>
      <c r="DH149" s="88">
        <v>5637</v>
      </c>
      <c r="DI149" s="88">
        <v>6737</v>
      </c>
      <c r="DJ149" s="88">
        <v>2490</v>
      </c>
      <c r="DK149" s="88">
        <v>5637</v>
      </c>
      <c r="DL149" s="88">
        <v>6737</v>
      </c>
      <c r="DM149" s="88">
        <v>3701</v>
      </c>
      <c r="DN149" s="88">
        <v>669</v>
      </c>
      <c r="DO149" s="88">
        <v>11835</v>
      </c>
    </row>
    <row r="150" spans="1:119" ht="13">
      <c r="A150" s="22">
        <v>29</v>
      </c>
      <c r="B150" s="88">
        <v>5582</v>
      </c>
      <c r="C150" s="88">
        <v>6737</v>
      </c>
      <c r="D150" s="88">
        <v>1991</v>
      </c>
      <c r="E150" s="88">
        <v>5582</v>
      </c>
      <c r="F150" s="88">
        <v>6737</v>
      </c>
      <c r="G150" s="88">
        <v>2990</v>
      </c>
      <c r="H150" s="88">
        <v>622</v>
      </c>
      <c r="I150" s="88">
        <v>10551</v>
      </c>
      <c r="J150" s="134"/>
      <c r="K150" s="22">
        <v>29</v>
      </c>
      <c r="L150" s="88">
        <v>5582</v>
      </c>
      <c r="M150" s="88">
        <v>6737</v>
      </c>
      <c r="N150" s="88">
        <v>1991</v>
      </c>
      <c r="O150" s="88">
        <v>5582</v>
      </c>
      <c r="P150" s="88">
        <v>6737</v>
      </c>
      <c r="Q150" s="88">
        <v>2990</v>
      </c>
      <c r="R150" s="88">
        <v>622</v>
      </c>
      <c r="S150" s="88">
        <v>10551</v>
      </c>
      <c r="U150" s="22">
        <v>29</v>
      </c>
      <c r="V150" s="88">
        <v>5582</v>
      </c>
      <c r="W150" s="88">
        <v>6737</v>
      </c>
      <c r="X150" s="88">
        <v>1991</v>
      </c>
      <c r="Y150" s="88">
        <v>5582</v>
      </c>
      <c r="Z150" s="88">
        <v>6737</v>
      </c>
      <c r="AA150" s="88">
        <v>2990</v>
      </c>
      <c r="AB150" s="88">
        <v>622</v>
      </c>
      <c r="AC150" s="88">
        <v>10551</v>
      </c>
      <c r="AE150" s="22">
        <v>29</v>
      </c>
      <c r="AF150" s="88">
        <v>5582</v>
      </c>
      <c r="AG150" s="88">
        <v>6737</v>
      </c>
      <c r="AH150" s="88">
        <v>1991</v>
      </c>
      <c r="AI150" s="88">
        <v>5582</v>
      </c>
      <c r="AJ150" s="88">
        <v>6737</v>
      </c>
      <c r="AK150" s="88">
        <v>2990</v>
      </c>
      <c r="AL150" s="88">
        <v>622</v>
      </c>
      <c r="AM150" s="88">
        <v>10551</v>
      </c>
      <c r="AO150" s="22">
        <v>29</v>
      </c>
      <c r="AP150" s="88">
        <v>5582</v>
      </c>
      <c r="AQ150" s="88">
        <v>6737</v>
      </c>
      <c r="AR150" s="88">
        <v>1991</v>
      </c>
      <c r="AS150" s="88">
        <v>5582</v>
      </c>
      <c r="AT150" s="88">
        <v>6737</v>
      </c>
      <c r="AU150" s="88">
        <v>2990</v>
      </c>
      <c r="AV150" s="88">
        <v>622</v>
      </c>
      <c r="AW150" s="88">
        <v>10551</v>
      </c>
      <c r="AY150" s="22">
        <v>29</v>
      </c>
      <c r="AZ150" s="88">
        <v>5582</v>
      </c>
      <c r="BA150" s="88">
        <v>6737</v>
      </c>
      <c r="BB150" s="88">
        <v>1991</v>
      </c>
      <c r="BC150" s="88">
        <v>5582</v>
      </c>
      <c r="BD150" s="88">
        <v>6737</v>
      </c>
      <c r="BE150" s="88">
        <v>2990</v>
      </c>
      <c r="BF150" s="88">
        <v>622</v>
      </c>
      <c r="BG150" s="88">
        <v>10551</v>
      </c>
      <c r="BI150" s="22">
        <v>29</v>
      </c>
      <c r="BJ150" s="88">
        <v>5582</v>
      </c>
      <c r="BK150" s="88">
        <v>6737</v>
      </c>
      <c r="BL150" s="88">
        <v>1991</v>
      </c>
      <c r="BM150" s="88">
        <v>5582</v>
      </c>
      <c r="BN150" s="88">
        <v>6737</v>
      </c>
      <c r="BO150" s="88">
        <v>2990</v>
      </c>
      <c r="BP150" s="88">
        <v>622</v>
      </c>
      <c r="BQ150" s="88">
        <v>10551</v>
      </c>
      <c r="BS150" s="22">
        <v>29</v>
      </c>
      <c r="BT150" s="88">
        <v>5582</v>
      </c>
      <c r="BU150" s="88">
        <v>6737</v>
      </c>
      <c r="BV150" s="88">
        <v>1991</v>
      </c>
      <c r="BW150" s="88">
        <v>5582</v>
      </c>
      <c r="BX150" s="88">
        <v>6737</v>
      </c>
      <c r="BY150" s="88">
        <v>2990</v>
      </c>
      <c r="BZ150" s="88">
        <v>622</v>
      </c>
      <c r="CA150" s="88">
        <v>10551</v>
      </c>
      <c r="CC150" s="22">
        <v>29</v>
      </c>
      <c r="CD150" s="88">
        <v>5582</v>
      </c>
      <c r="CE150" s="88">
        <v>6737</v>
      </c>
      <c r="CF150" s="88">
        <v>1991</v>
      </c>
      <c r="CG150" s="88">
        <v>5582</v>
      </c>
      <c r="CH150" s="88">
        <v>6737</v>
      </c>
      <c r="CI150" s="88">
        <v>2990</v>
      </c>
      <c r="CJ150" s="88">
        <v>622</v>
      </c>
      <c r="CK150" s="88">
        <v>10551</v>
      </c>
      <c r="CM150" s="22">
        <v>29</v>
      </c>
      <c r="CN150" s="88">
        <v>5582</v>
      </c>
      <c r="CO150" s="88">
        <v>6737</v>
      </c>
      <c r="CP150" s="88">
        <v>1991</v>
      </c>
      <c r="CQ150" s="88">
        <v>5582</v>
      </c>
      <c r="CR150" s="88">
        <v>6737</v>
      </c>
      <c r="CS150" s="88">
        <v>2990</v>
      </c>
      <c r="CT150" s="88">
        <v>622</v>
      </c>
      <c r="CU150" s="88">
        <v>10551</v>
      </c>
      <c r="CW150" s="22">
        <v>29</v>
      </c>
      <c r="CX150" s="88">
        <v>5582</v>
      </c>
      <c r="CY150" s="88">
        <v>6737</v>
      </c>
      <c r="CZ150" s="88">
        <v>1991</v>
      </c>
      <c r="DA150" s="88">
        <v>5582</v>
      </c>
      <c r="DB150" s="88">
        <v>6737</v>
      </c>
      <c r="DC150" s="88">
        <v>2990</v>
      </c>
      <c r="DD150" s="88">
        <v>622</v>
      </c>
      <c r="DE150" s="88">
        <v>10551</v>
      </c>
      <c r="DG150" s="22">
        <v>29</v>
      </c>
      <c r="DH150" s="88">
        <v>5582</v>
      </c>
      <c r="DI150" s="88">
        <v>6737</v>
      </c>
      <c r="DJ150" s="88">
        <v>1991</v>
      </c>
      <c r="DK150" s="88">
        <v>5582</v>
      </c>
      <c r="DL150" s="88">
        <v>6737</v>
      </c>
      <c r="DM150" s="88">
        <v>2990</v>
      </c>
      <c r="DN150" s="88">
        <v>622</v>
      </c>
      <c r="DO150" s="88">
        <v>10551</v>
      </c>
    </row>
    <row r="151" spans="1:119" ht="13.5" thickBot="1">
      <c r="A151" s="25">
        <v>30</v>
      </c>
      <c r="B151" s="88">
        <v>5582</v>
      </c>
      <c r="C151" s="88">
        <v>6737</v>
      </c>
      <c r="D151" s="88">
        <v>847</v>
      </c>
      <c r="E151" s="88">
        <v>5582</v>
      </c>
      <c r="F151" s="88">
        <v>6737</v>
      </c>
      <c r="G151" s="88">
        <v>1235</v>
      </c>
      <c r="H151" s="88">
        <v>574</v>
      </c>
      <c r="I151" s="449">
        <v>10644</v>
      </c>
      <c r="J151" s="134"/>
      <c r="K151" s="25">
        <v>30</v>
      </c>
      <c r="L151" s="88">
        <v>5582</v>
      </c>
      <c r="M151" s="88">
        <v>6737</v>
      </c>
      <c r="N151" s="88">
        <v>847</v>
      </c>
      <c r="O151" s="88">
        <v>5582</v>
      </c>
      <c r="P151" s="88">
        <v>6737</v>
      </c>
      <c r="Q151" s="88">
        <v>1235</v>
      </c>
      <c r="R151" s="88">
        <v>574</v>
      </c>
      <c r="S151" s="449">
        <v>10644</v>
      </c>
      <c r="U151" s="25">
        <v>30</v>
      </c>
      <c r="V151" s="88">
        <v>5582</v>
      </c>
      <c r="W151" s="88">
        <v>6737</v>
      </c>
      <c r="X151" s="88">
        <v>847</v>
      </c>
      <c r="Y151" s="88">
        <v>5582</v>
      </c>
      <c r="Z151" s="88">
        <v>6737</v>
      </c>
      <c r="AA151" s="88">
        <v>1235</v>
      </c>
      <c r="AB151" s="88">
        <v>574</v>
      </c>
      <c r="AC151" s="449">
        <v>10644</v>
      </c>
      <c r="AE151" s="25">
        <v>30</v>
      </c>
      <c r="AF151" s="88">
        <v>5582</v>
      </c>
      <c r="AG151" s="88">
        <v>6737</v>
      </c>
      <c r="AH151" s="88">
        <v>847</v>
      </c>
      <c r="AI151" s="88">
        <v>5582</v>
      </c>
      <c r="AJ151" s="88">
        <v>6737</v>
      </c>
      <c r="AK151" s="88">
        <v>1235</v>
      </c>
      <c r="AL151" s="88">
        <v>574</v>
      </c>
      <c r="AM151" s="449">
        <v>10644</v>
      </c>
      <c r="AO151" s="25">
        <v>30</v>
      </c>
      <c r="AP151" s="88">
        <v>5582</v>
      </c>
      <c r="AQ151" s="88">
        <v>6737</v>
      </c>
      <c r="AR151" s="88">
        <v>847</v>
      </c>
      <c r="AS151" s="88">
        <v>5582</v>
      </c>
      <c r="AT151" s="88">
        <v>6737</v>
      </c>
      <c r="AU151" s="88">
        <v>1235</v>
      </c>
      <c r="AV151" s="88">
        <v>574</v>
      </c>
      <c r="AW151" s="449">
        <v>10644</v>
      </c>
      <c r="AY151" s="25">
        <v>30</v>
      </c>
      <c r="AZ151" s="88">
        <v>5582</v>
      </c>
      <c r="BA151" s="88">
        <v>6737</v>
      </c>
      <c r="BB151" s="88">
        <v>847</v>
      </c>
      <c r="BC151" s="88">
        <v>5582</v>
      </c>
      <c r="BD151" s="88">
        <v>6737</v>
      </c>
      <c r="BE151" s="88">
        <v>1235</v>
      </c>
      <c r="BF151" s="88">
        <v>574</v>
      </c>
      <c r="BG151" s="449">
        <v>10644</v>
      </c>
      <c r="BI151" s="25">
        <v>30</v>
      </c>
      <c r="BJ151" s="88">
        <v>5582</v>
      </c>
      <c r="BK151" s="88">
        <v>6737</v>
      </c>
      <c r="BL151" s="88">
        <v>847</v>
      </c>
      <c r="BM151" s="88">
        <v>5582</v>
      </c>
      <c r="BN151" s="88">
        <v>6737</v>
      </c>
      <c r="BO151" s="88">
        <v>1235</v>
      </c>
      <c r="BP151" s="88">
        <v>574</v>
      </c>
      <c r="BQ151" s="449">
        <v>10644</v>
      </c>
      <c r="BS151" s="25">
        <v>30</v>
      </c>
      <c r="BT151" s="88">
        <v>5582</v>
      </c>
      <c r="BU151" s="88">
        <v>6737</v>
      </c>
      <c r="BV151" s="88">
        <v>847</v>
      </c>
      <c r="BW151" s="88">
        <v>5582</v>
      </c>
      <c r="BX151" s="88">
        <v>6737</v>
      </c>
      <c r="BY151" s="88">
        <v>1235</v>
      </c>
      <c r="BZ151" s="88">
        <v>574</v>
      </c>
      <c r="CA151" s="449">
        <v>10644</v>
      </c>
      <c r="CC151" s="25">
        <v>30</v>
      </c>
      <c r="CD151" s="88">
        <v>5582</v>
      </c>
      <c r="CE151" s="88">
        <v>6737</v>
      </c>
      <c r="CF151" s="88">
        <v>847</v>
      </c>
      <c r="CG151" s="88">
        <v>5582</v>
      </c>
      <c r="CH151" s="88">
        <v>6737</v>
      </c>
      <c r="CI151" s="88">
        <v>1235</v>
      </c>
      <c r="CJ151" s="88">
        <v>574</v>
      </c>
      <c r="CK151" s="449">
        <v>10644</v>
      </c>
      <c r="CM151" s="25">
        <v>30</v>
      </c>
      <c r="CN151" s="88">
        <v>5582</v>
      </c>
      <c r="CO151" s="88">
        <v>6737</v>
      </c>
      <c r="CP151" s="88">
        <v>847</v>
      </c>
      <c r="CQ151" s="88">
        <v>5582</v>
      </c>
      <c r="CR151" s="88">
        <v>6737</v>
      </c>
      <c r="CS151" s="88">
        <v>1235</v>
      </c>
      <c r="CT151" s="88">
        <v>574</v>
      </c>
      <c r="CU151" s="449">
        <v>10644</v>
      </c>
      <c r="CW151" s="25">
        <v>30</v>
      </c>
      <c r="CX151" s="88">
        <v>5582</v>
      </c>
      <c r="CY151" s="88">
        <v>6737</v>
      </c>
      <c r="CZ151" s="88">
        <v>847</v>
      </c>
      <c r="DA151" s="88">
        <v>5582</v>
      </c>
      <c r="DB151" s="88">
        <v>6737</v>
      </c>
      <c r="DC151" s="88">
        <v>1235</v>
      </c>
      <c r="DD151" s="88">
        <v>574</v>
      </c>
      <c r="DE151" s="449">
        <v>10644</v>
      </c>
      <c r="DG151" s="25">
        <v>30</v>
      </c>
      <c r="DH151" s="88">
        <v>5582</v>
      </c>
      <c r="DI151" s="88">
        <v>6737</v>
      </c>
      <c r="DJ151" s="88">
        <v>847</v>
      </c>
      <c r="DK151" s="88">
        <v>5582</v>
      </c>
      <c r="DL151" s="88">
        <v>6737</v>
      </c>
      <c r="DM151" s="88">
        <v>1235</v>
      </c>
      <c r="DN151" s="88">
        <v>574</v>
      </c>
      <c r="DO151" s="449">
        <v>10644</v>
      </c>
    </row>
    <row r="152" spans="1:119" ht="13">
      <c r="A152" s="22"/>
      <c r="B152" s="91">
        <v>289777</v>
      </c>
      <c r="C152" s="91">
        <v>320930</v>
      </c>
      <c r="D152" s="91">
        <v>299303</v>
      </c>
      <c r="E152" s="91">
        <v>289777</v>
      </c>
      <c r="F152" s="91">
        <v>320931</v>
      </c>
      <c r="G152" s="91">
        <v>664803</v>
      </c>
      <c r="H152" s="91">
        <v>56696</v>
      </c>
      <c r="I152" s="445">
        <v>502131</v>
      </c>
      <c r="K152" s="22"/>
      <c r="L152" s="91">
        <v>289777</v>
      </c>
      <c r="M152" s="91">
        <v>320930</v>
      </c>
      <c r="N152" s="91">
        <v>299303</v>
      </c>
      <c r="O152" s="91">
        <v>289777</v>
      </c>
      <c r="P152" s="91">
        <v>320931</v>
      </c>
      <c r="Q152" s="91">
        <v>664803</v>
      </c>
      <c r="R152" s="91">
        <v>56696</v>
      </c>
      <c r="S152" s="445">
        <v>502131</v>
      </c>
      <c r="U152" s="22"/>
      <c r="V152" s="91">
        <v>289777</v>
      </c>
      <c r="W152" s="91">
        <v>320930</v>
      </c>
      <c r="X152" s="91">
        <v>299303</v>
      </c>
      <c r="Y152" s="91">
        <v>289777</v>
      </c>
      <c r="Z152" s="91">
        <v>320931</v>
      </c>
      <c r="AA152" s="91">
        <v>664803</v>
      </c>
      <c r="AB152" s="91">
        <v>56696</v>
      </c>
      <c r="AC152" s="445">
        <v>502131</v>
      </c>
      <c r="AE152" s="22"/>
      <c r="AF152" s="91">
        <v>289777</v>
      </c>
      <c r="AG152" s="91">
        <v>320930</v>
      </c>
      <c r="AH152" s="91">
        <v>299303</v>
      </c>
      <c r="AI152" s="91">
        <v>289777</v>
      </c>
      <c r="AJ152" s="91">
        <v>320931</v>
      </c>
      <c r="AK152" s="91">
        <v>664803</v>
      </c>
      <c r="AL152" s="91">
        <v>56696</v>
      </c>
      <c r="AM152" s="445">
        <v>502131</v>
      </c>
      <c r="AO152" s="22"/>
      <c r="AP152" s="91">
        <v>289777</v>
      </c>
      <c r="AQ152" s="91">
        <v>320930</v>
      </c>
      <c r="AR152" s="91">
        <v>299303</v>
      </c>
      <c r="AS152" s="91">
        <v>289777</v>
      </c>
      <c r="AT152" s="91">
        <v>320931</v>
      </c>
      <c r="AU152" s="91">
        <v>664803</v>
      </c>
      <c r="AV152" s="91">
        <v>56696</v>
      </c>
      <c r="AW152" s="445">
        <v>502131</v>
      </c>
      <c r="AY152" s="22"/>
      <c r="AZ152" s="91">
        <v>289777</v>
      </c>
      <c r="BA152" s="91">
        <v>320930</v>
      </c>
      <c r="BB152" s="91">
        <v>299303</v>
      </c>
      <c r="BC152" s="91">
        <v>289777</v>
      </c>
      <c r="BD152" s="91">
        <v>320931</v>
      </c>
      <c r="BE152" s="91">
        <v>664803</v>
      </c>
      <c r="BF152" s="91">
        <v>56696</v>
      </c>
      <c r="BG152" s="445">
        <v>502131</v>
      </c>
      <c r="BI152" s="22"/>
      <c r="BJ152" s="91">
        <v>289777</v>
      </c>
      <c r="BK152" s="91">
        <v>320930</v>
      </c>
      <c r="BL152" s="91">
        <v>299303</v>
      </c>
      <c r="BM152" s="91">
        <v>289777</v>
      </c>
      <c r="BN152" s="91">
        <v>320931</v>
      </c>
      <c r="BO152" s="91">
        <v>664803</v>
      </c>
      <c r="BP152" s="91">
        <v>56696</v>
      </c>
      <c r="BQ152" s="445">
        <v>502131</v>
      </c>
      <c r="BS152" s="22"/>
      <c r="BT152" s="91">
        <v>289777</v>
      </c>
      <c r="BU152" s="91">
        <v>320930</v>
      </c>
      <c r="BV152" s="91">
        <v>299303</v>
      </c>
      <c r="BW152" s="91">
        <v>289777</v>
      </c>
      <c r="BX152" s="91">
        <v>320931</v>
      </c>
      <c r="BY152" s="91">
        <v>664803</v>
      </c>
      <c r="BZ152" s="91">
        <v>56696</v>
      </c>
      <c r="CA152" s="445">
        <v>502131</v>
      </c>
      <c r="CC152" s="22"/>
      <c r="CD152" s="91">
        <v>289777</v>
      </c>
      <c r="CE152" s="91">
        <v>320930</v>
      </c>
      <c r="CF152" s="91">
        <v>299303</v>
      </c>
      <c r="CG152" s="91">
        <v>289777</v>
      </c>
      <c r="CH152" s="91">
        <v>320931</v>
      </c>
      <c r="CI152" s="91">
        <v>664803</v>
      </c>
      <c r="CJ152" s="91">
        <v>56696</v>
      </c>
      <c r="CK152" s="445">
        <v>502131</v>
      </c>
      <c r="CM152" s="22"/>
      <c r="CN152" s="91">
        <v>289777</v>
      </c>
      <c r="CO152" s="91">
        <v>320930</v>
      </c>
      <c r="CP152" s="91">
        <v>299303</v>
      </c>
      <c r="CQ152" s="91">
        <v>289777</v>
      </c>
      <c r="CR152" s="91">
        <v>320931</v>
      </c>
      <c r="CS152" s="91">
        <v>664803</v>
      </c>
      <c r="CT152" s="91">
        <v>56696</v>
      </c>
      <c r="CU152" s="445">
        <v>502131</v>
      </c>
      <c r="CW152" s="22"/>
      <c r="CX152" s="91">
        <v>289777</v>
      </c>
      <c r="CY152" s="91">
        <v>320930</v>
      </c>
      <c r="CZ152" s="91">
        <v>299303</v>
      </c>
      <c r="DA152" s="91">
        <v>289777</v>
      </c>
      <c r="DB152" s="91">
        <v>320931</v>
      </c>
      <c r="DC152" s="91">
        <v>664803</v>
      </c>
      <c r="DD152" s="91">
        <v>56696</v>
      </c>
      <c r="DE152" s="445">
        <v>502131</v>
      </c>
      <c r="DG152" s="22"/>
      <c r="DH152" s="91">
        <v>289777</v>
      </c>
      <c r="DI152" s="91">
        <v>320930</v>
      </c>
      <c r="DJ152" s="91">
        <v>299303</v>
      </c>
      <c r="DK152" s="91">
        <v>289777</v>
      </c>
      <c r="DL152" s="91">
        <v>320931</v>
      </c>
      <c r="DM152" s="91">
        <v>664803</v>
      </c>
      <c r="DN152" s="91">
        <v>56696</v>
      </c>
      <c r="DO152" s="445">
        <v>502131</v>
      </c>
    </row>
    <row r="153" spans="1:119">
      <c r="A153" s="11" t="s">
        <v>329</v>
      </c>
      <c r="K153" s="11" t="s">
        <v>329</v>
      </c>
      <c r="U153" s="11" t="s">
        <v>329</v>
      </c>
      <c r="AE153" s="11" t="s">
        <v>329</v>
      </c>
      <c r="AO153" s="11" t="s">
        <v>329</v>
      </c>
      <c r="AY153" s="11" t="s">
        <v>329</v>
      </c>
      <c r="BI153" s="11" t="s">
        <v>329</v>
      </c>
      <c r="BS153" s="11" t="s">
        <v>329</v>
      </c>
      <c r="CC153" s="11" t="s">
        <v>329</v>
      </c>
      <c r="CM153" s="11" t="s">
        <v>329</v>
      </c>
      <c r="CW153" s="11" t="s">
        <v>329</v>
      </c>
      <c r="DG153" s="11" t="s">
        <v>330</v>
      </c>
    </row>
    <row r="154" spans="1:119">
      <c r="B154" s="9"/>
      <c r="C154" s="9"/>
      <c r="D154" s="9"/>
      <c r="E154" s="9"/>
      <c r="F154" s="9"/>
      <c r="G154" s="9"/>
      <c r="H154" s="9"/>
    </row>
    <row r="158" spans="1:119">
      <c r="DH158" s="9"/>
      <c r="DI158" s="9"/>
      <c r="DJ158" s="9"/>
      <c r="DK158" s="9"/>
      <c r="DL158" s="9"/>
      <c r="DM158" s="9"/>
      <c r="DN158" s="9"/>
      <c r="DO158" s="9"/>
    </row>
    <row r="159" spans="1:119">
      <c r="DH159" s="9"/>
      <c r="DI159" s="9"/>
      <c r="DJ159" s="9"/>
      <c r="DK159" s="9"/>
      <c r="DL159" s="9"/>
      <c r="DM159" s="9"/>
      <c r="DN159" s="9"/>
      <c r="DO159" s="9"/>
    </row>
    <row r="160" spans="1:119">
      <c r="DH160" s="9"/>
      <c r="DI160" s="9"/>
      <c r="DJ160" s="9"/>
      <c r="DK160" s="9"/>
      <c r="DL160" s="9"/>
      <c r="DM160" s="9"/>
      <c r="DN160" s="9"/>
      <c r="DO160" s="9"/>
    </row>
    <row r="161" spans="112:119">
      <c r="DH161" s="9"/>
      <c r="DI161" s="9"/>
      <c r="DJ161" s="9"/>
      <c r="DK161" s="9"/>
      <c r="DL161" s="9"/>
      <c r="DM161" s="9"/>
      <c r="DN161" s="9"/>
      <c r="DO161" s="9"/>
    </row>
    <row r="162" spans="112:119">
      <c r="DH162" s="9"/>
      <c r="DI162" s="9"/>
      <c r="DJ162" s="9"/>
      <c r="DK162" s="9"/>
      <c r="DL162" s="9"/>
      <c r="DM162" s="9"/>
      <c r="DN162" s="9"/>
      <c r="DO162" s="9"/>
    </row>
    <row r="163" spans="112:119">
      <c r="DH163" s="9"/>
      <c r="DI163" s="9"/>
      <c r="DJ163" s="9"/>
      <c r="DK163" s="9"/>
      <c r="DL163" s="9"/>
      <c r="DM163" s="9"/>
      <c r="DN163" s="9"/>
      <c r="DO163" s="9"/>
    </row>
    <row r="164" spans="112:119">
      <c r="DH164" s="9"/>
      <c r="DI164" s="9"/>
      <c r="DJ164" s="9"/>
      <c r="DK164" s="9"/>
      <c r="DL164" s="9"/>
      <c r="DM164" s="9"/>
      <c r="DN164" s="9"/>
      <c r="DO164" s="9"/>
    </row>
    <row r="165" spans="112:119">
      <c r="DH165" s="9"/>
      <c r="DI165" s="9"/>
      <c r="DJ165" s="9"/>
      <c r="DK165" s="9"/>
      <c r="DL165" s="9"/>
      <c r="DM165" s="9"/>
      <c r="DN165" s="9"/>
      <c r="DO165" s="9"/>
    </row>
    <row r="166" spans="112:119">
      <c r="DH166" s="9"/>
      <c r="DI166" s="9"/>
      <c r="DJ166" s="9"/>
      <c r="DK166" s="9"/>
      <c r="DL166" s="9"/>
      <c r="DM166" s="9"/>
      <c r="DN166" s="9"/>
      <c r="DO166" s="9"/>
    </row>
    <row r="167" spans="112:119">
      <c r="DH167" s="9"/>
      <c r="DI167" s="9"/>
      <c r="DJ167" s="9"/>
      <c r="DK167" s="9"/>
      <c r="DL167" s="9"/>
      <c r="DM167" s="9"/>
      <c r="DN167" s="9"/>
      <c r="DO167" s="9"/>
    </row>
    <row r="168" spans="112:119">
      <c r="DH168" s="9"/>
      <c r="DI168" s="9"/>
      <c r="DJ168" s="9"/>
      <c r="DK168" s="9"/>
      <c r="DL168" s="9"/>
      <c r="DM168" s="9"/>
      <c r="DN168" s="9"/>
      <c r="DO168" s="9"/>
    </row>
    <row r="169" spans="112:119">
      <c r="DH169" s="9"/>
      <c r="DI169" s="9"/>
      <c r="DJ169" s="9"/>
      <c r="DK169" s="9"/>
      <c r="DL169" s="9"/>
      <c r="DM169" s="9"/>
      <c r="DN169" s="9"/>
      <c r="DO169" s="9"/>
    </row>
    <row r="170" spans="112:119">
      <c r="DH170" s="9"/>
      <c r="DI170" s="9"/>
      <c r="DJ170" s="9"/>
      <c r="DK170" s="9"/>
      <c r="DL170" s="9"/>
      <c r="DM170" s="9"/>
      <c r="DN170" s="9"/>
      <c r="DO170" s="9"/>
    </row>
    <row r="171" spans="112:119">
      <c r="DH171" s="9"/>
      <c r="DI171" s="9"/>
      <c r="DJ171" s="9"/>
      <c r="DK171" s="9"/>
      <c r="DL171" s="9"/>
      <c r="DM171" s="9"/>
      <c r="DN171" s="9"/>
      <c r="DO171" s="9"/>
    </row>
    <row r="172" spans="112:119">
      <c r="DH172" s="9"/>
      <c r="DI172" s="9"/>
      <c r="DJ172" s="9"/>
      <c r="DK172" s="9"/>
      <c r="DL172" s="9"/>
      <c r="DM172" s="9"/>
      <c r="DN172" s="9"/>
      <c r="DO172" s="9"/>
    </row>
    <row r="173" spans="112:119">
      <c r="DH173" s="9"/>
      <c r="DI173" s="9"/>
      <c r="DJ173" s="9"/>
      <c r="DK173" s="9"/>
      <c r="DL173" s="9"/>
      <c r="DM173" s="9"/>
      <c r="DN173" s="9"/>
      <c r="DO173" s="9"/>
    </row>
    <row r="174" spans="112:119">
      <c r="DH174" s="9"/>
      <c r="DI174" s="9"/>
      <c r="DJ174" s="9"/>
      <c r="DK174" s="9"/>
      <c r="DL174" s="9"/>
      <c r="DM174" s="9"/>
      <c r="DN174" s="9"/>
      <c r="DO174" s="9"/>
    </row>
    <row r="175" spans="112:119">
      <c r="DH175" s="9"/>
      <c r="DI175" s="9"/>
      <c r="DJ175" s="9"/>
      <c r="DK175" s="9"/>
      <c r="DL175" s="9"/>
      <c r="DM175" s="9"/>
      <c r="DN175" s="9"/>
      <c r="DO175" s="9"/>
    </row>
    <row r="176" spans="112:119">
      <c r="DH176" s="9"/>
      <c r="DI176" s="9"/>
      <c r="DJ176" s="9"/>
      <c r="DK176" s="9"/>
      <c r="DL176" s="9"/>
      <c r="DM176" s="9"/>
      <c r="DN176" s="9"/>
      <c r="DO176" s="9"/>
    </row>
    <row r="177" spans="2:119">
      <c r="DH177" s="9"/>
      <c r="DI177" s="9"/>
      <c r="DJ177" s="9"/>
      <c r="DK177" s="9"/>
      <c r="DL177" s="9"/>
      <c r="DM177" s="9"/>
      <c r="DN177" s="9"/>
      <c r="DO177" s="9"/>
    </row>
    <row r="178" spans="2:119">
      <c r="DH178" s="9"/>
      <c r="DI178" s="9"/>
      <c r="DJ178" s="9"/>
      <c r="DK178" s="9"/>
      <c r="DL178" s="9"/>
      <c r="DM178" s="9"/>
      <c r="DN178" s="9"/>
      <c r="DO178" s="9"/>
    </row>
    <row r="179" spans="2:119">
      <c r="DH179" s="9"/>
      <c r="DI179" s="9"/>
      <c r="DJ179" s="9"/>
      <c r="DK179" s="9"/>
      <c r="DL179" s="9"/>
      <c r="DM179" s="9"/>
      <c r="DN179" s="9"/>
      <c r="DO179" s="9"/>
    </row>
    <row r="180" spans="2:119">
      <c r="DH180" s="9"/>
      <c r="DI180" s="9"/>
      <c r="DJ180" s="9"/>
      <c r="DK180" s="9"/>
      <c r="DL180" s="9"/>
      <c r="DM180" s="9"/>
      <c r="DN180" s="9"/>
      <c r="DO180" s="9"/>
    </row>
    <row r="181" spans="2:119">
      <c r="DH181" s="9"/>
      <c r="DI181" s="9"/>
      <c r="DJ181" s="9"/>
      <c r="DK181" s="9"/>
      <c r="DL181" s="9"/>
      <c r="DM181" s="9"/>
      <c r="DN181" s="9"/>
      <c r="DO181" s="9"/>
    </row>
    <row r="182" spans="2:119">
      <c r="DH182" s="9"/>
      <c r="DI182" s="9"/>
      <c r="DJ182" s="9"/>
      <c r="DK182" s="9"/>
      <c r="DL182" s="9"/>
      <c r="DM182" s="9"/>
      <c r="DN182" s="9"/>
      <c r="DO182" s="9"/>
    </row>
    <row r="183" spans="2:119">
      <c r="DH183" s="9"/>
      <c r="DI183" s="9"/>
      <c r="DJ183" s="9"/>
      <c r="DK183" s="9"/>
      <c r="DL183" s="9"/>
      <c r="DM183" s="9"/>
      <c r="DN183" s="9"/>
      <c r="DO183" s="9"/>
    </row>
    <row r="184" spans="2:119">
      <c r="DH184" s="9"/>
      <c r="DI184" s="9"/>
      <c r="DJ184" s="9"/>
      <c r="DK184" s="9"/>
      <c r="DL184" s="9"/>
      <c r="DM184" s="9"/>
      <c r="DN184" s="9"/>
      <c r="DO184" s="9"/>
    </row>
    <row r="185" spans="2:119">
      <c r="DH185" s="9"/>
      <c r="DI185" s="9"/>
      <c r="DJ185" s="9"/>
      <c r="DK185" s="9"/>
      <c r="DL185" s="9"/>
      <c r="DM185" s="9"/>
      <c r="DN185" s="9"/>
      <c r="DO185" s="9"/>
    </row>
    <row r="186" spans="2:119">
      <c r="DH186" s="9"/>
      <c r="DI186" s="9"/>
      <c r="DJ186" s="9"/>
      <c r="DK186" s="9"/>
      <c r="DL186" s="9"/>
      <c r="DM186" s="9"/>
      <c r="DN186" s="9"/>
      <c r="DO186" s="9"/>
    </row>
    <row r="187" spans="2:119">
      <c r="B187" s="235"/>
      <c r="C187" s="235"/>
      <c r="D187" s="235"/>
      <c r="E187" s="235"/>
      <c r="F187" s="235"/>
      <c r="G187" s="235"/>
      <c r="H187" s="235"/>
      <c r="I187" s="235"/>
      <c r="DH187" s="9"/>
      <c r="DI187" s="9"/>
      <c r="DJ187" s="9"/>
      <c r="DK187" s="9"/>
      <c r="DL187" s="9"/>
      <c r="DM187" s="9"/>
      <c r="DN187" s="9"/>
      <c r="DO187" s="9"/>
    </row>
    <row r="188" spans="2:119">
      <c r="B188" s="235"/>
      <c r="C188" s="235"/>
      <c r="D188" s="235"/>
      <c r="E188" s="235"/>
      <c r="F188" s="235"/>
      <c r="G188" s="235"/>
      <c r="H188" s="235"/>
      <c r="I188" s="235"/>
      <c r="DH188" s="9"/>
      <c r="DI188" s="9"/>
      <c r="DJ188" s="9"/>
      <c r="DK188" s="9"/>
      <c r="DL188" s="9"/>
      <c r="DM188" s="9"/>
      <c r="DN188" s="9"/>
      <c r="DO188" s="9"/>
    </row>
    <row r="189" spans="2:119">
      <c r="B189" s="235"/>
      <c r="C189" s="235"/>
      <c r="D189" s="235"/>
      <c r="E189" s="235"/>
      <c r="F189" s="235"/>
      <c r="G189" s="235"/>
      <c r="H189" s="235"/>
      <c r="I189" s="235"/>
      <c r="DH189" s="9"/>
      <c r="DI189" s="9"/>
      <c r="DJ189" s="9"/>
      <c r="DK189" s="9"/>
      <c r="DL189" s="9"/>
      <c r="DM189" s="9"/>
      <c r="DN189" s="9"/>
      <c r="DO189" s="9"/>
    </row>
    <row r="190" spans="2:119">
      <c r="B190" s="235"/>
      <c r="C190" s="235"/>
      <c r="D190" s="235"/>
      <c r="E190" s="235"/>
      <c r="F190" s="235"/>
      <c r="G190" s="235"/>
      <c r="H190" s="235"/>
      <c r="I190" s="235"/>
      <c r="DH190" s="9"/>
      <c r="DI190" s="9"/>
      <c r="DJ190" s="9"/>
      <c r="DK190" s="9"/>
      <c r="DL190" s="9"/>
      <c r="DM190" s="9"/>
      <c r="DN190" s="9"/>
      <c r="DO190" s="9"/>
    </row>
    <row r="191" spans="2:119">
      <c r="B191" s="235"/>
      <c r="C191" s="235"/>
      <c r="D191" s="235"/>
      <c r="E191" s="235"/>
      <c r="F191" s="235"/>
      <c r="G191" s="235"/>
      <c r="H191" s="235"/>
      <c r="I191" s="235"/>
      <c r="DH191" s="9"/>
      <c r="DI191" s="9"/>
      <c r="DJ191" s="9"/>
      <c r="DK191" s="9"/>
      <c r="DL191" s="9"/>
      <c r="DM191" s="9"/>
      <c r="DN191" s="9"/>
      <c r="DO191" s="9"/>
    </row>
    <row r="192" spans="2:119">
      <c r="B192" s="235"/>
      <c r="C192" s="235"/>
      <c r="D192" s="235"/>
      <c r="E192" s="235"/>
      <c r="F192" s="235"/>
      <c r="G192" s="235"/>
      <c r="H192" s="235"/>
      <c r="I192" s="235"/>
      <c r="DH192" s="9"/>
      <c r="DI192" s="9"/>
      <c r="DJ192" s="9"/>
      <c r="DK192" s="9"/>
      <c r="DL192" s="9"/>
      <c r="DM192" s="9"/>
      <c r="DN192" s="9"/>
      <c r="DO192" s="9"/>
    </row>
    <row r="193" spans="2:119">
      <c r="B193" s="235"/>
      <c r="C193" s="235"/>
      <c r="D193" s="235"/>
      <c r="E193" s="235"/>
      <c r="F193" s="235"/>
      <c r="G193" s="235"/>
      <c r="H193" s="235"/>
      <c r="I193" s="235"/>
      <c r="DH193" s="9"/>
      <c r="DI193" s="9"/>
      <c r="DJ193" s="9"/>
      <c r="DK193" s="9"/>
      <c r="DL193" s="9"/>
      <c r="DM193" s="9"/>
      <c r="DN193" s="9"/>
      <c r="DO193" s="9"/>
    </row>
    <row r="194" spans="2:119">
      <c r="B194" s="235"/>
      <c r="C194" s="235"/>
      <c r="D194" s="235"/>
      <c r="E194" s="235"/>
      <c r="F194" s="235"/>
      <c r="G194" s="235"/>
      <c r="H194" s="235"/>
      <c r="I194" s="235"/>
      <c r="DH194" s="9"/>
      <c r="DI194" s="9"/>
      <c r="DJ194" s="9"/>
      <c r="DK194" s="9"/>
      <c r="DL194" s="9"/>
      <c r="DM194" s="9"/>
      <c r="DN194" s="9"/>
      <c r="DO194" s="9"/>
    </row>
    <row r="195" spans="2:119">
      <c r="B195" s="235"/>
      <c r="C195" s="235"/>
      <c r="D195" s="235"/>
      <c r="E195" s="235"/>
      <c r="F195" s="235"/>
      <c r="G195" s="235"/>
      <c r="H195" s="235"/>
      <c r="I195" s="235"/>
      <c r="DH195" s="9"/>
      <c r="DI195" s="9"/>
      <c r="DJ195" s="9"/>
      <c r="DK195" s="9"/>
      <c r="DL195" s="9"/>
      <c r="DM195" s="9"/>
      <c r="DN195" s="9"/>
      <c r="DO195" s="9"/>
    </row>
    <row r="196" spans="2:119">
      <c r="B196" s="235"/>
      <c r="C196" s="235"/>
      <c r="D196" s="235"/>
      <c r="E196" s="235"/>
      <c r="F196" s="235"/>
      <c r="G196" s="235"/>
      <c r="H196" s="235"/>
      <c r="I196" s="235"/>
      <c r="DH196" s="9"/>
      <c r="DI196" s="9"/>
      <c r="DJ196" s="9"/>
      <c r="DK196" s="9"/>
      <c r="DL196" s="9"/>
      <c r="DM196" s="9"/>
      <c r="DN196" s="9"/>
      <c r="DO196" s="9"/>
    </row>
    <row r="197" spans="2:119">
      <c r="B197" s="235"/>
      <c r="C197" s="235"/>
      <c r="D197" s="235"/>
      <c r="E197" s="235"/>
      <c r="F197" s="235"/>
      <c r="G197" s="235"/>
      <c r="H197" s="235"/>
      <c r="I197" s="235"/>
      <c r="DH197" s="9"/>
      <c r="DI197" s="9"/>
      <c r="DJ197" s="9"/>
      <c r="DK197" s="9"/>
      <c r="DL197" s="9"/>
      <c r="DM197" s="9"/>
      <c r="DN197" s="9"/>
      <c r="DO197" s="9"/>
    </row>
    <row r="198" spans="2:119">
      <c r="B198" s="235"/>
      <c r="C198" s="235"/>
      <c r="D198" s="235"/>
      <c r="E198" s="235"/>
      <c r="F198" s="235"/>
      <c r="G198" s="235"/>
      <c r="H198" s="235"/>
      <c r="I198" s="235"/>
    </row>
    <row r="199" spans="2:119">
      <c r="B199" s="235"/>
      <c r="C199" s="235"/>
      <c r="D199" s="235"/>
      <c r="E199" s="235"/>
      <c r="F199" s="235"/>
      <c r="G199" s="235"/>
      <c r="H199" s="235"/>
      <c r="I199" s="235"/>
    </row>
    <row r="200" spans="2:119">
      <c r="B200" s="235"/>
      <c r="C200" s="235"/>
      <c r="D200" s="235"/>
      <c r="E200" s="235"/>
      <c r="F200" s="235"/>
      <c r="G200" s="235"/>
      <c r="H200" s="235"/>
      <c r="I200" s="235"/>
    </row>
    <row r="201" spans="2:119">
      <c r="B201" s="235"/>
      <c r="C201" s="235"/>
      <c r="D201" s="235"/>
      <c r="E201" s="235"/>
      <c r="F201" s="235"/>
      <c r="G201" s="235"/>
      <c r="H201" s="235"/>
      <c r="I201" s="235"/>
    </row>
    <row r="202" spans="2:119">
      <c r="B202" s="235"/>
      <c r="C202" s="235"/>
      <c r="D202" s="235"/>
      <c r="E202" s="235"/>
      <c r="F202" s="235"/>
      <c r="G202" s="235"/>
      <c r="H202" s="235"/>
      <c r="I202" s="235"/>
    </row>
    <row r="203" spans="2:119">
      <c r="B203" s="235"/>
      <c r="C203" s="235"/>
      <c r="D203" s="235"/>
      <c r="E203" s="235"/>
      <c r="F203" s="235"/>
      <c r="G203" s="235"/>
      <c r="H203" s="235"/>
      <c r="I203" s="235"/>
    </row>
    <row r="204" spans="2:119">
      <c r="B204" s="235"/>
      <c r="C204" s="235"/>
      <c r="D204" s="235"/>
      <c r="E204" s="235"/>
      <c r="F204" s="235"/>
      <c r="G204" s="235"/>
      <c r="H204" s="235"/>
      <c r="I204" s="235"/>
    </row>
    <row r="205" spans="2:119">
      <c r="B205" s="235"/>
      <c r="C205" s="235"/>
      <c r="D205" s="235"/>
      <c r="E205" s="235"/>
      <c r="F205" s="235"/>
      <c r="G205" s="235"/>
      <c r="H205" s="235"/>
      <c r="I205" s="235"/>
    </row>
    <row r="206" spans="2:119">
      <c r="B206" s="235"/>
      <c r="C206" s="235"/>
      <c r="D206" s="235"/>
      <c r="E206" s="235"/>
      <c r="F206" s="235"/>
      <c r="G206" s="235"/>
      <c r="H206" s="235"/>
      <c r="I206" s="235"/>
    </row>
    <row r="207" spans="2:119">
      <c r="B207" s="235"/>
      <c r="C207" s="235"/>
      <c r="D207" s="235"/>
      <c r="E207" s="235"/>
      <c r="F207" s="235"/>
      <c r="G207" s="235"/>
      <c r="H207" s="235"/>
      <c r="I207" s="235"/>
    </row>
    <row r="208" spans="2:119">
      <c r="B208" s="235"/>
      <c r="C208" s="235"/>
      <c r="D208" s="235"/>
      <c r="E208" s="235"/>
      <c r="F208" s="235"/>
      <c r="G208" s="235"/>
      <c r="H208" s="235"/>
      <c r="I208" s="235"/>
    </row>
    <row r="209" spans="2:9">
      <c r="B209" s="235"/>
      <c r="C209" s="235"/>
      <c r="D209" s="235"/>
      <c r="E209" s="235"/>
      <c r="F209" s="235"/>
      <c r="G209" s="235"/>
      <c r="H209" s="235"/>
      <c r="I209" s="235"/>
    </row>
    <row r="210" spans="2:9">
      <c r="B210" s="235"/>
      <c r="C210" s="235"/>
      <c r="D210" s="235"/>
      <c r="E210" s="235"/>
      <c r="F210" s="235"/>
      <c r="G210" s="235"/>
      <c r="H210" s="235"/>
      <c r="I210" s="235"/>
    </row>
    <row r="211" spans="2:9">
      <c r="B211" s="235"/>
      <c r="C211" s="235"/>
      <c r="D211" s="235"/>
      <c r="E211" s="235"/>
      <c r="F211" s="235"/>
      <c r="G211" s="235"/>
      <c r="H211" s="235"/>
      <c r="I211" s="235"/>
    </row>
    <row r="212" spans="2:9">
      <c r="B212" s="235"/>
      <c r="C212" s="235"/>
      <c r="D212" s="235"/>
      <c r="E212" s="235"/>
      <c r="F212" s="235"/>
      <c r="G212" s="235"/>
      <c r="H212" s="235"/>
      <c r="I212" s="235"/>
    </row>
    <row r="213" spans="2:9">
      <c r="B213" s="235"/>
      <c r="C213" s="235"/>
      <c r="D213" s="235"/>
      <c r="E213" s="235"/>
      <c r="F213" s="235"/>
      <c r="G213" s="235"/>
      <c r="H213" s="235"/>
      <c r="I213" s="235"/>
    </row>
    <row r="214" spans="2:9">
      <c r="B214" s="235"/>
      <c r="C214" s="235"/>
      <c r="D214" s="235"/>
      <c r="E214" s="235"/>
      <c r="F214" s="235"/>
      <c r="G214" s="235"/>
      <c r="H214" s="235"/>
      <c r="I214" s="235"/>
    </row>
    <row r="215" spans="2:9">
      <c r="B215" s="235"/>
      <c r="C215" s="235"/>
      <c r="D215" s="235"/>
      <c r="E215" s="235"/>
      <c r="F215" s="235"/>
      <c r="G215" s="235"/>
      <c r="H215" s="235"/>
      <c r="I215" s="235"/>
    </row>
    <row r="216" spans="2:9">
      <c r="B216" s="235"/>
      <c r="C216" s="235"/>
      <c r="D216" s="235"/>
      <c r="E216" s="235"/>
      <c r="F216" s="235"/>
      <c r="G216" s="235"/>
      <c r="H216" s="235"/>
      <c r="I216" s="235"/>
    </row>
    <row r="217" spans="2:9">
      <c r="B217" s="235"/>
      <c r="C217" s="235"/>
      <c r="D217" s="235"/>
      <c r="E217" s="235"/>
      <c r="F217" s="235"/>
      <c r="G217" s="235"/>
      <c r="H217" s="235"/>
      <c r="I217" s="235"/>
    </row>
  </sheetData>
  <phoneticPr fontId="3"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theme="0"/>
  </sheetPr>
  <dimension ref="A1:BQ71"/>
  <sheetViews>
    <sheetView zoomScaleNormal="100" workbookViewId="0">
      <selection activeCell="E9" sqref="E9"/>
    </sheetView>
  </sheetViews>
  <sheetFormatPr defaultColWidth="9.1796875" defaultRowHeight="10.5"/>
  <cols>
    <col min="1" max="1" width="5.453125" style="11" customWidth="1"/>
    <col min="2" max="2" width="11.1796875" style="11" customWidth="1"/>
    <col min="3" max="3" width="5.54296875" style="11" customWidth="1"/>
    <col min="4" max="4" width="3.7265625" style="11" customWidth="1"/>
    <col min="5" max="6" width="5.54296875" style="11" bestFit="1" customWidth="1"/>
    <col min="7" max="7" width="6.453125" style="11" customWidth="1"/>
    <col min="8" max="8" width="6.26953125" style="11" bestFit="1" customWidth="1"/>
    <col min="9" max="10" width="7" style="11" bestFit="1" customWidth="1"/>
    <col min="11" max="11" width="7" style="11" customWidth="1"/>
    <col min="12" max="13" width="5.54296875" style="11" bestFit="1" customWidth="1"/>
    <col min="14" max="14" width="4.7265625" style="11" customWidth="1"/>
    <col min="15" max="15" width="5.26953125" style="11" customWidth="1"/>
    <col min="16" max="16" width="7.81640625" style="11" bestFit="1" customWidth="1"/>
    <col min="17" max="17" width="7" style="11" bestFit="1" customWidth="1"/>
    <col min="18" max="18" width="7.81640625" style="11" customWidth="1"/>
    <col min="19" max="19" width="5.54296875" style="11" bestFit="1" customWidth="1"/>
    <col min="20" max="20" width="5.54296875" style="11" customWidth="1"/>
    <col min="21" max="24" width="7" style="11" bestFit="1" customWidth="1"/>
    <col min="25" max="25" width="7" style="11" customWidth="1"/>
    <col min="26" max="26" width="6.81640625" style="11" customWidth="1"/>
    <col min="27" max="27" width="7.26953125" style="11" customWidth="1"/>
    <col min="28" max="16384" width="9.1796875" style="11"/>
  </cols>
  <sheetData>
    <row r="1" spans="1:67" ht="15.5">
      <c r="A1" s="17" t="s">
        <v>40</v>
      </c>
      <c r="B1" s="17"/>
      <c r="C1" s="18"/>
      <c r="D1" s="18"/>
    </row>
    <row r="2" spans="1:67" ht="12.75" customHeight="1">
      <c r="A2" s="11" t="s">
        <v>41</v>
      </c>
      <c r="B2" s="17"/>
      <c r="C2" s="18"/>
      <c r="D2" s="18"/>
      <c r="L2" s="19"/>
    </row>
    <row r="3" spans="1:67" ht="12" customHeight="1">
      <c r="A3" s="11" t="s">
        <v>42</v>
      </c>
      <c r="B3" s="17"/>
      <c r="C3" s="18"/>
      <c r="D3" s="18"/>
    </row>
    <row r="4" spans="1:67" ht="11.25" customHeight="1">
      <c r="A4" s="11" t="s">
        <v>274</v>
      </c>
      <c r="B4" s="17"/>
      <c r="C4" s="18"/>
      <c r="D4" s="18"/>
    </row>
    <row r="5" spans="1:67" ht="11.25" customHeight="1">
      <c r="A5" s="11" t="s">
        <v>334</v>
      </c>
      <c r="B5" s="17"/>
      <c r="C5" s="18"/>
      <c r="D5" s="18"/>
    </row>
    <row r="6" spans="1:67" s="12" customFormat="1">
      <c r="A6" s="12">
        <v>1</v>
      </c>
      <c r="B6" s="12">
        <v>2</v>
      </c>
      <c r="C6" s="12">
        <v>3</v>
      </c>
      <c r="D6" s="12">
        <v>4</v>
      </c>
      <c r="E6" s="14">
        <v>5</v>
      </c>
      <c r="F6" s="14">
        <v>6</v>
      </c>
      <c r="G6" s="14">
        <v>7</v>
      </c>
      <c r="H6" s="14">
        <v>8</v>
      </c>
      <c r="I6" s="14">
        <v>9</v>
      </c>
      <c r="J6" s="14">
        <v>10</v>
      </c>
      <c r="K6" s="14">
        <v>11</v>
      </c>
      <c r="L6" s="14">
        <v>12</v>
      </c>
      <c r="M6" s="14">
        <v>13</v>
      </c>
      <c r="N6" s="14">
        <v>14</v>
      </c>
      <c r="O6" s="14">
        <v>15</v>
      </c>
      <c r="P6" s="14">
        <v>16</v>
      </c>
      <c r="Q6" s="14">
        <v>17</v>
      </c>
      <c r="R6" s="14">
        <v>18</v>
      </c>
      <c r="S6" s="14">
        <v>19</v>
      </c>
      <c r="T6" s="14">
        <v>20</v>
      </c>
      <c r="U6" s="14">
        <v>21</v>
      </c>
      <c r="V6" s="14">
        <v>22</v>
      </c>
      <c r="W6" s="14">
        <v>23</v>
      </c>
      <c r="X6" s="14">
        <v>24</v>
      </c>
      <c r="Y6" s="14">
        <v>25</v>
      </c>
      <c r="Z6" s="14">
        <v>26</v>
      </c>
      <c r="AA6" s="14">
        <v>27</v>
      </c>
      <c r="AB6" s="14">
        <v>28</v>
      </c>
      <c r="AC6" s="14">
        <v>29</v>
      </c>
      <c r="AD6" s="14">
        <v>30</v>
      </c>
      <c r="AE6" s="14">
        <v>31</v>
      </c>
      <c r="AF6" s="14">
        <v>32</v>
      </c>
      <c r="AG6" s="14">
        <v>33</v>
      </c>
      <c r="AH6" s="14">
        <v>34</v>
      </c>
      <c r="AI6" s="14">
        <v>35</v>
      </c>
    </row>
    <row r="7" spans="1:67" ht="13.5" thickBot="1">
      <c r="A7" s="20" t="s">
        <v>43</v>
      </c>
      <c r="B7" s="21" t="s">
        <v>44</v>
      </c>
      <c r="C7" s="21" t="s">
        <v>317</v>
      </c>
      <c r="D7" s="21" t="s">
        <v>19</v>
      </c>
      <c r="E7" s="608" t="s">
        <v>13</v>
      </c>
      <c r="F7" s="608"/>
      <c r="G7" s="608"/>
      <c r="H7" s="608"/>
      <c r="I7" s="608"/>
      <c r="J7" s="608"/>
      <c r="K7" s="608"/>
      <c r="L7" s="608"/>
      <c r="M7" s="608"/>
      <c r="N7" s="608"/>
      <c r="O7" s="608"/>
      <c r="P7" s="608" t="s">
        <v>14</v>
      </c>
      <c r="Q7" s="608"/>
      <c r="R7" s="608"/>
      <c r="S7" s="608"/>
      <c r="T7" s="608"/>
      <c r="U7" s="608"/>
      <c r="V7" s="608"/>
      <c r="W7" s="608"/>
      <c r="X7" s="608"/>
      <c r="Y7" s="608"/>
      <c r="Z7" s="608" t="s">
        <v>15</v>
      </c>
      <c r="AA7" s="608"/>
      <c r="AB7" s="608"/>
      <c r="AC7" s="608"/>
      <c r="AD7" s="608"/>
      <c r="AE7" s="608"/>
      <c r="AF7" s="608"/>
      <c r="AG7" s="608"/>
      <c r="AH7" s="608"/>
      <c r="AI7" s="608"/>
    </row>
    <row r="8" spans="1:67" ht="13">
      <c r="A8" s="22"/>
      <c r="E8" s="384" t="s">
        <v>43</v>
      </c>
      <c r="F8" s="388" t="s">
        <v>37</v>
      </c>
      <c r="G8" s="389" t="s">
        <v>31</v>
      </c>
      <c r="H8" s="389" t="s">
        <v>29</v>
      </c>
      <c r="I8" s="389" t="s">
        <v>27</v>
      </c>
      <c r="J8" s="389" t="s">
        <v>25</v>
      </c>
      <c r="K8" s="389" t="s">
        <v>23</v>
      </c>
      <c r="L8" s="389" t="s">
        <v>273</v>
      </c>
      <c r="M8" s="389" t="s">
        <v>21</v>
      </c>
      <c r="N8" s="389" t="s">
        <v>290</v>
      </c>
      <c r="O8" s="390" t="s">
        <v>289</v>
      </c>
      <c r="P8" s="388" t="s">
        <v>37</v>
      </c>
      <c r="Q8" s="389" t="s">
        <v>31</v>
      </c>
      <c r="R8" s="389" t="s">
        <v>29</v>
      </c>
      <c r="S8" s="389" t="s">
        <v>27</v>
      </c>
      <c r="T8" s="389" t="s">
        <v>25</v>
      </c>
      <c r="U8" s="389" t="s">
        <v>23</v>
      </c>
      <c r="V8" s="389" t="s">
        <v>273</v>
      </c>
      <c r="W8" s="389" t="s">
        <v>21</v>
      </c>
      <c r="X8" s="389" t="s">
        <v>290</v>
      </c>
      <c r="Y8" s="390" t="s">
        <v>289</v>
      </c>
      <c r="Z8" s="388" t="s">
        <v>37</v>
      </c>
      <c r="AA8" s="389" t="s">
        <v>31</v>
      </c>
      <c r="AB8" s="389" t="s">
        <v>29</v>
      </c>
      <c r="AC8" s="389" t="s">
        <v>27</v>
      </c>
      <c r="AD8" s="389" t="s">
        <v>25</v>
      </c>
      <c r="AE8" s="389" t="s">
        <v>23</v>
      </c>
      <c r="AF8" s="389" t="s">
        <v>273</v>
      </c>
      <c r="AG8" s="389" t="s">
        <v>21</v>
      </c>
      <c r="AH8" s="389" t="s">
        <v>290</v>
      </c>
      <c r="AI8" s="390" t="s">
        <v>289</v>
      </c>
    </row>
    <row r="9" spans="1:67">
      <c r="A9" s="380">
        <v>2022</v>
      </c>
      <c r="B9" s="381" t="s">
        <v>185</v>
      </c>
      <c r="C9" s="382" t="s">
        <v>185</v>
      </c>
      <c r="D9" s="383" t="s">
        <v>33</v>
      </c>
      <c r="E9" s="380">
        <v>2022</v>
      </c>
      <c r="F9" s="391" t="s">
        <v>332</v>
      </c>
      <c r="G9" s="392">
        <v>0</v>
      </c>
      <c r="H9" s="392">
        <v>0</v>
      </c>
      <c r="I9" s="392">
        <v>0</v>
      </c>
      <c r="J9" s="392">
        <v>0</v>
      </c>
      <c r="K9" s="392">
        <v>0</v>
      </c>
      <c r="L9" s="392">
        <v>0.01</v>
      </c>
      <c r="M9" s="392">
        <v>0</v>
      </c>
      <c r="N9" s="392">
        <v>0.49</v>
      </c>
      <c r="O9" s="393">
        <v>0.5</v>
      </c>
      <c r="P9" s="392" t="s">
        <v>332</v>
      </c>
      <c r="Q9" s="392">
        <v>0</v>
      </c>
      <c r="R9" s="392">
        <v>0</v>
      </c>
      <c r="S9" s="392">
        <v>0</v>
      </c>
      <c r="T9" s="392">
        <v>0</v>
      </c>
      <c r="U9" s="392">
        <v>0</v>
      </c>
      <c r="V9" s="392">
        <v>0</v>
      </c>
      <c r="W9" s="392">
        <v>0</v>
      </c>
      <c r="X9" s="392">
        <v>0.5</v>
      </c>
      <c r="Y9" s="393">
        <v>0.5</v>
      </c>
      <c r="Z9" s="392">
        <v>0</v>
      </c>
      <c r="AA9" s="392">
        <v>0</v>
      </c>
      <c r="AB9" s="392">
        <v>0</v>
      </c>
      <c r="AC9" s="392">
        <v>0</v>
      </c>
      <c r="AD9" s="392">
        <v>0</v>
      </c>
      <c r="AE9" s="392">
        <v>0</v>
      </c>
      <c r="AF9" s="392">
        <v>0</v>
      </c>
      <c r="AG9" s="392">
        <v>0</v>
      </c>
      <c r="AH9" s="392">
        <v>0.5</v>
      </c>
      <c r="AI9" s="393">
        <v>0.5</v>
      </c>
      <c r="AK9" s="471"/>
      <c r="AL9" s="471"/>
      <c r="AM9" s="471"/>
      <c r="AN9" s="471"/>
      <c r="AO9" s="471"/>
      <c r="AP9" s="471"/>
      <c r="AQ9" s="471"/>
      <c r="AR9" s="471"/>
      <c r="AS9" s="471"/>
      <c r="AT9" s="471"/>
      <c r="AU9" s="471"/>
      <c r="AV9" s="471"/>
      <c r="AW9" s="471"/>
      <c r="AX9" s="471"/>
      <c r="AY9" s="471"/>
      <c r="AZ9" s="471"/>
      <c r="BA9" s="471"/>
      <c r="BB9" s="471"/>
      <c r="BC9" s="471"/>
      <c r="BD9" s="471"/>
      <c r="BE9" s="471"/>
      <c r="BF9" s="471"/>
      <c r="BG9" s="471"/>
      <c r="BH9" s="471"/>
      <c r="BI9" s="471"/>
      <c r="BJ9" s="471"/>
      <c r="BK9" s="471"/>
      <c r="BL9" s="471"/>
      <c r="BM9" s="471"/>
      <c r="BN9" s="471"/>
      <c r="BO9" s="471"/>
    </row>
    <row r="10" spans="1:67">
      <c r="A10" s="380">
        <v>2021</v>
      </c>
      <c r="B10" s="381" t="s">
        <v>185</v>
      </c>
      <c r="C10" s="382" t="s">
        <v>185</v>
      </c>
      <c r="D10" s="383" t="s">
        <v>33</v>
      </c>
      <c r="E10" s="380">
        <v>2021</v>
      </c>
      <c r="F10" s="391" t="s">
        <v>332</v>
      </c>
      <c r="G10" s="392">
        <v>0</v>
      </c>
      <c r="H10" s="392">
        <v>0</v>
      </c>
      <c r="I10" s="392">
        <v>0</v>
      </c>
      <c r="J10" s="392">
        <v>0</v>
      </c>
      <c r="K10" s="392">
        <v>0</v>
      </c>
      <c r="L10" s="392">
        <v>0.02</v>
      </c>
      <c r="M10" s="392">
        <v>0</v>
      </c>
      <c r="N10" s="392">
        <v>0.48</v>
      </c>
      <c r="O10" s="393">
        <v>0.5</v>
      </c>
      <c r="P10" s="392" t="s">
        <v>332</v>
      </c>
      <c r="Q10" s="392">
        <v>0</v>
      </c>
      <c r="R10" s="392">
        <v>0</v>
      </c>
      <c r="S10" s="392">
        <v>0</v>
      </c>
      <c r="T10" s="392">
        <v>0</v>
      </c>
      <c r="U10" s="392">
        <v>0</v>
      </c>
      <c r="V10" s="392">
        <v>0</v>
      </c>
      <c r="W10" s="392">
        <v>0</v>
      </c>
      <c r="X10" s="392">
        <v>0.5</v>
      </c>
      <c r="Y10" s="393">
        <v>0.5</v>
      </c>
      <c r="Z10" s="392">
        <v>0</v>
      </c>
      <c r="AA10" s="392">
        <v>0</v>
      </c>
      <c r="AB10" s="392">
        <v>0</v>
      </c>
      <c r="AC10" s="392">
        <v>0</v>
      </c>
      <c r="AD10" s="392">
        <v>0</v>
      </c>
      <c r="AE10" s="392">
        <v>0</v>
      </c>
      <c r="AF10" s="392">
        <v>0</v>
      </c>
      <c r="AG10" s="392">
        <v>0</v>
      </c>
      <c r="AH10" s="392">
        <v>0.5</v>
      </c>
      <c r="AI10" s="393">
        <v>0.5</v>
      </c>
      <c r="AK10" s="471"/>
      <c r="AL10" s="471"/>
      <c r="AM10" s="471"/>
      <c r="AN10" s="471"/>
      <c r="AO10" s="471"/>
      <c r="AP10" s="471"/>
      <c r="AQ10" s="471"/>
      <c r="AR10" s="471"/>
      <c r="AS10" s="471"/>
      <c r="AT10" s="471"/>
      <c r="AU10" s="471"/>
      <c r="AV10" s="471"/>
      <c r="AW10" s="471"/>
      <c r="AX10" s="471"/>
      <c r="AY10" s="471"/>
      <c r="AZ10" s="471"/>
      <c r="BA10" s="471"/>
      <c r="BB10" s="471"/>
      <c r="BC10" s="471"/>
      <c r="BD10" s="471"/>
      <c r="BE10" s="471"/>
      <c r="BF10" s="471"/>
      <c r="BG10" s="471"/>
      <c r="BH10" s="471"/>
      <c r="BI10" s="471"/>
      <c r="BJ10" s="471"/>
      <c r="BK10" s="471"/>
      <c r="BL10" s="471"/>
      <c r="BM10" s="471"/>
      <c r="BN10" s="471"/>
      <c r="BO10" s="471"/>
    </row>
    <row r="11" spans="1:67">
      <c r="A11" s="380">
        <v>2020</v>
      </c>
      <c r="B11" s="381" t="s">
        <v>185</v>
      </c>
      <c r="C11" s="382" t="s">
        <v>185</v>
      </c>
      <c r="D11" s="383" t="s">
        <v>33</v>
      </c>
      <c r="E11" s="380">
        <v>2020</v>
      </c>
      <c r="F11" s="391" t="s">
        <v>332</v>
      </c>
      <c r="G11" s="392">
        <v>0</v>
      </c>
      <c r="H11" s="392">
        <v>0</v>
      </c>
      <c r="I11" s="392">
        <v>0</v>
      </c>
      <c r="J11" s="392">
        <v>0</v>
      </c>
      <c r="K11" s="392">
        <v>0</v>
      </c>
      <c r="L11" s="392">
        <v>0</v>
      </c>
      <c r="M11" s="392">
        <v>0</v>
      </c>
      <c r="N11" s="392">
        <v>0.5</v>
      </c>
      <c r="O11" s="393">
        <v>0.5</v>
      </c>
      <c r="P11" s="392" t="s">
        <v>332</v>
      </c>
      <c r="Q11" s="392">
        <v>0</v>
      </c>
      <c r="R11" s="392">
        <v>0</v>
      </c>
      <c r="S11" s="392">
        <v>0</v>
      </c>
      <c r="T11" s="392">
        <v>0</v>
      </c>
      <c r="U11" s="392">
        <v>0</v>
      </c>
      <c r="V11" s="392">
        <v>0</v>
      </c>
      <c r="W11" s="392">
        <v>0</v>
      </c>
      <c r="X11" s="392">
        <v>0.5</v>
      </c>
      <c r="Y11" s="393">
        <v>0.5</v>
      </c>
      <c r="Z11" s="392">
        <v>0</v>
      </c>
      <c r="AA11" s="392">
        <v>0</v>
      </c>
      <c r="AB11" s="392">
        <v>0</v>
      </c>
      <c r="AC11" s="392">
        <v>0</v>
      </c>
      <c r="AD11" s="392">
        <v>0</v>
      </c>
      <c r="AE11" s="392">
        <v>0</v>
      </c>
      <c r="AF11" s="392">
        <v>0</v>
      </c>
      <c r="AG11" s="392">
        <v>0</v>
      </c>
      <c r="AH11" s="392">
        <v>0.5</v>
      </c>
      <c r="AI11" s="393">
        <v>0.5</v>
      </c>
      <c r="AK11" s="471"/>
      <c r="AL11" s="471"/>
      <c r="AM11" s="471"/>
      <c r="AN11" s="471"/>
      <c r="AO11" s="471"/>
      <c r="AP11" s="471"/>
      <c r="AQ11" s="471"/>
      <c r="AR11" s="471"/>
      <c r="AS11" s="471"/>
      <c r="AT11" s="471"/>
      <c r="AU11" s="471"/>
      <c r="AV11" s="471"/>
      <c r="AW11" s="471"/>
      <c r="AX11" s="471"/>
      <c r="AY11" s="471"/>
      <c r="AZ11" s="471"/>
      <c r="BA11" s="471"/>
      <c r="BB11" s="471"/>
      <c r="BC11" s="471"/>
      <c r="BD11" s="471"/>
      <c r="BE11" s="471"/>
      <c r="BF11" s="471"/>
      <c r="BG11" s="471"/>
      <c r="BH11" s="471"/>
      <c r="BI11" s="471"/>
      <c r="BJ11" s="471"/>
      <c r="BK11" s="471"/>
      <c r="BL11" s="471"/>
      <c r="BM11" s="471"/>
      <c r="BN11" s="471"/>
      <c r="BO11" s="471"/>
    </row>
    <row r="12" spans="1:67">
      <c r="A12" s="380">
        <v>2019</v>
      </c>
      <c r="B12" s="381" t="s">
        <v>185</v>
      </c>
      <c r="C12" s="382" t="s">
        <v>185</v>
      </c>
      <c r="D12" s="383" t="s">
        <v>33</v>
      </c>
      <c r="E12" s="380">
        <v>2019</v>
      </c>
      <c r="F12" s="391" t="s">
        <v>332</v>
      </c>
      <c r="G12" s="392">
        <v>0</v>
      </c>
      <c r="H12" s="392">
        <v>0</v>
      </c>
      <c r="I12" s="392">
        <v>0</v>
      </c>
      <c r="J12" s="392">
        <v>0</v>
      </c>
      <c r="K12" s="392">
        <v>0</v>
      </c>
      <c r="L12" s="392">
        <v>0.03</v>
      </c>
      <c r="M12" s="392">
        <v>0</v>
      </c>
      <c r="N12" s="392">
        <v>0.44</v>
      </c>
      <c r="O12" s="393">
        <v>0.53</v>
      </c>
      <c r="P12" s="392" t="s">
        <v>332</v>
      </c>
      <c r="Q12" s="392">
        <v>0</v>
      </c>
      <c r="R12" s="392">
        <v>0</v>
      </c>
      <c r="S12" s="392">
        <v>0</v>
      </c>
      <c r="T12" s="392">
        <v>0</v>
      </c>
      <c r="U12" s="392">
        <v>0</v>
      </c>
      <c r="V12" s="392">
        <v>0.03</v>
      </c>
      <c r="W12" s="392">
        <v>0</v>
      </c>
      <c r="X12" s="392">
        <v>0.44</v>
      </c>
      <c r="Y12" s="393">
        <v>0.53</v>
      </c>
      <c r="Z12" s="392">
        <v>0</v>
      </c>
      <c r="AA12" s="392">
        <v>0</v>
      </c>
      <c r="AB12" s="392">
        <v>0</v>
      </c>
      <c r="AC12" s="392">
        <v>0</v>
      </c>
      <c r="AD12" s="392">
        <v>0</v>
      </c>
      <c r="AE12" s="392">
        <v>0</v>
      </c>
      <c r="AF12" s="392">
        <v>0.1</v>
      </c>
      <c r="AG12" s="392">
        <v>0</v>
      </c>
      <c r="AH12" s="392">
        <v>0.4</v>
      </c>
      <c r="AI12" s="393">
        <v>0.5</v>
      </c>
      <c r="AK12" s="471"/>
      <c r="AL12" s="471"/>
      <c r="AM12" s="471"/>
      <c r="AN12" s="471"/>
      <c r="AO12" s="471"/>
      <c r="AP12" s="471"/>
      <c r="AQ12" s="471"/>
      <c r="AR12" s="471"/>
      <c r="AS12" s="471"/>
      <c r="AT12" s="471"/>
      <c r="AU12" s="471"/>
      <c r="AV12" s="471"/>
      <c r="AW12" s="471"/>
      <c r="AX12" s="471"/>
      <c r="AY12" s="471"/>
      <c r="AZ12" s="471"/>
      <c r="BA12" s="471"/>
      <c r="BB12" s="471"/>
      <c r="BC12" s="471"/>
      <c r="BD12" s="471"/>
      <c r="BE12" s="471"/>
      <c r="BF12" s="471"/>
      <c r="BG12" s="471"/>
      <c r="BH12" s="471"/>
      <c r="BI12" s="471"/>
      <c r="BJ12" s="471"/>
      <c r="BK12" s="471"/>
      <c r="BL12" s="471"/>
      <c r="BM12" s="471"/>
      <c r="BN12" s="471"/>
      <c r="BO12" s="471"/>
    </row>
    <row r="13" spans="1:67">
      <c r="A13" s="380">
        <v>2018</v>
      </c>
      <c r="B13" s="381" t="s">
        <v>185</v>
      </c>
      <c r="C13" s="382" t="s">
        <v>185</v>
      </c>
      <c r="D13" s="383" t="s">
        <v>33</v>
      </c>
      <c r="E13" s="380">
        <v>2018</v>
      </c>
      <c r="F13" s="391" t="s">
        <v>332</v>
      </c>
      <c r="G13" s="392">
        <v>0</v>
      </c>
      <c r="H13" s="392">
        <v>0</v>
      </c>
      <c r="I13" s="392">
        <v>0</v>
      </c>
      <c r="J13" s="392">
        <v>0</v>
      </c>
      <c r="K13" s="392">
        <v>0</v>
      </c>
      <c r="L13" s="392">
        <v>7.0000000000000007E-2</v>
      </c>
      <c r="M13" s="392">
        <v>0</v>
      </c>
      <c r="N13" s="392">
        <v>0.42</v>
      </c>
      <c r="O13" s="393">
        <v>0.52</v>
      </c>
      <c r="P13" s="392" t="s">
        <v>332</v>
      </c>
      <c r="Q13" s="392">
        <v>0</v>
      </c>
      <c r="R13" s="392">
        <v>0</v>
      </c>
      <c r="S13" s="392">
        <v>0</v>
      </c>
      <c r="T13" s="392">
        <v>0</v>
      </c>
      <c r="U13" s="392">
        <v>0</v>
      </c>
      <c r="V13" s="392">
        <v>7.0000000000000007E-2</v>
      </c>
      <c r="W13" s="392">
        <v>0</v>
      </c>
      <c r="X13" s="392">
        <v>0.38</v>
      </c>
      <c r="Y13" s="393">
        <v>0.55000000000000004</v>
      </c>
      <c r="Z13" s="392">
        <v>0</v>
      </c>
      <c r="AA13" s="392">
        <v>0</v>
      </c>
      <c r="AB13" s="392">
        <v>0</v>
      </c>
      <c r="AC13" s="392">
        <v>0</v>
      </c>
      <c r="AD13" s="392">
        <v>0</v>
      </c>
      <c r="AE13" s="392">
        <v>0</v>
      </c>
      <c r="AF13" s="392">
        <v>0.13</v>
      </c>
      <c r="AG13" s="392">
        <v>0</v>
      </c>
      <c r="AH13" s="392">
        <v>0.35</v>
      </c>
      <c r="AI13" s="393">
        <v>0.52</v>
      </c>
      <c r="AK13" s="471"/>
      <c r="AL13" s="471"/>
      <c r="AM13" s="471"/>
      <c r="AN13" s="471"/>
      <c r="AO13" s="471"/>
      <c r="AP13" s="471"/>
      <c r="AQ13" s="471"/>
      <c r="AR13" s="471"/>
      <c r="AS13" s="471"/>
      <c r="AT13" s="471"/>
      <c r="AU13" s="471"/>
      <c r="AV13" s="471"/>
      <c r="AW13" s="471"/>
      <c r="AX13" s="471"/>
      <c r="AY13" s="471"/>
      <c r="AZ13" s="471"/>
      <c r="BA13" s="471"/>
      <c r="BB13" s="471"/>
      <c r="BC13" s="471"/>
      <c r="BD13" s="471"/>
      <c r="BE13" s="471"/>
      <c r="BF13" s="471"/>
      <c r="BG13" s="471"/>
      <c r="BH13" s="471"/>
      <c r="BI13" s="471"/>
      <c r="BJ13" s="471"/>
      <c r="BK13" s="471"/>
      <c r="BL13" s="471"/>
      <c r="BM13" s="471"/>
      <c r="BN13" s="471"/>
      <c r="BO13" s="471"/>
    </row>
    <row r="14" spans="1:67">
      <c r="A14" s="380">
        <v>2017</v>
      </c>
      <c r="B14" s="381" t="s">
        <v>185</v>
      </c>
      <c r="C14" s="382" t="s">
        <v>185</v>
      </c>
      <c r="D14" s="383" t="s">
        <v>33</v>
      </c>
      <c r="E14" s="380">
        <v>2017</v>
      </c>
      <c r="F14" s="391" t="s">
        <v>332</v>
      </c>
      <c r="G14" s="392">
        <v>0</v>
      </c>
      <c r="H14" s="392">
        <v>0</v>
      </c>
      <c r="I14" s="392">
        <v>0</v>
      </c>
      <c r="J14" s="392">
        <v>0</v>
      </c>
      <c r="K14" s="392">
        <v>0</v>
      </c>
      <c r="L14" s="392">
        <v>0.14000000000000001</v>
      </c>
      <c r="M14" s="392">
        <v>0</v>
      </c>
      <c r="N14" s="392">
        <v>0.28999999999999998</v>
      </c>
      <c r="O14" s="393">
        <v>0.56000000000000005</v>
      </c>
      <c r="P14" s="392" t="s">
        <v>332</v>
      </c>
      <c r="Q14" s="392">
        <v>0</v>
      </c>
      <c r="R14" s="392">
        <v>0</v>
      </c>
      <c r="S14" s="392">
        <v>0</v>
      </c>
      <c r="T14" s="392">
        <v>0</v>
      </c>
      <c r="U14" s="392">
        <v>0</v>
      </c>
      <c r="V14" s="392">
        <v>0.09</v>
      </c>
      <c r="W14" s="392">
        <v>0.14000000000000001</v>
      </c>
      <c r="X14" s="392">
        <v>0.28000000000000003</v>
      </c>
      <c r="Y14" s="393">
        <v>0.48</v>
      </c>
      <c r="Z14" s="392">
        <v>0</v>
      </c>
      <c r="AA14" s="392">
        <v>0</v>
      </c>
      <c r="AB14" s="392">
        <v>0</v>
      </c>
      <c r="AC14" s="392">
        <v>0</v>
      </c>
      <c r="AD14" s="392">
        <v>0</v>
      </c>
      <c r="AE14" s="392">
        <v>0</v>
      </c>
      <c r="AF14" s="392">
        <v>0.08</v>
      </c>
      <c r="AG14" s="392">
        <v>0.08</v>
      </c>
      <c r="AH14" s="392">
        <v>0.39</v>
      </c>
      <c r="AI14" s="393">
        <v>0.45</v>
      </c>
      <c r="AK14" s="471"/>
      <c r="AL14" s="471"/>
      <c r="AM14" s="471"/>
      <c r="AN14" s="471"/>
      <c r="AO14" s="471"/>
      <c r="AP14" s="471"/>
      <c r="AQ14" s="471"/>
      <c r="AR14" s="471"/>
      <c r="AS14" s="471"/>
      <c r="AT14" s="471"/>
      <c r="AU14" s="471"/>
      <c r="AV14" s="471"/>
      <c r="AW14" s="471"/>
      <c r="AX14" s="471"/>
      <c r="AY14" s="471"/>
      <c r="AZ14" s="471"/>
      <c r="BA14" s="471"/>
      <c r="BB14" s="471"/>
      <c r="BC14" s="471"/>
      <c r="BD14" s="471"/>
      <c r="BE14" s="471"/>
      <c r="BF14" s="471"/>
      <c r="BG14" s="471"/>
      <c r="BH14" s="471"/>
      <c r="BI14" s="471"/>
      <c r="BJ14" s="471"/>
      <c r="BK14" s="471"/>
      <c r="BL14" s="471"/>
      <c r="BM14" s="471"/>
      <c r="BN14" s="471"/>
      <c r="BO14" s="471"/>
    </row>
    <row r="15" spans="1:67">
      <c r="A15" s="380">
        <v>2016</v>
      </c>
      <c r="B15" s="381" t="s">
        <v>185</v>
      </c>
      <c r="C15" s="382" t="s">
        <v>185</v>
      </c>
      <c r="D15" s="383" t="s">
        <v>33</v>
      </c>
      <c r="E15" s="380">
        <v>2016</v>
      </c>
      <c r="F15" s="391" t="s">
        <v>332</v>
      </c>
      <c r="G15" s="392">
        <v>0</v>
      </c>
      <c r="H15" s="392">
        <v>0</v>
      </c>
      <c r="I15" s="392">
        <v>0</v>
      </c>
      <c r="J15" s="392">
        <v>0</v>
      </c>
      <c r="K15" s="392">
        <v>0</v>
      </c>
      <c r="L15" s="392">
        <v>0.25</v>
      </c>
      <c r="M15" s="392">
        <v>0.5</v>
      </c>
      <c r="N15" s="392">
        <v>0.18</v>
      </c>
      <c r="O15" s="393">
        <v>0.06</v>
      </c>
      <c r="P15" s="392" t="s">
        <v>332</v>
      </c>
      <c r="Q15" s="392">
        <v>0</v>
      </c>
      <c r="R15" s="392">
        <v>0</v>
      </c>
      <c r="S15" s="392">
        <v>0</v>
      </c>
      <c r="T15" s="392">
        <v>0</v>
      </c>
      <c r="U15" s="392">
        <v>0</v>
      </c>
      <c r="V15" s="392">
        <v>0.2</v>
      </c>
      <c r="W15" s="392">
        <v>0.62</v>
      </c>
      <c r="X15" s="392">
        <v>0.16</v>
      </c>
      <c r="Y15" s="393">
        <v>0.02</v>
      </c>
      <c r="Z15" s="392">
        <v>0</v>
      </c>
      <c r="AA15" s="392">
        <v>0</v>
      </c>
      <c r="AB15" s="392">
        <v>0</v>
      </c>
      <c r="AC15" s="392">
        <v>0</v>
      </c>
      <c r="AD15" s="392">
        <v>0</v>
      </c>
      <c r="AE15" s="392">
        <v>0</v>
      </c>
      <c r="AF15" s="392">
        <v>0.24</v>
      </c>
      <c r="AG15" s="392">
        <v>0.1</v>
      </c>
      <c r="AH15" s="392">
        <v>0.21</v>
      </c>
      <c r="AI15" s="393">
        <v>0.44</v>
      </c>
      <c r="AK15" s="471"/>
      <c r="AL15" s="471"/>
      <c r="AM15" s="471"/>
      <c r="AN15" s="471"/>
      <c r="AO15" s="471"/>
      <c r="AP15" s="471"/>
      <c r="AQ15" s="471"/>
      <c r="AR15" s="471"/>
      <c r="AS15" s="471"/>
      <c r="AT15" s="471"/>
      <c r="AU15" s="471"/>
      <c r="AV15" s="471"/>
      <c r="AW15" s="471"/>
      <c r="AX15" s="471"/>
      <c r="AY15" s="471"/>
      <c r="AZ15" s="471"/>
      <c r="BA15" s="471"/>
      <c r="BB15" s="471"/>
      <c r="BC15" s="471"/>
      <c r="BD15" s="471"/>
      <c r="BE15" s="471"/>
      <c r="BF15" s="471"/>
      <c r="BG15" s="471"/>
      <c r="BH15" s="471"/>
      <c r="BI15" s="471"/>
      <c r="BJ15" s="471"/>
      <c r="BK15" s="471"/>
      <c r="BL15" s="471"/>
      <c r="BM15" s="471"/>
      <c r="BN15" s="471"/>
      <c r="BO15" s="471"/>
    </row>
    <row r="16" spans="1:67">
      <c r="A16" s="380">
        <v>2015</v>
      </c>
      <c r="B16" s="381" t="s">
        <v>185</v>
      </c>
      <c r="C16" s="382" t="s">
        <v>185</v>
      </c>
      <c r="D16" s="383" t="s">
        <v>33</v>
      </c>
      <c r="E16" s="380">
        <v>2015</v>
      </c>
      <c r="F16" s="391" t="s">
        <v>332</v>
      </c>
      <c r="G16" s="392">
        <v>0</v>
      </c>
      <c r="H16" s="392">
        <v>0</v>
      </c>
      <c r="I16" s="392">
        <v>0</v>
      </c>
      <c r="J16" s="392">
        <v>0</v>
      </c>
      <c r="K16" s="392">
        <v>0</v>
      </c>
      <c r="L16" s="392">
        <v>0.33</v>
      </c>
      <c r="M16" s="392">
        <v>0.56000000000000005</v>
      </c>
      <c r="N16" s="392">
        <v>0.11</v>
      </c>
      <c r="O16" s="393">
        <v>0</v>
      </c>
      <c r="P16" s="392" t="s">
        <v>332</v>
      </c>
      <c r="Q16" s="392">
        <v>0</v>
      </c>
      <c r="R16" s="392">
        <v>0</v>
      </c>
      <c r="S16" s="392">
        <v>0</v>
      </c>
      <c r="T16" s="392">
        <v>0</v>
      </c>
      <c r="U16" s="392">
        <v>0</v>
      </c>
      <c r="V16" s="392">
        <v>0.22</v>
      </c>
      <c r="W16" s="392">
        <v>0.72</v>
      </c>
      <c r="X16" s="392">
        <v>0.06</v>
      </c>
      <c r="Y16" s="393">
        <v>0</v>
      </c>
      <c r="Z16" s="392">
        <v>0</v>
      </c>
      <c r="AA16" s="392">
        <v>0</v>
      </c>
      <c r="AB16" s="392">
        <v>0</v>
      </c>
      <c r="AC16" s="392">
        <v>0</v>
      </c>
      <c r="AD16" s="392">
        <v>0</v>
      </c>
      <c r="AE16" s="392">
        <v>0</v>
      </c>
      <c r="AF16" s="392">
        <v>0.31</v>
      </c>
      <c r="AG16" s="392">
        <v>0.64</v>
      </c>
      <c r="AH16" s="392">
        <v>0.05</v>
      </c>
      <c r="AI16" s="393">
        <v>0</v>
      </c>
      <c r="AK16" s="471"/>
      <c r="AL16" s="471"/>
      <c r="AM16" s="471"/>
      <c r="AN16" s="471"/>
      <c r="AO16" s="471"/>
      <c r="AP16" s="471"/>
      <c r="AQ16" s="471"/>
      <c r="AR16" s="471"/>
      <c r="AS16" s="471"/>
      <c r="AT16" s="471"/>
      <c r="AU16" s="471"/>
      <c r="AV16" s="471"/>
      <c r="AW16" s="471"/>
      <c r="AX16" s="471"/>
      <c r="AY16" s="471"/>
      <c r="AZ16" s="471"/>
      <c r="BA16" s="471"/>
      <c r="BB16" s="471"/>
      <c r="BC16" s="471"/>
      <c r="BD16" s="471"/>
      <c r="BE16" s="471"/>
      <c r="BF16" s="471"/>
      <c r="BG16" s="471"/>
      <c r="BH16" s="471"/>
      <c r="BI16" s="471"/>
      <c r="BJ16" s="471"/>
      <c r="BK16" s="471"/>
      <c r="BL16" s="471"/>
      <c r="BM16" s="471"/>
      <c r="BN16" s="471"/>
      <c r="BO16" s="471"/>
    </row>
    <row r="17" spans="1:69">
      <c r="A17" s="380">
        <v>2014</v>
      </c>
      <c r="B17" s="381" t="s">
        <v>185</v>
      </c>
      <c r="C17" s="382" t="s">
        <v>185</v>
      </c>
      <c r="D17" s="383" t="s">
        <v>33</v>
      </c>
      <c r="E17" s="380">
        <v>2014</v>
      </c>
      <c r="F17" s="391" t="s">
        <v>332</v>
      </c>
      <c r="G17" s="392">
        <v>0</v>
      </c>
      <c r="H17" s="392">
        <v>0</v>
      </c>
      <c r="I17" s="392">
        <v>0</v>
      </c>
      <c r="J17" s="392">
        <v>0</v>
      </c>
      <c r="K17" s="392">
        <v>0</v>
      </c>
      <c r="L17" s="392">
        <v>0.37</v>
      </c>
      <c r="M17" s="392">
        <v>0.62</v>
      </c>
      <c r="N17" s="392">
        <v>0.01</v>
      </c>
      <c r="O17" s="393">
        <v>0</v>
      </c>
      <c r="P17" s="392" t="s">
        <v>332</v>
      </c>
      <c r="Q17" s="392">
        <v>0</v>
      </c>
      <c r="R17" s="392">
        <v>0</v>
      </c>
      <c r="S17" s="392">
        <v>0</v>
      </c>
      <c r="T17" s="392">
        <v>0</v>
      </c>
      <c r="U17" s="392">
        <v>0</v>
      </c>
      <c r="V17" s="392">
        <v>0.26</v>
      </c>
      <c r="W17" s="392">
        <v>0.73</v>
      </c>
      <c r="X17" s="392">
        <v>0.01</v>
      </c>
      <c r="Y17" s="393">
        <v>0</v>
      </c>
      <c r="Z17" s="392">
        <v>0</v>
      </c>
      <c r="AA17" s="392">
        <v>0</v>
      </c>
      <c r="AB17" s="392">
        <v>0</v>
      </c>
      <c r="AC17" s="392">
        <v>0</v>
      </c>
      <c r="AD17" s="392">
        <v>0</v>
      </c>
      <c r="AE17" s="392">
        <v>0</v>
      </c>
      <c r="AF17" s="392">
        <v>0.19</v>
      </c>
      <c r="AG17" s="392">
        <v>0.81</v>
      </c>
      <c r="AH17" s="392">
        <v>0</v>
      </c>
      <c r="AI17" s="393">
        <v>0</v>
      </c>
      <c r="AK17" s="471"/>
      <c r="AL17" s="471"/>
      <c r="AM17" s="471"/>
      <c r="AN17" s="471"/>
      <c r="AO17" s="471"/>
      <c r="AP17" s="471"/>
      <c r="AQ17" s="471"/>
      <c r="AR17" s="471"/>
      <c r="AS17" s="471"/>
      <c r="AT17" s="471"/>
      <c r="AU17" s="471"/>
      <c r="AV17" s="471"/>
      <c r="AW17" s="471"/>
      <c r="AX17" s="471"/>
      <c r="AY17" s="471"/>
      <c r="AZ17" s="471"/>
      <c r="BA17" s="471"/>
      <c r="BB17" s="471"/>
      <c r="BC17" s="471"/>
      <c r="BD17" s="471"/>
      <c r="BE17" s="471"/>
      <c r="BF17" s="471"/>
      <c r="BG17" s="471"/>
      <c r="BH17" s="471"/>
      <c r="BI17" s="471"/>
      <c r="BJ17" s="471"/>
      <c r="BK17" s="471"/>
      <c r="BL17" s="471"/>
      <c r="BM17" s="471"/>
      <c r="BN17" s="471"/>
      <c r="BO17" s="471"/>
    </row>
    <row r="18" spans="1:69">
      <c r="A18" s="380">
        <v>2013</v>
      </c>
      <c r="B18" s="381" t="s">
        <v>185</v>
      </c>
      <c r="C18" s="382" t="s">
        <v>185</v>
      </c>
      <c r="D18" s="383" t="s">
        <v>33</v>
      </c>
      <c r="E18" s="380">
        <v>2013</v>
      </c>
      <c r="F18" s="391" t="s">
        <v>332</v>
      </c>
      <c r="G18" s="392">
        <v>0</v>
      </c>
      <c r="H18" s="392">
        <v>0</v>
      </c>
      <c r="I18" s="392">
        <v>0</v>
      </c>
      <c r="J18" s="392">
        <v>0</v>
      </c>
      <c r="K18" s="392">
        <v>0</v>
      </c>
      <c r="L18" s="392">
        <v>0.4</v>
      </c>
      <c r="M18" s="392">
        <v>0.6</v>
      </c>
      <c r="N18" s="392">
        <v>0</v>
      </c>
      <c r="O18" s="393">
        <v>0</v>
      </c>
      <c r="P18" s="392" t="s">
        <v>332</v>
      </c>
      <c r="Q18" s="392">
        <v>0</v>
      </c>
      <c r="R18" s="392">
        <v>0</v>
      </c>
      <c r="S18" s="392">
        <v>0</v>
      </c>
      <c r="T18" s="392">
        <v>0</v>
      </c>
      <c r="U18" s="392">
        <v>0</v>
      </c>
      <c r="V18" s="392">
        <v>0.31</v>
      </c>
      <c r="W18" s="392">
        <v>0.69</v>
      </c>
      <c r="X18" s="392">
        <v>0</v>
      </c>
      <c r="Y18" s="393">
        <v>0</v>
      </c>
      <c r="Z18" s="392">
        <v>0</v>
      </c>
      <c r="AA18" s="392">
        <v>0</v>
      </c>
      <c r="AB18" s="392">
        <v>0</v>
      </c>
      <c r="AC18" s="392">
        <v>0</v>
      </c>
      <c r="AD18" s="392">
        <v>0</v>
      </c>
      <c r="AE18" s="392">
        <v>0</v>
      </c>
      <c r="AF18" s="392">
        <v>0.17</v>
      </c>
      <c r="AG18" s="392">
        <v>0.83</v>
      </c>
      <c r="AH18" s="392">
        <v>0</v>
      </c>
      <c r="AI18" s="393">
        <v>0</v>
      </c>
      <c r="AK18" s="471"/>
      <c r="AL18" s="471"/>
      <c r="AM18" s="471"/>
      <c r="AN18" s="471"/>
      <c r="AO18" s="471"/>
      <c r="AP18" s="471"/>
      <c r="AQ18" s="471"/>
      <c r="AR18" s="471"/>
      <c r="AS18" s="471"/>
      <c r="AT18" s="471"/>
      <c r="AU18" s="471"/>
      <c r="AV18" s="471"/>
      <c r="AW18" s="471"/>
      <c r="AX18" s="471"/>
      <c r="AY18" s="471"/>
      <c r="AZ18" s="471"/>
      <c r="BA18" s="471"/>
      <c r="BB18" s="471"/>
      <c r="BC18" s="471"/>
      <c r="BD18" s="471"/>
      <c r="BE18" s="471"/>
      <c r="BF18" s="471"/>
      <c r="BG18" s="471"/>
      <c r="BH18" s="471"/>
      <c r="BI18" s="471"/>
      <c r="BJ18" s="471"/>
      <c r="BK18" s="471"/>
      <c r="BL18" s="471"/>
      <c r="BM18" s="471"/>
      <c r="BN18" s="471"/>
      <c r="BO18" s="471"/>
    </row>
    <row r="19" spans="1:69">
      <c r="A19" s="380">
        <v>2012</v>
      </c>
      <c r="B19" s="381" t="s">
        <v>185</v>
      </c>
      <c r="C19" s="382" t="s">
        <v>185</v>
      </c>
      <c r="D19" s="383" t="s">
        <v>33</v>
      </c>
      <c r="E19" s="380">
        <v>2012</v>
      </c>
      <c r="F19" s="391" t="s">
        <v>332</v>
      </c>
      <c r="G19" s="392">
        <v>0</v>
      </c>
      <c r="H19" s="392">
        <v>0</v>
      </c>
      <c r="I19" s="392">
        <v>0</v>
      </c>
      <c r="J19" s="392">
        <v>0</v>
      </c>
      <c r="K19" s="392">
        <v>0</v>
      </c>
      <c r="L19" s="392">
        <v>0.41</v>
      </c>
      <c r="M19" s="392">
        <v>0.59</v>
      </c>
      <c r="N19" s="392">
        <v>0</v>
      </c>
      <c r="O19" s="393">
        <v>0</v>
      </c>
      <c r="P19" s="392" t="s">
        <v>332</v>
      </c>
      <c r="Q19" s="392">
        <v>0</v>
      </c>
      <c r="R19" s="392">
        <v>0</v>
      </c>
      <c r="S19" s="392">
        <v>0</v>
      </c>
      <c r="T19" s="392">
        <v>0</v>
      </c>
      <c r="U19" s="392">
        <v>0</v>
      </c>
      <c r="V19" s="392">
        <v>0.24</v>
      </c>
      <c r="W19" s="392">
        <v>0.76</v>
      </c>
      <c r="X19" s="392">
        <v>0</v>
      </c>
      <c r="Y19" s="393">
        <v>0</v>
      </c>
      <c r="Z19" s="392">
        <v>0</v>
      </c>
      <c r="AA19" s="392">
        <v>0</v>
      </c>
      <c r="AB19" s="392">
        <v>0</v>
      </c>
      <c r="AC19" s="392">
        <v>0</v>
      </c>
      <c r="AD19" s="392">
        <v>0</v>
      </c>
      <c r="AE19" s="392">
        <v>0</v>
      </c>
      <c r="AF19" s="392">
        <v>0.17</v>
      </c>
      <c r="AG19" s="392">
        <v>0.83</v>
      </c>
      <c r="AH19" s="392">
        <v>0</v>
      </c>
      <c r="AI19" s="393">
        <v>0</v>
      </c>
      <c r="AK19" s="471"/>
      <c r="AL19" s="471"/>
      <c r="AM19" s="471"/>
      <c r="AN19" s="471"/>
      <c r="AO19" s="471"/>
      <c r="AP19" s="471"/>
      <c r="AQ19" s="471"/>
      <c r="AR19" s="471"/>
      <c r="AS19" s="471"/>
      <c r="AT19" s="471"/>
      <c r="AU19" s="471"/>
      <c r="AV19" s="471"/>
      <c r="AW19" s="471"/>
      <c r="AX19" s="471"/>
      <c r="AY19" s="471"/>
      <c r="AZ19" s="471"/>
      <c r="BA19" s="471"/>
      <c r="BB19" s="471"/>
      <c r="BC19" s="471"/>
      <c r="BD19" s="471"/>
      <c r="BE19" s="471"/>
      <c r="BF19" s="471"/>
      <c r="BG19" s="471"/>
      <c r="BH19" s="471"/>
      <c r="BI19" s="471"/>
      <c r="BJ19" s="471"/>
      <c r="BK19" s="471"/>
      <c r="BL19" s="471"/>
      <c r="BM19" s="471"/>
      <c r="BN19" s="471"/>
      <c r="BO19" s="471"/>
    </row>
    <row r="20" spans="1:69">
      <c r="A20" s="380">
        <v>2011</v>
      </c>
      <c r="B20" s="381" t="s">
        <v>185</v>
      </c>
      <c r="C20" s="382" t="s">
        <v>185</v>
      </c>
      <c r="D20" s="383" t="s">
        <v>33</v>
      </c>
      <c r="E20" s="380">
        <v>2011</v>
      </c>
      <c r="F20" s="391" t="s">
        <v>332</v>
      </c>
      <c r="G20" s="392">
        <v>0</v>
      </c>
      <c r="H20" s="392">
        <v>0</v>
      </c>
      <c r="I20" s="392">
        <v>0</v>
      </c>
      <c r="J20" s="392">
        <v>0</v>
      </c>
      <c r="K20" s="392">
        <v>0</v>
      </c>
      <c r="L20" s="392">
        <v>0.42</v>
      </c>
      <c r="M20" s="392">
        <v>0.57999999999999996</v>
      </c>
      <c r="N20" s="392">
        <v>0</v>
      </c>
      <c r="O20" s="393">
        <v>0</v>
      </c>
      <c r="P20" s="392" t="s">
        <v>332</v>
      </c>
      <c r="Q20" s="392">
        <v>0</v>
      </c>
      <c r="R20" s="392">
        <v>0</v>
      </c>
      <c r="S20" s="392">
        <v>0</v>
      </c>
      <c r="T20" s="392">
        <v>0</v>
      </c>
      <c r="U20" s="392">
        <v>0</v>
      </c>
      <c r="V20" s="392">
        <v>0.27</v>
      </c>
      <c r="W20" s="392">
        <v>0.73</v>
      </c>
      <c r="X20" s="392">
        <v>0</v>
      </c>
      <c r="Y20" s="393">
        <v>0</v>
      </c>
      <c r="Z20" s="392">
        <v>0</v>
      </c>
      <c r="AA20" s="392">
        <v>0</v>
      </c>
      <c r="AB20" s="392">
        <v>0</v>
      </c>
      <c r="AC20" s="392">
        <v>0</v>
      </c>
      <c r="AD20" s="392">
        <v>0</v>
      </c>
      <c r="AE20" s="392">
        <v>0</v>
      </c>
      <c r="AF20" s="392">
        <v>7.0000000000000007E-2</v>
      </c>
      <c r="AG20" s="392">
        <v>0.93</v>
      </c>
      <c r="AH20" s="392">
        <v>0</v>
      </c>
      <c r="AI20" s="393">
        <v>0</v>
      </c>
      <c r="AK20" s="471"/>
      <c r="AL20" s="471"/>
      <c r="AM20" s="471"/>
      <c r="AN20" s="471"/>
      <c r="AO20" s="471"/>
      <c r="AP20" s="471"/>
      <c r="AQ20" s="471"/>
      <c r="AR20" s="471"/>
      <c r="AS20" s="471"/>
      <c r="AT20" s="471"/>
      <c r="AU20" s="471"/>
      <c r="AV20" s="471"/>
      <c r="AW20" s="471"/>
      <c r="AX20" s="471"/>
      <c r="AY20" s="471"/>
      <c r="AZ20" s="471"/>
      <c r="BA20" s="471"/>
      <c r="BB20" s="471"/>
      <c r="BC20" s="471"/>
      <c r="BD20" s="471"/>
      <c r="BE20" s="471"/>
      <c r="BF20" s="471"/>
      <c r="BG20" s="471"/>
      <c r="BH20" s="471"/>
      <c r="BI20" s="471"/>
      <c r="BJ20" s="471"/>
      <c r="BK20" s="471"/>
      <c r="BL20" s="471"/>
      <c r="BM20" s="471"/>
      <c r="BN20" s="471"/>
      <c r="BO20" s="471"/>
    </row>
    <row r="21" spans="1:69">
      <c r="A21" s="380">
        <v>2010</v>
      </c>
      <c r="B21" s="381" t="s">
        <v>185</v>
      </c>
      <c r="C21" s="382" t="s">
        <v>185</v>
      </c>
      <c r="D21" s="383" t="s">
        <v>33</v>
      </c>
      <c r="E21" s="380">
        <v>2010</v>
      </c>
      <c r="F21" s="391" t="s">
        <v>332</v>
      </c>
      <c r="G21" s="392">
        <v>0</v>
      </c>
      <c r="H21" s="392">
        <v>0</v>
      </c>
      <c r="I21" s="392">
        <v>0</v>
      </c>
      <c r="J21" s="392">
        <v>0</v>
      </c>
      <c r="K21" s="392">
        <v>0</v>
      </c>
      <c r="L21" s="392">
        <v>0.44</v>
      </c>
      <c r="M21" s="392">
        <v>0.56000000000000005</v>
      </c>
      <c r="N21" s="392">
        <v>0</v>
      </c>
      <c r="O21" s="393">
        <v>0</v>
      </c>
      <c r="P21" s="392" t="s">
        <v>332</v>
      </c>
      <c r="Q21" s="392">
        <v>0</v>
      </c>
      <c r="R21" s="392">
        <v>0</v>
      </c>
      <c r="S21" s="392">
        <v>0</v>
      </c>
      <c r="T21" s="392">
        <v>0</v>
      </c>
      <c r="U21" s="392">
        <v>0</v>
      </c>
      <c r="V21" s="392">
        <v>0.3</v>
      </c>
      <c r="W21" s="392">
        <v>0.7</v>
      </c>
      <c r="X21" s="392">
        <v>0</v>
      </c>
      <c r="Y21" s="393">
        <v>0</v>
      </c>
      <c r="Z21" s="392">
        <v>0</v>
      </c>
      <c r="AA21" s="392">
        <v>0</v>
      </c>
      <c r="AB21" s="392">
        <v>0</v>
      </c>
      <c r="AC21" s="392">
        <v>0</v>
      </c>
      <c r="AD21" s="392">
        <v>0</v>
      </c>
      <c r="AE21" s="392">
        <v>0</v>
      </c>
      <c r="AF21" s="392">
        <v>0.24</v>
      </c>
      <c r="AG21" s="392">
        <v>0.76</v>
      </c>
      <c r="AH21" s="392">
        <v>0</v>
      </c>
      <c r="AI21" s="393">
        <v>0</v>
      </c>
      <c r="AK21" s="471"/>
      <c r="AL21" s="471"/>
      <c r="AM21" s="471"/>
      <c r="AN21" s="471"/>
      <c r="AO21" s="471"/>
      <c r="AP21" s="471"/>
      <c r="AQ21" s="471"/>
      <c r="AR21" s="471"/>
      <c r="AS21" s="471"/>
      <c r="AT21" s="471"/>
      <c r="AU21" s="471"/>
      <c r="AV21" s="471"/>
      <c r="AW21" s="471"/>
      <c r="AX21" s="471"/>
      <c r="AY21" s="471"/>
      <c r="AZ21" s="471"/>
      <c r="BA21" s="471"/>
      <c r="BB21" s="471"/>
      <c r="BC21" s="471"/>
      <c r="BD21" s="471"/>
      <c r="BE21" s="471"/>
      <c r="BF21" s="471"/>
      <c r="BG21" s="471"/>
      <c r="BH21" s="471"/>
      <c r="BI21" s="471"/>
      <c r="BJ21" s="471"/>
      <c r="BK21" s="471"/>
      <c r="BL21" s="471"/>
      <c r="BM21" s="471"/>
      <c r="BN21" s="471"/>
      <c r="BO21" s="471"/>
    </row>
    <row r="22" spans="1:69">
      <c r="A22" s="380">
        <v>2009</v>
      </c>
      <c r="B22" s="381" t="s">
        <v>185</v>
      </c>
      <c r="C22" s="382" t="s">
        <v>185</v>
      </c>
      <c r="D22" s="383" t="s">
        <v>33</v>
      </c>
      <c r="E22" s="380">
        <v>2009</v>
      </c>
      <c r="F22" s="391" t="s">
        <v>332</v>
      </c>
      <c r="G22" s="392">
        <v>0</v>
      </c>
      <c r="H22" s="392">
        <v>0</v>
      </c>
      <c r="I22" s="392">
        <v>0</v>
      </c>
      <c r="J22" s="392">
        <v>0</v>
      </c>
      <c r="K22" s="392">
        <v>0</v>
      </c>
      <c r="L22" s="392">
        <v>0.43</v>
      </c>
      <c r="M22" s="392">
        <v>0.56999999999999995</v>
      </c>
      <c r="N22" s="392">
        <v>0</v>
      </c>
      <c r="O22" s="393">
        <v>0</v>
      </c>
      <c r="P22" s="392" t="s">
        <v>332</v>
      </c>
      <c r="Q22" s="392">
        <v>0</v>
      </c>
      <c r="R22" s="392">
        <v>0</v>
      </c>
      <c r="S22" s="392">
        <v>0</v>
      </c>
      <c r="T22" s="392">
        <v>0</v>
      </c>
      <c r="U22" s="392">
        <v>0</v>
      </c>
      <c r="V22" s="392">
        <v>0.34</v>
      </c>
      <c r="W22" s="392">
        <v>0.66</v>
      </c>
      <c r="X22" s="392">
        <v>0</v>
      </c>
      <c r="Y22" s="393">
        <v>0</v>
      </c>
      <c r="Z22" s="392">
        <v>0</v>
      </c>
      <c r="AA22" s="392">
        <v>0</v>
      </c>
      <c r="AB22" s="392">
        <v>0</v>
      </c>
      <c r="AC22" s="392">
        <v>0</v>
      </c>
      <c r="AD22" s="392">
        <v>0</v>
      </c>
      <c r="AE22" s="392">
        <v>0</v>
      </c>
      <c r="AF22" s="392">
        <v>0.45</v>
      </c>
      <c r="AG22" s="392">
        <v>0.55000000000000004</v>
      </c>
      <c r="AH22" s="392">
        <v>0</v>
      </c>
      <c r="AI22" s="393">
        <v>0</v>
      </c>
      <c r="AK22" s="471"/>
      <c r="AL22" s="471"/>
      <c r="AM22" s="471"/>
      <c r="AN22" s="471"/>
      <c r="AO22" s="471"/>
      <c r="AP22" s="471"/>
      <c r="AQ22" s="471"/>
      <c r="AR22" s="471"/>
      <c r="AS22" s="471"/>
      <c r="AT22" s="471"/>
      <c r="AU22" s="471"/>
      <c r="AV22" s="471"/>
      <c r="AW22" s="471"/>
      <c r="AX22" s="471"/>
      <c r="AY22" s="471"/>
      <c r="AZ22" s="471"/>
      <c r="BA22" s="471"/>
      <c r="BB22" s="471"/>
      <c r="BC22" s="471"/>
      <c r="BD22" s="471"/>
      <c r="BE22" s="471"/>
      <c r="BF22" s="471"/>
      <c r="BG22" s="471"/>
      <c r="BH22" s="471"/>
      <c r="BI22" s="471"/>
      <c r="BJ22" s="471"/>
      <c r="BK22" s="471"/>
      <c r="BL22" s="471"/>
      <c r="BM22" s="471"/>
      <c r="BN22" s="471"/>
      <c r="BO22" s="471"/>
    </row>
    <row r="23" spans="1:69">
      <c r="A23" s="380">
        <v>2008</v>
      </c>
      <c r="B23" s="381" t="s">
        <v>185</v>
      </c>
      <c r="C23" s="382" t="s">
        <v>185</v>
      </c>
      <c r="D23" s="383" t="s">
        <v>33</v>
      </c>
      <c r="E23" s="380">
        <v>2008</v>
      </c>
      <c r="F23" s="391" t="s">
        <v>332</v>
      </c>
      <c r="G23" s="392">
        <v>0</v>
      </c>
      <c r="H23" s="392">
        <v>0</v>
      </c>
      <c r="I23" s="392">
        <v>0</v>
      </c>
      <c r="J23" s="392">
        <v>0</v>
      </c>
      <c r="K23" s="392">
        <v>0.02</v>
      </c>
      <c r="L23" s="392">
        <v>0.42</v>
      </c>
      <c r="M23" s="392">
        <v>0.56000000000000005</v>
      </c>
      <c r="N23" s="392">
        <v>0</v>
      </c>
      <c r="O23" s="393">
        <v>0</v>
      </c>
      <c r="P23" s="392" t="s">
        <v>332</v>
      </c>
      <c r="Q23" s="392">
        <v>0</v>
      </c>
      <c r="R23" s="392">
        <v>0</v>
      </c>
      <c r="S23" s="392">
        <v>0</v>
      </c>
      <c r="T23" s="392">
        <v>0</v>
      </c>
      <c r="U23" s="392">
        <v>0</v>
      </c>
      <c r="V23" s="392">
        <v>0.34</v>
      </c>
      <c r="W23" s="392">
        <v>0.66</v>
      </c>
      <c r="X23" s="392">
        <v>0</v>
      </c>
      <c r="Y23" s="393">
        <v>0</v>
      </c>
      <c r="Z23" s="392">
        <v>0</v>
      </c>
      <c r="AA23" s="392">
        <v>0</v>
      </c>
      <c r="AB23" s="392">
        <v>0</v>
      </c>
      <c r="AC23" s="392">
        <v>0</v>
      </c>
      <c r="AD23" s="392">
        <v>0</v>
      </c>
      <c r="AE23" s="392">
        <v>0</v>
      </c>
      <c r="AF23" s="392">
        <v>0.46</v>
      </c>
      <c r="AG23" s="392">
        <v>0.54</v>
      </c>
      <c r="AH23" s="392">
        <v>0</v>
      </c>
      <c r="AI23" s="393">
        <v>0</v>
      </c>
      <c r="AK23" s="471"/>
      <c r="AL23" s="471"/>
      <c r="AM23" s="471"/>
      <c r="AN23" s="471"/>
      <c r="AO23" s="471"/>
      <c r="AP23" s="471"/>
      <c r="AQ23" s="471"/>
      <c r="AR23" s="471"/>
      <c r="AS23" s="471"/>
      <c r="AT23" s="471"/>
      <c r="AU23" s="471"/>
      <c r="AV23" s="471"/>
      <c r="AW23" s="471"/>
      <c r="AX23" s="471"/>
      <c r="AY23" s="471"/>
      <c r="AZ23" s="471"/>
      <c r="BA23" s="471"/>
      <c r="BB23" s="471"/>
      <c r="BC23" s="471"/>
      <c r="BD23" s="471"/>
      <c r="BE23" s="471"/>
      <c r="BF23" s="471"/>
      <c r="BG23" s="471"/>
      <c r="BH23" s="471"/>
      <c r="BI23" s="471"/>
      <c r="BJ23" s="471"/>
      <c r="BK23" s="471"/>
      <c r="BL23" s="471"/>
      <c r="BM23" s="471"/>
      <c r="BN23" s="471"/>
      <c r="BO23" s="471"/>
    </row>
    <row r="24" spans="1:69">
      <c r="A24" s="380">
        <v>2007</v>
      </c>
      <c r="B24" s="381" t="s">
        <v>185</v>
      </c>
      <c r="C24" s="382" t="s">
        <v>185</v>
      </c>
      <c r="D24" s="383" t="s">
        <v>33</v>
      </c>
      <c r="E24" s="380">
        <v>2007</v>
      </c>
      <c r="F24" s="391" t="s">
        <v>332</v>
      </c>
      <c r="G24" s="392">
        <v>0</v>
      </c>
      <c r="H24" s="392">
        <v>0</v>
      </c>
      <c r="I24" s="392">
        <v>0</v>
      </c>
      <c r="J24" s="392">
        <v>0</v>
      </c>
      <c r="K24" s="392">
        <v>0.04</v>
      </c>
      <c r="L24" s="392">
        <v>0.43</v>
      </c>
      <c r="M24" s="392">
        <v>0.53</v>
      </c>
      <c r="N24" s="392">
        <v>0</v>
      </c>
      <c r="O24" s="393">
        <v>0</v>
      </c>
      <c r="P24" s="392" t="s">
        <v>332</v>
      </c>
      <c r="Q24" s="392">
        <v>0</v>
      </c>
      <c r="R24" s="392">
        <v>0</v>
      </c>
      <c r="S24" s="392">
        <v>0</v>
      </c>
      <c r="T24" s="392">
        <v>0</v>
      </c>
      <c r="U24" s="392">
        <v>0.14000000000000001</v>
      </c>
      <c r="V24" s="392">
        <v>0.25</v>
      </c>
      <c r="W24" s="392">
        <v>0.61</v>
      </c>
      <c r="X24" s="392">
        <v>0</v>
      </c>
      <c r="Y24" s="393">
        <v>0</v>
      </c>
      <c r="Z24" s="392">
        <v>0</v>
      </c>
      <c r="AA24" s="392">
        <v>0</v>
      </c>
      <c r="AB24" s="392">
        <v>0</v>
      </c>
      <c r="AC24" s="392">
        <v>0</v>
      </c>
      <c r="AD24" s="392">
        <v>0</v>
      </c>
      <c r="AE24" s="392">
        <v>0</v>
      </c>
      <c r="AF24" s="392">
        <v>0.27</v>
      </c>
      <c r="AG24" s="392">
        <v>0.73</v>
      </c>
      <c r="AH24" s="392">
        <v>0</v>
      </c>
      <c r="AI24" s="393">
        <v>0</v>
      </c>
      <c r="AK24" s="471"/>
      <c r="AL24" s="471"/>
      <c r="AM24" s="471"/>
      <c r="AN24" s="471"/>
      <c r="AO24" s="471"/>
      <c r="AP24" s="471"/>
      <c r="AQ24" s="471"/>
      <c r="AR24" s="471"/>
      <c r="AS24" s="471"/>
      <c r="AT24" s="471"/>
      <c r="AU24" s="471"/>
      <c r="AV24" s="471"/>
      <c r="AW24" s="471"/>
      <c r="AX24" s="471"/>
      <c r="AY24" s="471"/>
      <c r="AZ24" s="471"/>
      <c r="BA24" s="471"/>
      <c r="BB24" s="471"/>
      <c r="BC24" s="471"/>
      <c r="BD24" s="471"/>
      <c r="BE24" s="471"/>
      <c r="BF24" s="471"/>
      <c r="BG24" s="471"/>
      <c r="BH24" s="471"/>
      <c r="BI24" s="471"/>
      <c r="BJ24" s="471"/>
      <c r="BK24" s="471"/>
      <c r="BL24" s="471"/>
      <c r="BM24" s="471"/>
      <c r="BN24" s="471"/>
      <c r="BO24" s="471"/>
    </row>
    <row r="25" spans="1:69">
      <c r="A25" s="380">
        <v>2006</v>
      </c>
      <c r="B25" s="381" t="s">
        <v>33</v>
      </c>
      <c r="C25" s="382" t="s">
        <v>33</v>
      </c>
      <c r="D25" s="383" t="s">
        <v>33</v>
      </c>
      <c r="E25" s="380">
        <v>2006</v>
      </c>
      <c r="F25" s="391" t="s">
        <v>332</v>
      </c>
      <c r="G25" s="392">
        <v>0</v>
      </c>
      <c r="H25" s="392">
        <v>0</v>
      </c>
      <c r="I25" s="392">
        <v>0</v>
      </c>
      <c r="J25" s="392">
        <v>0</v>
      </c>
      <c r="K25" s="392">
        <v>0.18</v>
      </c>
      <c r="L25" s="392">
        <v>0.35</v>
      </c>
      <c r="M25" s="392">
        <v>0.47</v>
      </c>
      <c r="N25" s="392">
        <v>0</v>
      </c>
      <c r="O25" s="393">
        <v>0</v>
      </c>
      <c r="P25" s="392" t="s">
        <v>332</v>
      </c>
      <c r="Q25" s="392">
        <v>0</v>
      </c>
      <c r="R25" s="392">
        <v>0</v>
      </c>
      <c r="S25" s="392">
        <v>0</v>
      </c>
      <c r="T25" s="392">
        <v>0</v>
      </c>
      <c r="U25" s="392">
        <v>0.24</v>
      </c>
      <c r="V25" s="392">
        <v>0.22</v>
      </c>
      <c r="W25" s="392">
        <v>0.54</v>
      </c>
      <c r="X25" s="392">
        <v>0</v>
      </c>
      <c r="Y25" s="393">
        <v>0</v>
      </c>
      <c r="Z25" s="392">
        <v>0</v>
      </c>
      <c r="AA25" s="392">
        <v>0</v>
      </c>
      <c r="AB25" s="392">
        <v>0</v>
      </c>
      <c r="AC25" s="392">
        <v>0</v>
      </c>
      <c r="AD25" s="392">
        <v>0</v>
      </c>
      <c r="AE25" s="392">
        <v>0.5</v>
      </c>
      <c r="AF25" s="392">
        <v>0</v>
      </c>
      <c r="AG25" s="392">
        <v>0.5</v>
      </c>
      <c r="AH25" s="392">
        <v>0</v>
      </c>
      <c r="AI25" s="393">
        <v>0</v>
      </c>
      <c r="AK25" s="471"/>
      <c r="AL25" s="471"/>
      <c r="AM25" s="471"/>
      <c r="AN25" s="471"/>
      <c r="AO25" s="471"/>
      <c r="AP25" s="471"/>
      <c r="AQ25" s="471"/>
      <c r="AR25" s="471"/>
      <c r="AS25" s="471"/>
      <c r="AT25" s="471"/>
      <c r="AU25" s="471"/>
      <c r="AV25" s="471"/>
      <c r="AW25" s="471"/>
      <c r="AX25" s="471"/>
      <c r="AY25" s="471"/>
      <c r="AZ25" s="471"/>
      <c r="BA25" s="471"/>
      <c r="BB25" s="471"/>
      <c r="BC25" s="471"/>
      <c r="BD25" s="471"/>
      <c r="BE25" s="471"/>
      <c r="BF25" s="471"/>
      <c r="BG25" s="471"/>
      <c r="BH25" s="471"/>
      <c r="BI25" s="471"/>
      <c r="BJ25" s="471"/>
      <c r="BK25" s="471"/>
      <c r="BL25" s="471"/>
      <c r="BM25" s="471"/>
      <c r="BN25" s="471"/>
      <c r="BO25" s="471"/>
    </row>
    <row r="26" spans="1:69">
      <c r="A26" s="380">
        <v>2005</v>
      </c>
      <c r="B26" s="381" t="s">
        <v>33</v>
      </c>
      <c r="C26" s="382" t="s">
        <v>33</v>
      </c>
      <c r="D26" s="383" t="s">
        <v>31</v>
      </c>
      <c r="E26" s="380">
        <v>2005</v>
      </c>
      <c r="F26" s="391" t="s">
        <v>332</v>
      </c>
      <c r="G26" s="392">
        <v>0</v>
      </c>
      <c r="H26" s="392">
        <v>0</v>
      </c>
      <c r="I26" s="392">
        <v>0</v>
      </c>
      <c r="J26" s="392">
        <v>0</v>
      </c>
      <c r="K26" s="392">
        <v>0.13</v>
      </c>
      <c r="L26" s="392">
        <v>0.27</v>
      </c>
      <c r="M26" s="392">
        <v>0.6</v>
      </c>
      <c r="N26" s="392">
        <v>0</v>
      </c>
      <c r="O26" s="393">
        <v>0</v>
      </c>
      <c r="P26" s="392" t="s">
        <v>332</v>
      </c>
      <c r="Q26" s="392">
        <v>0</v>
      </c>
      <c r="R26" s="392">
        <v>0</v>
      </c>
      <c r="S26" s="392">
        <v>0</v>
      </c>
      <c r="T26" s="392">
        <v>0</v>
      </c>
      <c r="U26" s="392">
        <v>0.17</v>
      </c>
      <c r="V26" s="392">
        <v>0.17</v>
      </c>
      <c r="W26" s="392">
        <v>0.66</v>
      </c>
      <c r="X26" s="392">
        <v>0</v>
      </c>
      <c r="Y26" s="393">
        <v>0</v>
      </c>
      <c r="Z26" s="392">
        <v>0</v>
      </c>
      <c r="AA26" s="392">
        <v>0</v>
      </c>
      <c r="AB26" s="392">
        <v>0</v>
      </c>
      <c r="AC26" s="392">
        <v>0</v>
      </c>
      <c r="AD26" s="392">
        <v>0</v>
      </c>
      <c r="AE26" s="392">
        <v>0.15</v>
      </c>
      <c r="AF26" s="392">
        <v>0</v>
      </c>
      <c r="AG26" s="392">
        <v>0.85</v>
      </c>
      <c r="AH26" s="392">
        <v>0</v>
      </c>
      <c r="AI26" s="393">
        <v>0</v>
      </c>
      <c r="AK26" s="471"/>
      <c r="AL26" s="471"/>
      <c r="AM26" s="471"/>
      <c r="AN26" s="471"/>
      <c r="AO26" s="471"/>
      <c r="AP26" s="471"/>
      <c r="AQ26" s="471"/>
      <c r="AR26" s="471"/>
      <c r="AS26" s="471"/>
      <c r="AT26" s="471"/>
      <c r="AU26" s="471"/>
      <c r="AV26" s="471"/>
      <c r="AW26" s="471"/>
      <c r="AX26" s="471"/>
      <c r="AY26" s="471"/>
      <c r="AZ26" s="471"/>
      <c r="BA26" s="471"/>
      <c r="BB26" s="471"/>
      <c r="BC26" s="471"/>
      <c r="BD26" s="471"/>
      <c r="BE26" s="471"/>
      <c r="BF26" s="471"/>
      <c r="BG26" s="471"/>
      <c r="BH26" s="471"/>
      <c r="BI26" s="471"/>
      <c r="BJ26" s="471"/>
      <c r="BK26" s="471"/>
      <c r="BL26" s="471"/>
      <c r="BM26" s="471"/>
      <c r="BN26" s="471"/>
      <c r="BO26" s="471"/>
      <c r="BP26" s="23"/>
      <c r="BQ26" s="23"/>
    </row>
    <row r="27" spans="1:69">
      <c r="A27" s="380">
        <v>2004</v>
      </c>
      <c r="B27" s="381" t="s">
        <v>33</v>
      </c>
      <c r="C27" s="382" t="s">
        <v>33</v>
      </c>
      <c r="D27" s="383" t="s">
        <v>31</v>
      </c>
      <c r="E27" s="380">
        <v>2004</v>
      </c>
      <c r="F27" s="391" t="s">
        <v>332</v>
      </c>
      <c r="G27" s="392">
        <v>0</v>
      </c>
      <c r="H27" s="392">
        <v>0</v>
      </c>
      <c r="I27" s="392">
        <v>0</v>
      </c>
      <c r="J27" s="392">
        <v>0</v>
      </c>
      <c r="K27" s="392">
        <v>0.24</v>
      </c>
      <c r="L27" s="392">
        <v>0.16</v>
      </c>
      <c r="M27" s="392">
        <v>0.6</v>
      </c>
      <c r="N27" s="392">
        <v>0</v>
      </c>
      <c r="O27" s="393">
        <v>0</v>
      </c>
      <c r="P27" s="392" t="s">
        <v>332</v>
      </c>
      <c r="Q27" s="392">
        <v>0</v>
      </c>
      <c r="R27" s="392">
        <v>0</v>
      </c>
      <c r="S27" s="392">
        <v>0</v>
      </c>
      <c r="T27" s="392">
        <v>0.01</v>
      </c>
      <c r="U27" s="392">
        <v>0.26</v>
      </c>
      <c r="V27" s="392">
        <v>0.08</v>
      </c>
      <c r="W27" s="392">
        <v>0.65</v>
      </c>
      <c r="X27" s="392">
        <v>0</v>
      </c>
      <c r="Y27" s="393">
        <v>0</v>
      </c>
      <c r="Z27" s="392">
        <v>0</v>
      </c>
      <c r="AA27" s="392">
        <v>0</v>
      </c>
      <c r="AB27" s="392">
        <v>0</v>
      </c>
      <c r="AC27" s="392">
        <v>0</v>
      </c>
      <c r="AD27" s="392">
        <v>0</v>
      </c>
      <c r="AE27" s="392">
        <v>0.33</v>
      </c>
      <c r="AF27" s="392">
        <v>0</v>
      </c>
      <c r="AG27" s="392">
        <v>0.67</v>
      </c>
      <c r="AH27" s="392">
        <v>0</v>
      </c>
      <c r="AI27" s="393">
        <v>0</v>
      </c>
      <c r="AK27" s="471"/>
      <c r="AL27" s="471"/>
      <c r="AM27" s="471"/>
      <c r="AN27" s="471"/>
      <c r="AO27" s="471"/>
      <c r="AP27" s="471"/>
      <c r="AQ27" s="471"/>
      <c r="AR27" s="471"/>
      <c r="AS27" s="471"/>
      <c r="AT27" s="471"/>
      <c r="AU27" s="471"/>
      <c r="AV27" s="471"/>
      <c r="AW27" s="471"/>
      <c r="AX27" s="471"/>
      <c r="AY27" s="471"/>
      <c r="AZ27" s="471"/>
      <c r="BA27" s="471"/>
      <c r="BB27" s="471"/>
      <c r="BC27" s="471"/>
      <c r="BD27" s="471"/>
      <c r="BE27" s="471"/>
      <c r="BF27" s="471"/>
      <c r="BG27" s="471"/>
      <c r="BH27" s="471"/>
      <c r="BI27" s="471"/>
      <c r="BJ27" s="471"/>
      <c r="BK27" s="471"/>
      <c r="BL27" s="471"/>
      <c r="BM27" s="471"/>
      <c r="BN27" s="471"/>
      <c r="BO27" s="471"/>
      <c r="BP27" s="23"/>
      <c r="BQ27" s="23"/>
    </row>
    <row r="28" spans="1:69">
      <c r="A28" s="380">
        <v>2003</v>
      </c>
      <c r="B28" s="381" t="s">
        <v>33</v>
      </c>
      <c r="C28" s="382" t="s">
        <v>35</v>
      </c>
      <c r="D28" s="383" t="s">
        <v>31</v>
      </c>
      <c r="E28" s="380">
        <v>2003</v>
      </c>
      <c r="F28" s="391" t="s">
        <v>332</v>
      </c>
      <c r="G28" s="392">
        <v>0</v>
      </c>
      <c r="H28" s="392">
        <v>0</v>
      </c>
      <c r="I28" s="392">
        <v>0</v>
      </c>
      <c r="J28" s="392">
        <v>0</v>
      </c>
      <c r="K28" s="392">
        <v>0.85</v>
      </c>
      <c r="L28" s="392">
        <v>0.02</v>
      </c>
      <c r="M28" s="392">
        <v>0.12</v>
      </c>
      <c r="N28" s="392">
        <v>0</v>
      </c>
      <c r="O28" s="393">
        <v>0</v>
      </c>
      <c r="P28" s="392" t="s">
        <v>332</v>
      </c>
      <c r="Q28" s="392">
        <v>0</v>
      </c>
      <c r="R28" s="392">
        <v>0</v>
      </c>
      <c r="S28" s="392">
        <v>0</v>
      </c>
      <c r="T28" s="392">
        <v>0.25</v>
      </c>
      <c r="U28" s="392">
        <v>0.69</v>
      </c>
      <c r="V28" s="392">
        <v>0</v>
      </c>
      <c r="W28" s="392">
        <v>0.06</v>
      </c>
      <c r="X28" s="392">
        <v>0</v>
      </c>
      <c r="Y28" s="393">
        <v>0</v>
      </c>
      <c r="Z28" s="392">
        <v>0</v>
      </c>
      <c r="AA28" s="392">
        <v>0</v>
      </c>
      <c r="AB28" s="392">
        <v>0</v>
      </c>
      <c r="AC28" s="392">
        <v>0</v>
      </c>
      <c r="AD28" s="392">
        <v>0.85</v>
      </c>
      <c r="AE28" s="392">
        <v>0.14000000000000001</v>
      </c>
      <c r="AF28" s="392">
        <v>0</v>
      </c>
      <c r="AG28" s="392">
        <v>0.01</v>
      </c>
      <c r="AH28" s="392">
        <v>0</v>
      </c>
      <c r="AI28" s="393">
        <v>0</v>
      </c>
      <c r="AK28" s="471"/>
      <c r="AL28" s="471"/>
      <c r="AM28" s="471"/>
      <c r="AN28" s="471"/>
      <c r="AO28" s="471"/>
      <c r="AP28" s="471"/>
      <c r="AQ28" s="471"/>
      <c r="AR28" s="471"/>
      <c r="AS28" s="471"/>
      <c r="AT28" s="471"/>
      <c r="AU28" s="471"/>
      <c r="AV28" s="471"/>
      <c r="AW28" s="471"/>
      <c r="AX28" s="471"/>
      <c r="AY28" s="471"/>
      <c r="AZ28" s="471"/>
      <c r="BA28" s="471"/>
      <c r="BB28" s="471"/>
      <c r="BC28" s="471"/>
      <c r="BD28" s="471"/>
      <c r="BE28" s="471"/>
      <c r="BF28" s="471"/>
      <c r="BG28" s="471"/>
      <c r="BH28" s="471"/>
      <c r="BI28" s="471"/>
      <c r="BJ28" s="471"/>
      <c r="BK28" s="471"/>
      <c r="BL28" s="471"/>
      <c r="BM28" s="471"/>
      <c r="BN28" s="471"/>
      <c r="BO28" s="471"/>
      <c r="BP28" s="23"/>
      <c r="BQ28" s="23"/>
    </row>
    <row r="29" spans="1:69" s="24" customFormat="1">
      <c r="A29" s="380">
        <v>2002</v>
      </c>
      <c r="B29" s="381" t="s">
        <v>33</v>
      </c>
      <c r="C29" s="382" t="s">
        <v>35</v>
      </c>
      <c r="D29" s="383" t="s">
        <v>31</v>
      </c>
      <c r="E29" s="380">
        <v>2002</v>
      </c>
      <c r="F29" s="391" t="s">
        <v>332</v>
      </c>
      <c r="G29" s="392">
        <v>0</v>
      </c>
      <c r="H29" s="392">
        <v>0</v>
      </c>
      <c r="I29" s="392">
        <v>0</v>
      </c>
      <c r="J29" s="392">
        <v>0.01</v>
      </c>
      <c r="K29" s="392">
        <v>0.99</v>
      </c>
      <c r="L29" s="392">
        <v>0</v>
      </c>
      <c r="M29" s="392">
        <v>0</v>
      </c>
      <c r="N29" s="392">
        <v>0</v>
      </c>
      <c r="O29" s="393">
        <v>0</v>
      </c>
      <c r="P29" s="392" t="s">
        <v>332</v>
      </c>
      <c r="Q29" s="392">
        <v>0</v>
      </c>
      <c r="R29" s="392">
        <v>0</v>
      </c>
      <c r="S29" s="392">
        <v>0</v>
      </c>
      <c r="T29" s="392">
        <v>0.31</v>
      </c>
      <c r="U29" s="392">
        <v>0.69</v>
      </c>
      <c r="V29" s="392">
        <v>0</v>
      </c>
      <c r="W29" s="392">
        <v>0</v>
      </c>
      <c r="X29" s="392">
        <v>0</v>
      </c>
      <c r="Y29" s="393">
        <v>0</v>
      </c>
      <c r="Z29" s="392">
        <v>0</v>
      </c>
      <c r="AA29" s="392">
        <v>0</v>
      </c>
      <c r="AB29" s="392">
        <v>0</v>
      </c>
      <c r="AC29" s="392">
        <v>0</v>
      </c>
      <c r="AD29" s="392">
        <v>0.94</v>
      </c>
      <c r="AE29" s="392">
        <v>0.06</v>
      </c>
      <c r="AF29" s="392">
        <v>0</v>
      </c>
      <c r="AG29" s="392">
        <v>0</v>
      </c>
      <c r="AH29" s="392">
        <v>0</v>
      </c>
      <c r="AI29" s="393">
        <v>0</v>
      </c>
      <c r="AK29" s="471"/>
      <c r="AL29" s="471"/>
      <c r="AM29" s="471"/>
      <c r="AN29" s="471"/>
      <c r="AO29" s="471"/>
      <c r="AP29" s="471"/>
      <c r="AQ29" s="471"/>
      <c r="AR29" s="471"/>
      <c r="AS29" s="471"/>
      <c r="AT29" s="471"/>
      <c r="AU29" s="471"/>
      <c r="AV29" s="471"/>
      <c r="AW29" s="471"/>
      <c r="AX29" s="471"/>
      <c r="AY29" s="471"/>
      <c r="AZ29" s="471"/>
      <c r="BA29" s="471"/>
      <c r="BB29" s="471"/>
      <c r="BC29" s="471"/>
      <c r="BD29" s="471"/>
      <c r="BE29" s="471"/>
      <c r="BF29" s="471"/>
      <c r="BG29" s="471"/>
      <c r="BH29" s="471"/>
      <c r="BI29" s="471"/>
      <c r="BJ29" s="471"/>
      <c r="BK29" s="471"/>
      <c r="BL29" s="471"/>
      <c r="BM29" s="471"/>
      <c r="BN29" s="471"/>
      <c r="BO29" s="471"/>
      <c r="BP29" s="23"/>
      <c r="BQ29" s="23"/>
    </row>
    <row r="30" spans="1:69">
      <c r="A30" s="380">
        <v>2001</v>
      </c>
      <c r="B30" s="381" t="s">
        <v>33</v>
      </c>
      <c r="C30" s="382" t="s">
        <v>35</v>
      </c>
      <c r="D30" s="383" t="s">
        <v>31</v>
      </c>
      <c r="E30" s="380">
        <v>2001</v>
      </c>
      <c r="F30" s="391" t="s">
        <v>332</v>
      </c>
      <c r="G30" s="392">
        <v>0</v>
      </c>
      <c r="H30" s="392">
        <v>0</v>
      </c>
      <c r="I30" s="392">
        <v>0</v>
      </c>
      <c r="J30" s="392">
        <v>0.03</v>
      </c>
      <c r="K30" s="392">
        <v>0.97</v>
      </c>
      <c r="L30" s="392">
        <v>0</v>
      </c>
      <c r="M30" s="392">
        <v>0</v>
      </c>
      <c r="N30" s="392">
        <v>0</v>
      </c>
      <c r="O30" s="393">
        <v>0</v>
      </c>
      <c r="P30" s="392" t="s">
        <v>332</v>
      </c>
      <c r="Q30" s="392">
        <v>0</v>
      </c>
      <c r="R30" s="392">
        <v>0</v>
      </c>
      <c r="S30" s="392">
        <v>0</v>
      </c>
      <c r="T30" s="392">
        <v>0.24</v>
      </c>
      <c r="U30" s="392">
        <v>0.76</v>
      </c>
      <c r="V30" s="392">
        <v>0</v>
      </c>
      <c r="W30" s="392">
        <v>0</v>
      </c>
      <c r="X30" s="392">
        <v>0</v>
      </c>
      <c r="Y30" s="393">
        <v>0</v>
      </c>
      <c r="Z30" s="392">
        <v>0</v>
      </c>
      <c r="AA30" s="392">
        <v>0</v>
      </c>
      <c r="AB30" s="392">
        <v>0</v>
      </c>
      <c r="AC30" s="392">
        <v>0</v>
      </c>
      <c r="AD30" s="392">
        <v>0.78</v>
      </c>
      <c r="AE30" s="392">
        <v>0.22</v>
      </c>
      <c r="AF30" s="392">
        <v>0</v>
      </c>
      <c r="AG30" s="392">
        <v>0</v>
      </c>
      <c r="AH30" s="392">
        <v>0</v>
      </c>
      <c r="AI30" s="393">
        <v>0</v>
      </c>
      <c r="AK30" s="471"/>
      <c r="AL30" s="471"/>
      <c r="AM30" s="471"/>
      <c r="AN30" s="471"/>
      <c r="AO30" s="471"/>
      <c r="AP30" s="471"/>
      <c r="AQ30" s="471"/>
      <c r="AR30" s="471"/>
      <c r="AS30" s="471"/>
      <c r="AT30" s="471"/>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23"/>
      <c r="BQ30" s="23"/>
    </row>
    <row r="31" spans="1:69">
      <c r="A31" s="380">
        <v>2000</v>
      </c>
      <c r="B31" s="381" t="s">
        <v>33</v>
      </c>
      <c r="C31" s="382" t="s">
        <v>35</v>
      </c>
      <c r="D31" s="383" t="s">
        <v>31</v>
      </c>
      <c r="E31" s="380">
        <v>2000</v>
      </c>
      <c r="F31" s="391" t="s">
        <v>332</v>
      </c>
      <c r="G31" s="392">
        <v>0</v>
      </c>
      <c r="H31" s="392">
        <v>0</v>
      </c>
      <c r="I31" s="392">
        <v>0</v>
      </c>
      <c r="J31" s="392">
        <v>0.44</v>
      </c>
      <c r="K31" s="392">
        <v>0.56000000000000005</v>
      </c>
      <c r="L31" s="392">
        <v>0</v>
      </c>
      <c r="M31" s="392">
        <v>0</v>
      </c>
      <c r="N31" s="392">
        <v>0</v>
      </c>
      <c r="O31" s="393">
        <v>0</v>
      </c>
      <c r="P31" s="392" t="s">
        <v>332</v>
      </c>
      <c r="Q31" s="392">
        <v>0</v>
      </c>
      <c r="R31" s="392">
        <v>0</v>
      </c>
      <c r="S31" s="392">
        <v>0</v>
      </c>
      <c r="T31" s="392">
        <v>0.63</v>
      </c>
      <c r="U31" s="392">
        <v>0.37</v>
      </c>
      <c r="V31" s="392">
        <v>0</v>
      </c>
      <c r="W31" s="392">
        <v>0</v>
      </c>
      <c r="X31" s="392">
        <v>0</v>
      </c>
      <c r="Y31" s="393">
        <v>0</v>
      </c>
      <c r="Z31" s="392">
        <v>0</v>
      </c>
      <c r="AA31" s="392">
        <v>0</v>
      </c>
      <c r="AB31" s="392">
        <v>0</v>
      </c>
      <c r="AC31" s="392">
        <v>0</v>
      </c>
      <c r="AD31" s="392">
        <v>0.93</v>
      </c>
      <c r="AE31" s="392">
        <v>7.0000000000000007E-2</v>
      </c>
      <c r="AF31" s="392">
        <v>0</v>
      </c>
      <c r="AG31" s="392">
        <v>0</v>
      </c>
      <c r="AH31" s="392">
        <v>0</v>
      </c>
      <c r="AI31" s="393">
        <v>0</v>
      </c>
      <c r="AK31" s="471"/>
      <c r="AL31" s="471"/>
      <c r="AM31" s="471"/>
      <c r="AN31" s="471"/>
      <c r="AO31" s="471"/>
      <c r="AP31" s="471"/>
      <c r="AQ31" s="471"/>
      <c r="AR31" s="471"/>
      <c r="AS31" s="471"/>
      <c r="AT31" s="471"/>
      <c r="AU31" s="471"/>
      <c r="AV31" s="471"/>
      <c r="AW31" s="471"/>
      <c r="AX31" s="471"/>
      <c r="AY31" s="471"/>
      <c r="AZ31" s="471"/>
      <c r="BA31" s="471"/>
      <c r="BB31" s="471"/>
      <c r="BC31" s="471"/>
      <c r="BD31" s="471"/>
      <c r="BE31" s="471"/>
      <c r="BF31" s="471"/>
      <c r="BG31" s="471"/>
      <c r="BH31" s="471"/>
      <c r="BI31" s="471"/>
      <c r="BJ31" s="471"/>
      <c r="BK31" s="471"/>
      <c r="BL31" s="471"/>
      <c r="BM31" s="471"/>
      <c r="BN31" s="471"/>
      <c r="BO31" s="471"/>
    </row>
    <row r="32" spans="1:69">
      <c r="A32" s="380">
        <v>1999</v>
      </c>
      <c r="B32" s="381" t="s">
        <v>33</v>
      </c>
      <c r="C32" s="382" t="s">
        <v>35</v>
      </c>
      <c r="D32" s="383" t="s">
        <v>31</v>
      </c>
      <c r="E32" s="380">
        <v>1999</v>
      </c>
      <c r="F32" s="391" t="s">
        <v>332</v>
      </c>
      <c r="G32" s="392">
        <v>0</v>
      </c>
      <c r="H32" s="392">
        <v>0</v>
      </c>
      <c r="I32" s="392">
        <v>0</v>
      </c>
      <c r="J32" s="392">
        <v>0.67</v>
      </c>
      <c r="K32" s="392">
        <v>0.33</v>
      </c>
      <c r="L32" s="392">
        <v>0</v>
      </c>
      <c r="M32" s="392">
        <v>0</v>
      </c>
      <c r="N32" s="392">
        <v>0</v>
      </c>
      <c r="O32" s="393">
        <v>0</v>
      </c>
      <c r="P32" s="392" t="s">
        <v>332</v>
      </c>
      <c r="Q32" s="392">
        <v>0</v>
      </c>
      <c r="R32" s="392">
        <v>0</v>
      </c>
      <c r="S32" s="392">
        <v>0</v>
      </c>
      <c r="T32" s="392">
        <v>0.61</v>
      </c>
      <c r="U32" s="392">
        <v>0.39</v>
      </c>
      <c r="V32" s="392">
        <v>0</v>
      </c>
      <c r="W32" s="392">
        <v>0</v>
      </c>
      <c r="X32" s="392">
        <v>0</v>
      </c>
      <c r="Y32" s="393">
        <v>0</v>
      </c>
      <c r="Z32" s="392">
        <v>0</v>
      </c>
      <c r="AA32" s="392">
        <v>0</v>
      </c>
      <c r="AB32" s="392">
        <v>0</v>
      </c>
      <c r="AC32" s="392">
        <v>0</v>
      </c>
      <c r="AD32" s="392">
        <v>0.98</v>
      </c>
      <c r="AE32" s="392">
        <v>0.02</v>
      </c>
      <c r="AF32" s="392">
        <v>0</v>
      </c>
      <c r="AG32" s="392">
        <v>0</v>
      </c>
      <c r="AH32" s="392">
        <v>0</v>
      </c>
      <c r="AI32" s="393">
        <v>0</v>
      </c>
      <c r="AK32" s="471"/>
      <c r="AL32" s="471"/>
      <c r="AM32" s="471"/>
      <c r="AN32" s="471"/>
      <c r="AO32" s="471"/>
      <c r="AP32" s="471"/>
      <c r="AQ32" s="471"/>
      <c r="AR32" s="471"/>
      <c r="AS32" s="471"/>
      <c r="AT32" s="471"/>
      <c r="AU32" s="471"/>
      <c r="AV32" s="471"/>
      <c r="AW32" s="471"/>
      <c r="AX32" s="471"/>
      <c r="AY32" s="471"/>
      <c r="AZ32" s="471"/>
      <c r="BA32" s="471"/>
      <c r="BB32" s="471"/>
      <c r="BC32" s="471"/>
      <c r="BD32" s="471"/>
      <c r="BE32" s="471"/>
      <c r="BF32" s="471"/>
      <c r="BG32" s="471"/>
      <c r="BH32" s="471"/>
      <c r="BI32" s="471"/>
      <c r="BJ32" s="471"/>
      <c r="BK32" s="471"/>
      <c r="BL32" s="471"/>
      <c r="BM32" s="471"/>
      <c r="BN32" s="471"/>
      <c r="BO32" s="471"/>
    </row>
    <row r="33" spans="1:67">
      <c r="A33" s="380">
        <v>1998</v>
      </c>
      <c r="B33" s="381" t="s">
        <v>33</v>
      </c>
      <c r="C33" s="382" t="s">
        <v>35</v>
      </c>
      <c r="D33" s="383" t="s">
        <v>31</v>
      </c>
      <c r="E33" s="380">
        <v>1998</v>
      </c>
      <c r="F33" s="391" t="s">
        <v>332</v>
      </c>
      <c r="G33" s="392">
        <v>0</v>
      </c>
      <c r="H33" s="392">
        <v>0</v>
      </c>
      <c r="I33" s="392">
        <v>0</v>
      </c>
      <c r="J33" s="392">
        <v>0.82</v>
      </c>
      <c r="K33" s="392">
        <v>0.18</v>
      </c>
      <c r="L33" s="392">
        <v>0</v>
      </c>
      <c r="M33" s="392">
        <v>0</v>
      </c>
      <c r="N33" s="392">
        <v>0</v>
      </c>
      <c r="O33" s="393">
        <v>0</v>
      </c>
      <c r="P33" s="392" t="s">
        <v>332</v>
      </c>
      <c r="Q33" s="392">
        <v>0</v>
      </c>
      <c r="R33" s="392">
        <v>0</v>
      </c>
      <c r="S33" s="392">
        <v>0</v>
      </c>
      <c r="T33" s="392">
        <v>0.87</v>
      </c>
      <c r="U33" s="392">
        <v>0.13</v>
      </c>
      <c r="V33" s="392">
        <v>0</v>
      </c>
      <c r="W33" s="392">
        <v>0</v>
      </c>
      <c r="X33" s="392">
        <v>0</v>
      </c>
      <c r="Y33" s="393">
        <v>0</v>
      </c>
      <c r="Z33" s="392">
        <v>0</v>
      </c>
      <c r="AA33" s="392">
        <v>0</v>
      </c>
      <c r="AB33" s="392">
        <v>0</v>
      </c>
      <c r="AC33" s="392">
        <v>0</v>
      </c>
      <c r="AD33" s="392">
        <v>1</v>
      </c>
      <c r="AE33" s="392">
        <v>0</v>
      </c>
      <c r="AF33" s="392">
        <v>0</v>
      </c>
      <c r="AG33" s="392">
        <v>0</v>
      </c>
      <c r="AH33" s="392">
        <v>0</v>
      </c>
      <c r="AI33" s="393">
        <v>0</v>
      </c>
      <c r="AK33" s="471"/>
      <c r="AL33" s="471"/>
      <c r="AM33" s="471"/>
      <c r="AN33" s="471"/>
      <c r="AO33" s="471"/>
      <c r="AP33" s="471"/>
      <c r="AQ33" s="471"/>
      <c r="AR33" s="471"/>
      <c r="AS33" s="471"/>
      <c r="AT33" s="471"/>
      <c r="AU33" s="471"/>
      <c r="AV33" s="471"/>
      <c r="AW33" s="471"/>
      <c r="AX33" s="471"/>
      <c r="AY33" s="471"/>
      <c r="AZ33" s="471"/>
      <c r="BA33" s="471"/>
      <c r="BB33" s="471"/>
      <c r="BC33" s="471"/>
      <c r="BD33" s="471"/>
      <c r="BE33" s="471"/>
      <c r="BF33" s="471"/>
      <c r="BG33" s="471"/>
      <c r="BH33" s="471"/>
      <c r="BI33" s="471"/>
      <c r="BJ33" s="471"/>
      <c r="BK33" s="471"/>
      <c r="BL33" s="471"/>
      <c r="BM33" s="471"/>
      <c r="BN33" s="471"/>
      <c r="BO33" s="471"/>
    </row>
    <row r="34" spans="1:67">
      <c r="A34" s="380">
        <v>1997</v>
      </c>
      <c r="B34" s="381" t="s">
        <v>33</v>
      </c>
      <c r="C34" s="382" t="s">
        <v>35</v>
      </c>
      <c r="D34" s="383" t="s">
        <v>31</v>
      </c>
      <c r="E34" s="380">
        <v>1997</v>
      </c>
      <c r="F34" s="391" t="s">
        <v>332</v>
      </c>
      <c r="G34" s="392">
        <v>0</v>
      </c>
      <c r="H34" s="392">
        <v>0</v>
      </c>
      <c r="I34" s="392">
        <v>0.2</v>
      </c>
      <c r="J34" s="392">
        <v>0.68</v>
      </c>
      <c r="K34" s="392">
        <v>0.12</v>
      </c>
      <c r="L34" s="392">
        <v>0</v>
      </c>
      <c r="M34" s="392">
        <v>0</v>
      </c>
      <c r="N34" s="392">
        <v>0</v>
      </c>
      <c r="O34" s="393">
        <v>0</v>
      </c>
      <c r="P34" s="392" t="s">
        <v>332</v>
      </c>
      <c r="Q34" s="392">
        <v>0</v>
      </c>
      <c r="R34" s="392">
        <v>0</v>
      </c>
      <c r="S34" s="392">
        <v>0</v>
      </c>
      <c r="T34" s="392">
        <v>1</v>
      </c>
      <c r="U34" s="392">
        <v>0</v>
      </c>
      <c r="V34" s="392">
        <v>0</v>
      </c>
      <c r="W34" s="392">
        <v>0</v>
      </c>
      <c r="X34" s="392">
        <v>0</v>
      </c>
      <c r="Y34" s="393">
        <v>0</v>
      </c>
      <c r="Z34" s="392">
        <v>0</v>
      </c>
      <c r="AA34" s="392">
        <v>0</v>
      </c>
      <c r="AB34" s="392">
        <v>0.1</v>
      </c>
      <c r="AC34" s="392">
        <v>0.05</v>
      </c>
      <c r="AD34" s="392">
        <v>0.85</v>
      </c>
      <c r="AE34" s="392">
        <v>0</v>
      </c>
      <c r="AF34" s="392">
        <v>0</v>
      </c>
      <c r="AG34" s="392">
        <v>0</v>
      </c>
      <c r="AH34" s="392">
        <v>0</v>
      </c>
      <c r="AI34" s="393">
        <v>0</v>
      </c>
      <c r="AK34" s="471"/>
      <c r="AL34" s="471"/>
      <c r="AM34" s="471"/>
      <c r="AN34" s="471"/>
      <c r="AO34" s="471"/>
      <c r="AP34" s="471"/>
      <c r="AQ34" s="471"/>
      <c r="AR34" s="471"/>
      <c r="AS34" s="471"/>
      <c r="AT34" s="471"/>
      <c r="AU34" s="471"/>
      <c r="AV34" s="471"/>
      <c r="AW34" s="471"/>
      <c r="AX34" s="471"/>
      <c r="AY34" s="471"/>
      <c r="AZ34" s="471"/>
      <c r="BA34" s="471"/>
      <c r="BB34" s="471"/>
      <c r="BC34" s="471"/>
      <c r="BD34" s="471"/>
      <c r="BE34" s="471"/>
      <c r="BF34" s="471"/>
      <c r="BG34" s="471"/>
      <c r="BH34" s="471"/>
      <c r="BI34" s="471"/>
      <c r="BJ34" s="471"/>
      <c r="BK34" s="471"/>
      <c r="BL34" s="471"/>
      <c r="BM34" s="471"/>
      <c r="BN34" s="471"/>
      <c r="BO34" s="471"/>
    </row>
    <row r="35" spans="1:67">
      <c r="A35" s="380">
        <v>1996</v>
      </c>
      <c r="B35" s="381" t="s">
        <v>33</v>
      </c>
      <c r="C35" s="382" t="s">
        <v>35</v>
      </c>
      <c r="D35" s="383" t="s">
        <v>31</v>
      </c>
      <c r="E35" s="380">
        <v>1996</v>
      </c>
      <c r="F35" s="391" t="s">
        <v>332</v>
      </c>
      <c r="G35" s="392">
        <v>0</v>
      </c>
      <c r="H35" s="392">
        <v>0</v>
      </c>
      <c r="I35" s="392">
        <v>0.4</v>
      </c>
      <c r="J35" s="392">
        <v>0.54</v>
      </c>
      <c r="K35" s="392">
        <v>0.06</v>
      </c>
      <c r="L35" s="392">
        <v>0</v>
      </c>
      <c r="M35" s="392">
        <v>0</v>
      </c>
      <c r="N35" s="392">
        <v>0</v>
      </c>
      <c r="O35" s="393">
        <v>0</v>
      </c>
      <c r="P35" s="392" t="s">
        <v>332</v>
      </c>
      <c r="Q35" s="392">
        <v>0</v>
      </c>
      <c r="R35" s="392">
        <v>0</v>
      </c>
      <c r="S35" s="392">
        <v>0</v>
      </c>
      <c r="T35" s="392">
        <v>1</v>
      </c>
      <c r="U35" s="392">
        <v>0</v>
      </c>
      <c r="V35" s="392">
        <v>0</v>
      </c>
      <c r="W35" s="392">
        <v>0</v>
      </c>
      <c r="X35" s="392">
        <v>0</v>
      </c>
      <c r="Y35" s="393">
        <v>0</v>
      </c>
      <c r="Z35" s="392">
        <v>0</v>
      </c>
      <c r="AA35" s="392">
        <v>0</v>
      </c>
      <c r="AB35" s="392">
        <v>0.25</v>
      </c>
      <c r="AC35" s="392">
        <v>0.1</v>
      </c>
      <c r="AD35" s="392">
        <v>0.65</v>
      </c>
      <c r="AE35" s="392">
        <v>0</v>
      </c>
      <c r="AF35" s="392">
        <v>0</v>
      </c>
      <c r="AG35" s="392">
        <v>0</v>
      </c>
      <c r="AH35" s="392">
        <v>0</v>
      </c>
      <c r="AI35" s="393">
        <v>0</v>
      </c>
      <c r="AK35" s="471"/>
      <c r="AL35" s="471"/>
      <c r="AM35" s="471"/>
      <c r="AN35" s="471"/>
      <c r="AO35" s="471"/>
      <c r="AP35" s="471"/>
      <c r="AQ35" s="471"/>
      <c r="AR35" s="471"/>
      <c r="AS35" s="471"/>
      <c r="AT35" s="471"/>
      <c r="AU35" s="471"/>
      <c r="AV35" s="471"/>
      <c r="AW35" s="471"/>
      <c r="AX35" s="471"/>
      <c r="AY35" s="471"/>
      <c r="AZ35" s="471"/>
      <c r="BA35" s="471"/>
      <c r="BB35" s="471"/>
      <c r="BC35" s="471"/>
      <c r="BD35" s="471"/>
      <c r="BE35" s="471"/>
      <c r="BF35" s="471"/>
      <c r="BG35" s="471"/>
      <c r="BH35" s="471"/>
      <c r="BI35" s="471"/>
      <c r="BJ35" s="471"/>
      <c r="BK35" s="471"/>
      <c r="BL35" s="471"/>
      <c r="BM35" s="471"/>
      <c r="BN35" s="471"/>
      <c r="BO35" s="471"/>
    </row>
    <row r="36" spans="1:67">
      <c r="A36" s="380">
        <v>1995</v>
      </c>
      <c r="B36" s="381" t="s">
        <v>35</v>
      </c>
      <c r="C36" s="382" t="s">
        <v>35</v>
      </c>
      <c r="D36" s="383" t="s">
        <v>37</v>
      </c>
      <c r="E36" s="380">
        <v>1995</v>
      </c>
      <c r="F36" s="391" t="s">
        <v>332</v>
      </c>
      <c r="G36" s="392">
        <v>0</v>
      </c>
      <c r="H36" s="392">
        <v>0</v>
      </c>
      <c r="I36" s="392">
        <v>0.6</v>
      </c>
      <c r="J36" s="392">
        <v>0.4</v>
      </c>
      <c r="K36" s="392">
        <v>0</v>
      </c>
      <c r="L36" s="392">
        <v>0</v>
      </c>
      <c r="M36" s="392">
        <v>0</v>
      </c>
      <c r="N36" s="392">
        <v>0</v>
      </c>
      <c r="O36" s="393">
        <v>0</v>
      </c>
      <c r="P36" s="392" t="s">
        <v>332</v>
      </c>
      <c r="Q36" s="392">
        <v>0</v>
      </c>
      <c r="R36" s="392">
        <v>0</v>
      </c>
      <c r="S36" s="392">
        <v>0.2</v>
      </c>
      <c r="T36" s="392">
        <v>0.8</v>
      </c>
      <c r="U36" s="392">
        <v>0</v>
      </c>
      <c r="V36" s="392">
        <v>0</v>
      </c>
      <c r="W36" s="392">
        <v>0</v>
      </c>
      <c r="X36" s="392">
        <v>0</v>
      </c>
      <c r="Y36" s="393">
        <v>0</v>
      </c>
      <c r="Z36" s="392">
        <v>0</v>
      </c>
      <c r="AA36" s="392">
        <v>0.45</v>
      </c>
      <c r="AB36" s="392">
        <v>0.3</v>
      </c>
      <c r="AC36" s="392">
        <v>0.25</v>
      </c>
      <c r="AD36" s="392">
        <v>0</v>
      </c>
      <c r="AE36" s="392">
        <v>0</v>
      </c>
      <c r="AF36" s="392">
        <v>0</v>
      </c>
      <c r="AG36" s="392">
        <v>0</v>
      </c>
      <c r="AH36" s="392">
        <v>0</v>
      </c>
      <c r="AI36" s="393">
        <v>0</v>
      </c>
      <c r="AK36" s="471"/>
      <c r="AL36" s="471"/>
      <c r="AM36" s="471"/>
      <c r="AN36" s="471"/>
      <c r="AO36" s="471"/>
      <c r="AP36" s="471"/>
      <c r="AQ36" s="471"/>
      <c r="AR36" s="471"/>
      <c r="AS36" s="471"/>
      <c r="AT36" s="471"/>
      <c r="AU36" s="471"/>
      <c r="AV36" s="471"/>
      <c r="AW36" s="471"/>
      <c r="AX36" s="471"/>
      <c r="AY36" s="471"/>
      <c r="AZ36" s="471"/>
      <c r="BA36" s="471"/>
      <c r="BB36" s="471"/>
      <c r="BC36" s="471"/>
      <c r="BD36" s="471"/>
      <c r="BE36" s="471"/>
      <c r="BF36" s="471"/>
      <c r="BG36" s="471"/>
      <c r="BH36" s="471"/>
      <c r="BI36" s="471"/>
      <c r="BJ36" s="471"/>
      <c r="BK36" s="471"/>
      <c r="BL36" s="471"/>
      <c r="BM36" s="471"/>
      <c r="BN36" s="471"/>
      <c r="BO36" s="471"/>
    </row>
    <row r="37" spans="1:67">
      <c r="A37" s="380">
        <v>1994</v>
      </c>
      <c r="B37" s="381" t="s">
        <v>35</v>
      </c>
      <c r="C37" s="382" t="s">
        <v>35</v>
      </c>
      <c r="D37" s="383" t="s">
        <v>37</v>
      </c>
      <c r="E37" s="380">
        <v>1994</v>
      </c>
      <c r="F37" s="391" t="s">
        <v>332</v>
      </c>
      <c r="G37" s="392">
        <v>0</v>
      </c>
      <c r="H37" s="392">
        <v>0</v>
      </c>
      <c r="I37" s="392">
        <v>0.8</v>
      </c>
      <c r="J37" s="392">
        <v>0.2</v>
      </c>
      <c r="K37" s="392">
        <v>0</v>
      </c>
      <c r="L37" s="392">
        <v>0</v>
      </c>
      <c r="M37" s="392">
        <v>0</v>
      </c>
      <c r="N37" s="392">
        <v>0</v>
      </c>
      <c r="O37" s="393">
        <v>0</v>
      </c>
      <c r="P37" s="392" t="s">
        <v>332</v>
      </c>
      <c r="Q37" s="392">
        <v>0</v>
      </c>
      <c r="R37" s="392">
        <v>0</v>
      </c>
      <c r="S37" s="392">
        <v>0.6</v>
      </c>
      <c r="T37" s="392">
        <v>0.4</v>
      </c>
      <c r="U37" s="392">
        <v>0</v>
      </c>
      <c r="V37" s="392">
        <v>0</v>
      </c>
      <c r="W37" s="392">
        <v>0</v>
      </c>
      <c r="X37" s="392">
        <v>0</v>
      </c>
      <c r="Y37" s="393">
        <v>0</v>
      </c>
      <c r="Z37" s="392">
        <v>0</v>
      </c>
      <c r="AA37" s="392">
        <v>0.45</v>
      </c>
      <c r="AB37" s="392">
        <v>0.3</v>
      </c>
      <c r="AC37" s="392">
        <v>0.25</v>
      </c>
      <c r="AD37" s="392">
        <v>0</v>
      </c>
      <c r="AE37" s="392">
        <v>0</v>
      </c>
      <c r="AF37" s="392">
        <v>0</v>
      </c>
      <c r="AG37" s="392">
        <v>0</v>
      </c>
      <c r="AH37" s="392">
        <v>0</v>
      </c>
      <c r="AI37" s="393">
        <v>0</v>
      </c>
      <c r="AK37" s="471"/>
      <c r="AL37" s="471"/>
      <c r="AM37" s="471"/>
      <c r="AN37" s="471"/>
      <c r="AO37" s="471"/>
      <c r="AP37" s="471"/>
      <c r="AQ37" s="471"/>
      <c r="AR37" s="471"/>
      <c r="AS37" s="471"/>
      <c r="AT37" s="471"/>
      <c r="AU37" s="471"/>
      <c r="AV37" s="471"/>
      <c r="AW37" s="471"/>
      <c r="AX37" s="471"/>
      <c r="AY37" s="471"/>
      <c r="AZ37" s="471"/>
      <c r="BA37" s="471"/>
      <c r="BB37" s="471"/>
      <c r="BC37" s="471"/>
      <c r="BD37" s="471"/>
      <c r="BE37" s="471"/>
      <c r="BF37" s="471"/>
      <c r="BG37" s="471"/>
      <c r="BH37" s="471"/>
      <c r="BI37" s="471"/>
      <c r="BJ37" s="471"/>
      <c r="BK37" s="471"/>
      <c r="BL37" s="471"/>
      <c r="BM37" s="471"/>
      <c r="BN37" s="471"/>
      <c r="BO37" s="471"/>
    </row>
    <row r="38" spans="1:67">
      <c r="A38" s="380">
        <v>1993</v>
      </c>
      <c r="B38" s="381" t="s">
        <v>35</v>
      </c>
      <c r="C38" s="382" t="s">
        <v>35</v>
      </c>
      <c r="D38" s="383" t="s">
        <v>37</v>
      </c>
      <c r="E38" s="380">
        <v>1993</v>
      </c>
      <c r="F38" s="391" t="s">
        <v>332</v>
      </c>
      <c r="G38" s="392">
        <v>0</v>
      </c>
      <c r="H38" s="392">
        <v>0</v>
      </c>
      <c r="I38" s="392">
        <v>1</v>
      </c>
      <c r="J38" s="392">
        <v>0</v>
      </c>
      <c r="K38" s="392">
        <v>0</v>
      </c>
      <c r="L38" s="392">
        <v>0</v>
      </c>
      <c r="M38" s="392">
        <v>0</v>
      </c>
      <c r="N38" s="392">
        <v>0</v>
      </c>
      <c r="O38" s="393">
        <v>0</v>
      </c>
      <c r="P38" s="392" t="s">
        <v>332</v>
      </c>
      <c r="Q38" s="392">
        <v>0</v>
      </c>
      <c r="R38" s="392">
        <v>0.05</v>
      </c>
      <c r="S38" s="392">
        <v>0.95</v>
      </c>
      <c r="T38" s="392">
        <v>0</v>
      </c>
      <c r="U38" s="392">
        <v>0</v>
      </c>
      <c r="V38" s="392">
        <v>0</v>
      </c>
      <c r="W38" s="392">
        <v>0</v>
      </c>
      <c r="X38" s="392">
        <v>0</v>
      </c>
      <c r="Y38" s="393">
        <v>0</v>
      </c>
      <c r="Z38" s="392">
        <v>0</v>
      </c>
      <c r="AA38" s="392">
        <v>0.45</v>
      </c>
      <c r="AB38" s="392">
        <v>0.3</v>
      </c>
      <c r="AC38" s="392">
        <v>0.25</v>
      </c>
      <c r="AD38" s="392">
        <v>0</v>
      </c>
      <c r="AE38" s="392">
        <v>0</v>
      </c>
      <c r="AF38" s="392">
        <v>0</v>
      </c>
      <c r="AG38" s="392">
        <v>0</v>
      </c>
      <c r="AH38" s="392">
        <v>0</v>
      </c>
      <c r="AI38" s="393">
        <v>0</v>
      </c>
      <c r="AK38" s="471"/>
      <c r="AL38" s="471"/>
      <c r="AM38" s="471"/>
      <c r="AN38" s="471"/>
      <c r="AO38" s="471"/>
      <c r="AP38" s="471"/>
      <c r="AQ38" s="471"/>
      <c r="AR38" s="471"/>
      <c r="AS38" s="471"/>
      <c r="AT38" s="471"/>
      <c r="AU38" s="471"/>
      <c r="AV38" s="471"/>
      <c r="AW38" s="471"/>
      <c r="AX38" s="471"/>
      <c r="AY38" s="471"/>
      <c r="AZ38" s="471"/>
      <c r="BA38" s="471"/>
      <c r="BB38" s="471"/>
      <c r="BC38" s="471"/>
      <c r="BD38" s="471"/>
      <c r="BE38" s="471"/>
      <c r="BF38" s="471"/>
      <c r="BG38" s="471"/>
      <c r="BH38" s="471"/>
      <c r="BI38" s="471"/>
      <c r="BJ38" s="471"/>
      <c r="BK38" s="471"/>
      <c r="BL38" s="471"/>
      <c r="BM38" s="471"/>
      <c r="BN38" s="471"/>
      <c r="BO38" s="471"/>
    </row>
    <row r="39" spans="1:67">
      <c r="A39" s="380">
        <v>1992</v>
      </c>
      <c r="B39" s="381" t="s">
        <v>35</v>
      </c>
      <c r="C39" s="382" t="s">
        <v>35</v>
      </c>
      <c r="D39" s="383" t="s">
        <v>37</v>
      </c>
      <c r="E39" s="380">
        <v>1992</v>
      </c>
      <c r="F39" s="391" t="s">
        <v>332</v>
      </c>
      <c r="G39" s="392">
        <v>0</v>
      </c>
      <c r="H39" s="392">
        <v>0</v>
      </c>
      <c r="I39" s="392">
        <v>1</v>
      </c>
      <c r="J39" s="392">
        <v>0</v>
      </c>
      <c r="K39" s="392">
        <v>0</v>
      </c>
      <c r="L39" s="392">
        <v>0</v>
      </c>
      <c r="M39" s="392">
        <v>0</v>
      </c>
      <c r="N39" s="392">
        <v>0</v>
      </c>
      <c r="O39" s="393">
        <v>0</v>
      </c>
      <c r="P39" s="392" t="s">
        <v>332</v>
      </c>
      <c r="Q39" s="392">
        <v>0</v>
      </c>
      <c r="R39" s="392">
        <v>0.05</v>
      </c>
      <c r="S39" s="392">
        <v>0.95</v>
      </c>
      <c r="T39" s="392">
        <v>0</v>
      </c>
      <c r="U39" s="392">
        <v>0</v>
      </c>
      <c r="V39" s="392">
        <v>0</v>
      </c>
      <c r="W39" s="392">
        <v>0</v>
      </c>
      <c r="X39" s="392">
        <v>0</v>
      </c>
      <c r="Y39" s="393">
        <v>0</v>
      </c>
      <c r="Z39" s="392">
        <v>0</v>
      </c>
      <c r="AA39" s="392">
        <v>0.45</v>
      </c>
      <c r="AB39" s="392">
        <v>0.3</v>
      </c>
      <c r="AC39" s="392">
        <v>0.25</v>
      </c>
      <c r="AD39" s="392">
        <v>0</v>
      </c>
      <c r="AE39" s="392">
        <v>0</v>
      </c>
      <c r="AF39" s="392">
        <v>0</v>
      </c>
      <c r="AG39" s="392">
        <v>0</v>
      </c>
      <c r="AH39" s="392">
        <v>0</v>
      </c>
      <c r="AI39" s="393">
        <v>0</v>
      </c>
      <c r="AK39" s="471"/>
      <c r="AL39" s="471"/>
      <c r="AM39" s="471"/>
      <c r="AN39" s="471"/>
      <c r="AO39" s="471"/>
      <c r="AP39" s="471"/>
      <c r="AQ39" s="471"/>
      <c r="AR39" s="471"/>
      <c r="AS39" s="471"/>
      <c r="AT39" s="471"/>
      <c r="AU39" s="471"/>
      <c r="AV39" s="471"/>
      <c r="AW39" s="471"/>
      <c r="AX39" s="471"/>
      <c r="AY39" s="471"/>
      <c r="AZ39" s="471"/>
      <c r="BA39" s="471"/>
      <c r="BB39" s="471"/>
      <c r="BC39" s="471"/>
      <c r="BD39" s="471"/>
      <c r="BE39" s="471"/>
      <c r="BF39" s="471"/>
      <c r="BG39" s="471"/>
      <c r="BH39" s="471"/>
      <c r="BI39" s="471"/>
      <c r="BJ39" s="471"/>
      <c r="BK39" s="471"/>
      <c r="BL39" s="471"/>
      <c r="BM39" s="471"/>
      <c r="BN39" s="471"/>
      <c r="BO39" s="471"/>
    </row>
    <row r="40" spans="1:67">
      <c r="A40" s="380">
        <v>1991</v>
      </c>
      <c r="B40" s="381" t="s">
        <v>35</v>
      </c>
      <c r="C40" s="382" t="s">
        <v>35</v>
      </c>
      <c r="D40" s="383" t="s">
        <v>37</v>
      </c>
      <c r="E40" s="380">
        <v>1991</v>
      </c>
      <c r="F40" s="391" t="s">
        <v>332</v>
      </c>
      <c r="G40" s="392">
        <v>0</v>
      </c>
      <c r="H40" s="392">
        <v>0</v>
      </c>
      <c r="I40" s="392">
        <v>1</v>
      </c>
      <c r="J40" s="392">
        <v>0</v>
      </c>
      <c r="K40" s="392">
        <v>0</v>
      </c>
      <c r="L40" s="392">
        <v>0</v>
      </c>
      <c r="M40" s="392">
        <v>0</v>
      </c>
      <c r="N40" s="392">
        <v>0</v>
      </c>
      <c r="O40" s="393">
        <v>0</v>
      </c>
      <c r="P40" s="392" t="s">
        <v>332</v>
      </c>
      <c r="Q40" s="392">
        <v>0</v>
      </c>
      <c r="R40" s="392">
        <v>0.05</v>
      </c>
      <c r="S40" s="392">
        <v>0.95</v>
      </c>
      <c r="T40" s="392">
        <v>0</v>
      </c>
      <c r="U40" s="392">
        <v>0</v>
      </c>
      <c r="V40" s="392">
        <v>0</v>
      </c>
      <c r="W40" s="392">
        <v>0</v>
      </c>
      <c r="X40" s="392">
        <v>0</v>
      </c>
      <c r="Y40" s="393">
        <v>0</v>
      </c>
      <c r="Z40" s="392">
        <v>0</v>
      </c>
      <c r="AA40" s="392">
        <v>0.45</v>
      </c>
      <c r="AB40" s="392">
        <v>0.3</v>
      </c>
      <c r="AC40" s="392">
        <v>0.25</v>
      </c>
      <c r="AD40" s="392">
        <v>0</v>
      </c>
      <c r="AE40" s="392">
        <v>0</v>
      </c>
      <c r="AF40" s="392">
        <v>0</v>
      </c>
      <c r="AG40" s="392">
        <v>0</v>
      </c>
      <c r="AH40" s="392">
        <v>0</v>
      </c>
      <c r="AI40" s="393">
        <v>0</v>
      </c>
      <c r="AK40" s="471"/>
      <c r="AL40" s="471"/>
      <c r="AM40" s="471"/>
      <c r="AN40" s="471"/>
      <c r="AO40" s="471"/>
      <c r="AP40" s="471"/>
      <c r="AQ40" s="471"/>
      <c r="AR40" s="471"/>
      <c r="AS40" s="471"/>
      <c r="AT40" s="471"/>
      <c r="AU40" s="471"/>
      <c r="AV40" s="471"/>
      <c r="AW40" s="471"/>
      <c r="AX40" s="471"/>
      <c r="AY40" s="471"/>
      <c r="AZ40" s="471"/>
      <c r="BA40" s="471"/>
      <c r="BB40" s="471"/>
      <c r="BC40" s="471"/>
      <c r="BD40" s="471"/>
      <c r="BE40" s="471"/>
      <c r="BF40" s="471"/>
      <c r="BG40" s="471"/>
      <c r="BH40" s="471"/>
      <c r="BI40" s="471"/>
      <c r="BJ40" s="471"/>
      <c r="BK40" s="471"/>
      <c r="BL40" s="471"/>
      <c r="BM40" s="471"/>
      <c r="BN40" s="471"/>
      <c r="BO40" s="471"/>
    </row>
    <row r="41" spans="1:67">
      <c r="A41" s="380">
        <v>1990</v>
      </c>
      <c r="B41" s="381" t="s">
        <v>35</v>
      </c>
      <c r="C41" s="382" t="s">
        <v>35</v>
      </c>
      <c r="D41" s="383" t="s">
        <v>37</v>
      </c>
      <c r="E41" s="380">
        <v>1990</v>
      </c>
      <c r="F41" s="391" t="s">
        <v>332</v>
      </c>
      <c r="G41" s="392">
        <v>0</v>
      </c>
      <c r="H41" s="392">
        <v>0</v>
      </c>
      <c r="I41" s="392">
        <v>1</v>
      </c>
      <c r="J41" s="392">
        <v>0</v>
      </c>
      <c r="K41" s="392">
        <v>0</v>
      </c>
      <c r="L41" s="392">
        <v>0</v>
      </c>
      <c r="M41" s="392">
        <v>0</v>
      </c>
      <c r="N41" s="392">
        <v>0</v>
      </c>
      <c r="O41" s="393">
        <v>0</v>
      </c>
      <c r="P41" s="392" t="s">
        <v>332</v>
      </c>
      <c r="Q41" s="392">
        <v>0</v>
      </c>
      <c r="R41" s="392">
        <v>0.05</v>
      </c>
      <c r="S41" s="392">
        <v>0.95</v>
      </c>
      <c r="T41" s="392">
        <v>0</v>
      </c>
      <c r="U41" s="392">
        <v>0</v>
      </c>
      <c r="V41" s="392">
        <v>0</v>
      </c>
      <c r="W41" s="392">
        <v>0</v>
      </c>
      <c r="X41" s="392">
        <v>0</v>
      </c>
      <c r="Y41" s="393">
        <v>0</v>
      </c>
      <c r="Z41" s="392">
        <v>0</v>
      </c>
      <c r="AA41" s="392">
        <v>0.45</v>
      </c>
      <c r="AB41" s="392">
        <v>0.3</v>
      </c>
      <c r="AC41" s="392">
        <v>0.25</v>
      </c>
      <c r="AD41" s="392">
        <v>0</v>
      </c>
      <c r="AE41" s="392">
        <v>0</v>
      </c>
      <c r="AF41" s="392">
        <v>0</v>
      </c>
      <c r="AG41" s="392">
        <v>0</v>
      </c>
      <c r="AH41" s="392">
        <v>0</v>
      </c>
      <c r="AI41" s="393">
        <v>0</v>
      </c>
      <c r="AK41" s="471"/>
      <c r="AL41" s="471"/>
      <c r="AM41" s="471"/>
      <c r="AN41" s="471"/>
      <c r="AO41" s="471"/>
      <c r="AP41" s="471"/>
      <c r="AQ41" s="471"/>
      <c r="AR41" s="471"/>
      <c r="AS41" s="471"/>
      <c r="AT41" s="471"/>
      <c r="AU41" s="471"/>
      <c r="AV41" s="471"/>
      <c r="AW41" s="471"/>
      <c r="AX41" s="471"/>
      <c r="AY41" s="471"/>
      <c r="AZ41" s="471"/>
      <c r="BA41" s="471"/>
      <c r="BB41" s="471"/>
      <c r="BC41" s="471"/>
      <c r="BD41" s="471"/>
      <c r="BE41" s="471"/>
      <c r="BF41" s="471"/>
      <c r="BG41" s="471"/>
      <c r="BH41" s="471"/>
      <c r="BI41" s="471"/>
      <c r="BJ41" s="471"/>
      <c r="BK41" s="471"/>
      <c r="BL41" s="471"/>
      <c r="BM41" s="471"/>
      <c r="BN41" s="471"/>
      <c r="BO41" s="471"/>
    </row>
    <row r="42" spans="1:67">
      <c r="A42" s="380">
        <v>1989</v>
      </c>
      <c r="B42" s="381" t="s">
        <v>35</v>
      </c>
      <c r="C42" s="382" t="s">
        <v>37</v>
      </c>
      <c r="D42" s="383" t="s">
        <v>37</v>
      </c>
      <c r="E42" s="380">
        <v>1989</v>
      </c>
      <c r="F42" s="391" t="s">
        <v>332</v>
      </c>
      <c r="G42" s="392">
        <v>0</v>
      </c>
      <c r="H42" s="392">
        <v>0</v>
      </c>
      <c r="I42" s="392">
        <v>1</v>
      </c>
      <c r="J42" s="392">
        <v>0</v>
      </c>
      <c r="K42" s="392">
        <v>0</v>
      </c>
      <c r="L42" s="392">
        <v>0</v>
      </c>
      <c r="M42" s="392">
        <v>0</v>
      </c>
      <c r="N42" s="392">
        <v>0</v>
      </c>
      <c r="O42" s="393">
        <v>0</v>
      </c>
      <c r="P42" s="392" t="s">
        <v>332</v>
      </c>
      <c r="Q42" s="392">
        <v>0</v>
      </c>
      <c r="R42" s="392">
        <v>0.05</v>
      </c>
      <c r="S42" s="392">
        <v>0.95</v>
      </c>
      <c r="T42" s="392">
        <v>0</v>
      </c>
      <c r="U42" s="392">
        <v>0</v>
      </c>
      <c r="V42" s="392">
        <v>0</v>
      </c>
      <c r="W42" s="392">
        <v>0</v>
      </c>
      <c r="X42" s="392">
        <v>0</v>
      </c>
      <c r="Y42" s="393">
        <v>0</v>
      </c>
      <c r="Z42" s="392">
        <v>0</v>
      </c>
      <c r="AA42" s="392">
        <v>0.6</v>
      </c>
      <c r="AB42" s="392">
        <v>0.25</v>
      </c>
      <c r="AC42" s="392">
        <v>0.15</v>
      </c>
      <c r="AD42" s="392">
        <v>0</v>
      </c>
      <c r="AE42" s="392">
        <v>0</v>
      </c>
      <c r="AF42" s="392">
        <v>0</v>
      </c>
      <c r="AG42" s="392">
        <v>0</v>
      </c>
      <c r="AH42" s="392">
        <v>0</v>
      </c>
      <c r="AI42" s="393">
        <v>0</v>
      </c>
      <c r="AK42" s="471"/>
      <c r="AL42" s="471"/>
      <c r="AM42" s="471"/>
      <c r="AN42" s="471"/>
      <c r="AO42" s="471"/>
      <c r="AP42" s="471"/>
      <c r="AQ42" s="471"/>
      <c r="AR42" s="471"/>
      <c r="AS42" s="471"/>
      <c r="AT42" s="471"/>
      <c r="AU42" s="471"/>
      <c r="AV42" s="471"/>
      <c r="AW42" s="471"/>
      <c r="AX42" s="471"/>
      <c r="AY42" s="471"/>
      <c r="AZ42" s="471"/>
      <c r="BA42" s="471"/>
      <c r="BB42" s="471"/>
      <c r="BC42" s="471"/>
      <c r="BD42" s="471"/>
      <c r="BE42" s="471"/>
      <c r="BF42" s="471"/>
      <c r="BG42" s="471"/>
      <c r="BH42" s="471"/>
      <c r="BI42" s="471"/>
      <c r="BJ42" s="471"/>
      <c r="BK42" s="471"/>
      <c r="BL42" s="471"/>
      <c r="BM42" s="471"/>
      <c r="BN42" s="471"/>
      <c r="BO42" s="471"/>
    </row>
    <row r="43" spans="1:67">
      <c r="A43" s="380">
        <v>1988</v>
      </c>
      <c r="B43" s="381" t="s">
        <v>35</v>
      </c>
      <c r="C43" s="382" t="s">
        <v>37</v>
      </c>
      <c r="D43" s="383" t="s">
        <v>37</v>
      </c>
      <c r="E43" s="380">
        <v>1988</v>
      </c>
      <c r="F43" s="391" t="s">
        <v>332</v>
      </c>
      <c r="G43" s="392">
        <v>0</v>
      </c>
      <c r="H43" s="392">
        <v>0</v>
      </c>
      <c r="I43" s="392">
        <v>1</v>
      </c>
      <c r="J43" s="392">
        <v>0</v>
      </c>
      <c r="K43" s="392">
        <v>0</v>
      </c>
      <c r="L43" s="392">
        <v>0</v>
      </c>
      <c r="M43" s="392">
        <v>0</v>
      </c>
      <c r="N43" s="392">
        <v>0</v>
      </c>
      <c r="O43" s="393">
        <v>0</v>
      </c>
      <c r="P43" s="392" t="s">
        <v>332</v>
      </c>
      <c r="Q43" s="392">
        <v>0</v>
      </c>
      <c r="R43" s="392">
        <v>0.05</v>
      </c>
      <c r="S43" s="392">
        <v>0.95</v>
      </c>
      <c r="T43" s="392">
        <v>0</v>
      </c>
      <c r="U43" s="392">
        <v>0</v>
      </c>
      <c r="V43" s="392">
        <v>0</v>
      </c>
      <c r="W43" s="392">
        <v>0</v>
      </c>
      <c r="X43" s="392">
        <v>0</v>
      </c>
      <c r="Y43" s="393">
        <v>0</v>
      </c>
      <c r="Z43" s="392">
        <v>0</v>
      </c>
      <c r="AA43" s="392">
        <v>0.6</v>
      </c>
      <c r="AB43" s="392">
        <v>0.25</v>
      </c>
      <c r="AC43" s="392">
        <v>0.15</v>
      </c>
      <c r="AD43" s="392">
        <v>0</v>
      </c>
      <c r="AE43" s="392">
        <v>0</v>
      </c>
      <c r="AF43" s="392">
        <v>0</v>
      </c>
      <c r="AG43" s="392">
        <v>0</v>
      </c>
      <c r="AH43" s="392">
        <v>0</v>
      </c>
      <c r="AI43" s="393">
        <v>0</v>
      </c>
      <c r="AK43" s="471"/>
      <c r="AL43" s="471"/>
      <c r="AM43" s="471"/>
      <c r="AN43" s="471"/>
      <c r="AO43" s="471"/>
      <c r="AP43" s="471"/>
      <c r="AQ43" s="471"/>
      <c r="AR43" s="471"/>
      <c r="AS43" s="471"/>
      <c r="AT43" s="471"/>
      <c r="AU43" s="471"/>
      <c r="AV43" s="471"/>
      <c r="AW43" s="471"/>
      <c r="AX43" s="471"/>
      <c r="AY43" s="471"/>
      <c r="AZ43" s="471"/>
      <c r="BA43" s="471"/>
      <c r="BB43" s="471"/>
      <c r="BC43" s="471"/>
      <c r="BD43" s="471"/>
      <c r="BE43" s="471"/>
      <c r="BF43" s="471"/>
      <c r="BG43" s="471"/>
      <c r="BH43" s="471"/>
      <c r="BI43" s="471"/>
      <c r="BJ43" s="471"/>
      <c r="BK43" s="471"/>
      <c r="BL43" s="471"/>
      <c r="BM43" s="471"/>
      <c r="BN43" s="471"/>
      <c r="BO43" s="471"/>
    </row>
    <row r="44" spans="1:67">
      <c r="A44" s="380">
        <v>1987</v>
      </c>
      <c r="B44" s="381" t="s">
        <v>35</v>
      </c>
      <c r="C44" s="382" t="s">
        <v>37</v>
      </c>
      <c r="D44" s="383" t="s">
        <v>37</v>
      </c>
      <c r="E44" s="380">
        <v>1987</v>
      </c>
      <c r="F44" s="391" t="s">
        <v>332</v>
      </c>
      <c r="G44" s="392">
        <v>0</v>
      </c>
      <c r="H44" s="392">
        <v>0</v>
      </c>
      <c r="I44" s="392">
        <v>1</v>
      </c>
      <c r="J44" s="392">
        <v>0</v>
      </c>
      <c r="K44" s="392">
        <v>0</v>
      </c>
      <c r="L44" s="392">
        <v>0</v>
      </c>
      <c r="M44" s="392">
        <v>0</v>
      </c>
      <c r="N44" s="392">
        <v>0</v>
      </c>
      <c r="O44" s="393">
        <v>0</v>
      </c>
      <c r="P44" s="392" t="s">
        <v>332</v>
      </c>
      <c r="Q44" s="392">
        <v>0</v>
      </c>
      <c r="R44" s="392">
        <v>0.05</v>
      </c>
      <c r="S44" s="392">
        <v>0.95</v>
      </c>
      <c r="T44" s="392">
        <v>0</v>
      </c>
      <c r="U44" s="392">
        <v>0</v>
      </c>
      <c r="V44" s="392">
        <v>0</v>
      </c>
      <c r="W44" s="392">
        <v>0</v>
      </c>
      <c r="X44" s="392">
        <v>0</v>
      </c>
      <c r="Y44" s="393">
        <v>0</v>
      </c>
      <c r="Z44" s="392">
        <v>0</v>
      </c>
      <c r="AA44" s="392">
        <v>0.7</v>
      </c>
      <c r="AB44" s="392">
        <v>0.15</v>
      </c>
      <c r="AC44" s="392">
        <v>0.15</v>
      </c>
      <c r="AD44" s="392">
        <v>0</v>
      </c>
      <c r="AE44" s="392">
        <v>0</v>
      </c>
      <c r="AF44" s="392">
        <v>0</v>
      </c>
      <c r="AG44" s="392">
        <v>0</v>
      </c>
      <c r="AH44" s="392">
        <v>0</v>
      </c>
      <c r="AI44" s="393">
        <v>0</v>
      </c>
      <c r="AK44" s="471"/>
      <c r="AL44" s="471"/>
      <c r="AM44" s="471"/>
      <c r="AN44" s="471"/>
      <c r="AO44" s="471"/>
      <c r="AP44" s="471"/>
      <c r="AQ44" s="471"/>
      <c r="AR44" s="471"/>
      <c r="AS44" s="471"/>
      <c r="AT44" s="471"/>
      <c r="AU44" s="471"/>
      <c r="AV44" s="471"/>
      <c r="AW44" s="471"/>
      <c r="AX44" s="471"/>
      <c r="AY44" s="471"/>
      <c r="AZ44" s="471"/>
      <c r="BA44" s="471"/>
      <c r="BB44" s="471"/>
      <c r="BC44" s="471"/>
      <c r="BD44" s="471"/>
      <c r="BE44" s="471"/>
      <c r="BF44" s="471"/>
      <c r="BG44" s="471"/>
      <c r="BH44" s="471"/>
      <c r="BI44" s="471"/>
      <c r="BJ44" s="471"/>
      <c r="BK44" s="471"/>
      <c r="BL44" s="471"/>
      <c r="BM44" s="471"/>
      <c r="BN44" s="471"/>
      <c r="BO44" s="471"/>
    </row>
    <row r="45" spans="1:67">
      <c r="A45" s="380">
        <v>1986</v>
      </c>
      <c r="B45" s="381" t="s">
        <v>35</v>
      </c>
      <c r="C45" s="382" t="s">
        <v>37</v>
      </c>
      <c r="D45" s="383" t="s">
        <v>37</v>
      </c>
      <c r="E45" s="380">
        <v>1986</v>
      </c>
      <c r="F45" s="391" t="s">
        <v>332</v>
      </c>
      <c r="G45" s="392">
        <v>0</v>
      </c>
      <c r="H45" s="392">
        <v>0</v>
      </c>
      <c r="I45" s="392">
        <v>1</v>
      </c>
      <c r="J45" s="392">
        <v>0</v>
      </c>
      <c r="K45" s="392">
        <v>0</v>
      </c>
      <c r="L45" s="392">
        <v>0</v>
      </c>
      <c r="M45" s="392">
        <v>0</v>
      </c>
      <c r="N45" s="392">
        <v>0</v>
      </c>
      <c r="O45" s="393">
        <v>0</v>
      </c>
      <c r="P45" s="392" t="s">
        <v>332</v>
      </c>
      <c r="Q45" s="392">
        <v>0</v>
      </c>
      <c r="R45" s="392">
        <v>0.5</v>
      </c>
      <c r="S45" s="392">
        <v>0.5</v>
      </c>
      <c r="T45" s="392">
        <v>0</v>
      </c>
      <c r="U45" s="392">
        <v>0</v>
      </c>
      <c r="V45" s="392">
        <v>0</v>
      </c>
      <c r="W45" s="392">
        <v>0</v>
      </c>
      <c r="X45" s="392">
        <v>0</v>
      </c>
      <c r="Y45" s="393">
        <v>0</v>
      </c>
      <c r="Z45" s="392">
        <v>0</v>
      </c>
      <c r="AA45" s="392">
        <v>0.95</v>
      </c>
      <c r="AB45" s="392">
        <v>0.05</v>
      </c>
      <c r="AC45" s="392">
        <v>0</v>
      </c>
      <c r="AD45" s="392">
        <v>0</v>
      </c>
      <c r="AE45" s="392">
        <v>0</v>
      </c>
      <c r="AF45" s="392">
        <v>0</v>
      </c>
      <c r="AG45" s="392">
        <v>0</v>
      </c>
      <c r="AH45" s="392">
        <v>0</v>
      </c>
      <c r="AI45" s="393">
        <v>0</v>
      </c>
      <c r="AK45" s="471"/>
      <c r="AL45" s="471"/>
      <c r="AM45" s="471"/>
      <c r="AN45" s="471"/>
      <c r="AO45" s="471"/>
      <c r="AP45" s="471"/>
      <c r="AQ45" s="471"/>
      <c r="AR45" s="471"/>
      <c r="AS45" s="471"/>
      <c r="AT45" s="471"/>
      <c r="AU45" s="471"/>
      <c r="AV45" s="471"/>
      <c r="AW45" s="471"/>
      <c r="AX45" s="471"/>
      <c r="AY45" s="471"/>
      <c r="AZ45" s="471"/>
      <c r="BA45" s="471"/>
      <c r="BB45" s="471"/>
      <c r="BC45" s="471"/>
      <c r="BD45" s="471"/>
      <c r="BE45" s="471"/>
      <c r="BF45" s="471"/>
      <c r="BG45" s="471"/>
      <c r="BH45" s="471"/>
      <c r="BI45" s="471"/>
      <c r="BJ45" s="471"/>
      <c r="BK45" s="471"/>
      <c r="BL45" s="471"/>
      <c r="BM45" s="471"/>
      <c r="BN45" s="471"/>
      <c r="BO45" s="471"/>
    </row>
    <row r="46" spans="1:67">
      <c r="A46" s="380">
        <v>1985</v>
      </c>
      <c r="B46" s="381" t="s">
        <v>35</v>
      </c>
      <c r="C46" s="382" t="s">
        <v>37</v>
      </c>
      <c r="D46" s="383" t="s">
        <v>37</v>
      </c>
      <c r="E46" s="380">
        <v>1985</v>
      </c>
      <c r="F46" s="391" t="s">
        <v>332</v>
      </c>
      <c r="G46" s="392">
        <v>0</v>
      </c>
      <c r="H46" s="392">
        <v>0</v>
      </c>
      <c r="I46" s="392">
        <v>1</v>
      </c>
      <c r="J46" s="392">
        <v>0</v>
      </c>
      <c r="K46" s="392">
        <v>0</v>
      </c>
      <c r="L46" s="392">
        <v>0</v>
      </c>
      <c r="M46" s="392">
        <v>0</v>
      </c>
      <c r="N46" s="392">
        <v>0</v>
      </c>
      <c r="O46" s="393">
        <v>0</v>
      </c>
      <c r="P46" s="392" t="s">
        <v>332</v>
      </c>
      <c r="Q46" s="392">
        <v>0</v>
      </c>
      <c r="R46" s="392">
        <v>0.6</v>
      </c>
      <c r="S46" s="392">
        <v>0.4</v>
      </c>
      <c r="T46" s="392">
        <v>0</v>
      </c>
      <c r="U46" s="392">
        <v>0</v>
      </c>
      <c r="V46" s="392">
        <v>0</v>
      </c>
      <c r="W46" s="392">
        <v>0</v>
      </c>
      <c r="X46" s="392">
        <v>0</v>
      </c>
      <c r="Y46" s="393">
        <v>0</v>
      </c>
      <c r="Z46" s="392">
        <v>0</v>
      </c>
      <c r="AA46" s="392">
        <v>0.95</v>
      </c>
      <c r="AB46" s="392">
        <v>0.05</v>
      </c>
      <c r="AC46" s="392">
        <v>0</v>
      </c>
      <c r="AD46" s="392">
        <v>0</v>
      </c>
      <c r="AE46" s="392">
        <v>0</v>
      </c>
      <c r="AF46" s="392">
        <v>0</v>
      </c>
      <c r="AG46" s="392">
        <v>0</v>
      </c>
      <c r="AH46" s="392">
        <v>0</v>
      </c>
      <c r="AI46" s="393">
        <v>0</v>
      </c>
      <c r="AK46" s="471"/>
      <c r="AL46" s="471"/>
      <c r="AM46" s="471"/>
      <c r="AN46" s="471"/>
      <c r="AO46" s="471"/>
      <c r="AP46" s="471"/>
      <c r="AQ46" s="471"/>
      <c r="AR46" s="471"/>
      <c r="AS46" s="471"/>
      <c r="AT46" s="471"/>
      <c r="AU46" s="471"/>
      <c r="AV46" s="471"/>
      <c r="AW46" s="471"/>
      <c r="AX46" s="471"/>
      <c r="AY46" s="471"/>
      <c r="AZ46" s="471"/>
      <c r="BA46" s="471"/>
      <c r="BB46" s="471"/>
      <c r="BC46" s="471"/>
      <c r="BD46" s="471"/>
      <c r="BE46" s="471"/>
      <c r="BF46" s="471"/>
      <c r="BG46" s="471"/>
      <c r="BH46" s="471"/>
      <c r="BI46" s="471"/>
      <c r="BJ46" s="471"/>
      <c r="BK46" s="471"/>
      <c r="BL46" s="471"/>
      <c r="BM46" s="471"/>
      <c r="BN46" s="471"/>
      <c r="BO46" s="471"/>
    </row>
    <row r="47" spans="1:67">
      <c r="A47" s="380">
        <v>1984</v>
      </c>
      <c r="B47" s="381" t="s">
        <v>35</v>
      </c>
      <c r="C47" s="382" t="s">
        <v>37</v>
      </c>
      <c r="D47" s="383" t="s">
        <v>37</v>
      </c>
      <c r="E47" s="380">
        <v>1984</v>
      </c>
      <c r="F47" s="391" t="s">
        <v>332</v>
      </c>
      <c r="G47" s="392">
        <v>0</v>
      </c>
      <c r="H47" s="392">
        <v>0</v>
      </c>
      <c r="I47" s="392">
        <v>1</v>
      </c>
      <c r="J47" s="392">
        <v>0</v>
      </c>
      <c r="K47" s="392">
        <v>0</v>
      </c>
      <c r="L47" s="392">
        <v>0</v>
      </c>
      <c r="M47" s="392">
        <v>0</v>
      </c>
      <c r="N47" s="392">
        <v>0</v>
      </c>
      <c r="O47" s="393">
        <v>0</v>
      </c>
      <c r="P47" s="392" t="s">
        <v>332</v>
      </c>
      <c r="Q47" s="392">
        <v>0</v>
      </c>
      <c r="R47" s="392">
        <v>0.7</v>
      </c>
      <c r="S47" s="392">
        <v>0.3</v>
      </c>
      <c r="T47" s="392">
        <v>0</v>
      </c>
      <c r="U47" s="392">
        <v>0</v>
      </c>
      <c r="V47" s="392">
        <v>0</v>
      </c>
      <c r="W47" s="392">
        <v>0</v>
      </c>
      <c r="X47" s="392">
        <v>0</v>
      </c>
      <c r="Y47" s="393">
        <v>0</v>
      </c>
      <c r="Z47" s="392">
        <v>0.95</v>
      </c>
      <c r="AA47" s="392">
        <v>0</v>
      </c>
      <c r="AB47" s="392">
        <v>0.05</v>
      </c>
      <c r="AC47" s="392">
        <v>0</v>
      </c>
      <c r="AD47" s="392">
        <v>0</v>
      </c>
      <c r="AE47" s="392">
        <v>0</v>
      </c>
      <c r="AF47" s="392">
        <v>0</v>
      </c>
      <c r="AG47" s="392">
        <v>0</v>
      </c>
      <c r="AH47" s="392">
        <v>0</v>
      </c>
      <c r="AI47" s="393">
        <v>0</v>
      </c>
      <c r="AK47" s="471"/>
      <c r="AL47" s="471"/>
      <c r="AM47" s="471"/>
      <c r="AN47" s="471"/>
      <c r="AO47" s="471"/>
      <c r="AP47" s="471"/>
      <c r="AQ47" s="471"/>
      <c r="AR47" s="471"/>
      <c r="AS47" s="471"/>
      <c r="AT47" s="471"/>
      <c r="AU47" s="471"/>
      <c r="AV47" s="471"/>
      <c r="AW47" s="471"/>
      <c r="AX47" s="471"/>
      <c r="AY47" s="471"/>
      <c r="AZ47" s="471"/>
      <c r="BA47" s="471"/>
      <c r="BB47" s="471"/>
      <c r="BC47" s="471"/>
      <c r="BD47" s="471"/>
      <c r="BE47" s="471"/>
      <c r="BF47" s="471"/>
      <c r="BG47" s="471"/>
      <c r="BH47" s="471"/>
      <c r="BI47" s="471"/>
      <c r="BJ47" s="471"/>
      <c r="BK47" s="471"/>
      <c r="BL47" s="471"/>
      <c r="BM47" s="471"/>
      <c r="BN47" s="471"/>
      <c r="BO47" s="471"/>
    </row>
    <row r="48" spans="1:67">
      <c r="A48" s="380">
        <v>1983</v>
      </c>
      <c r="B48" s="381" t="s">
        <v>35</v>
      </c>
      <c r="C48" s="382" t="s">
        <v>37</v>
      </c>
      <c r="D48" s="383" t="s">
        <v>37</v>
      </c>
      <c r="E48" s="380">
        <v>1983</v>
      </c>
      <c r="F48" s="391" t="s">
        <v>332</v>
      </c>
      <c r="G48" s="392">
        <v>0</v>
      </c>
      <c r="H48" s="392">
        <v>0.12</v>
      </c>
      <c r="I48" s="392">
        <v>0.88</v>
      </c>
      <c r="J48" s="392">
        <v>0</v>
      </c>
      <c r="K48" s="392">
        <v>0</v>
      </c>
      <c r="L48" s="392">
        <v>0</v>
      </c>
      <c r="M48" s="392">
        <v>0</v>
      </c>
      <c r="N48" s="392">
        <v>0</v>
      </c>
      <c r="O48" s="393">
        <v>0</v>
      </c>
      <c r="P48" s="392" t="s">
        <v>332</v>
      </c>
      <c r="Q48" s="392">
        <v>0</v>
      </c>
      <c r="R48" s="392">
        <v>0.8</v>
      </c>
      <c r="S48" s="392">
        <v>0.2</v>
      </c>
      <c r="T48" s="392">
        <v>0</v>
      </c>
      <c r="U48" s="392">
        <v>0</v>
      </c>
      <c r="V48" s="392">
        <v>0</v>
      </c>
      <c r="W48" s="392">
        <v>0</v>
      </c>
      <c r="X48" s="392">
        <v>0</v>
      </c>
      <c r="Y48" s="393">
        <v>0</v>
      </c>
      <c r="Z48" s="392">
        <v>0.95</v>
      </c>
      <c r="AA48" s="392">
        <v>0</v>
      </c>
      <c r="AB48" s="392">
        <v>0.05</v>
      </c>
      <c r="AC48" s="392">
        <v>0</v>
      </c>
      <c r="AD48" s="392">
        <v>0</v>
      </c>
      <c r="AE48" s="392">
        <v>0</v>
      </c>
      <c r="AF48" s="392">
        <v>0</v>
      </c>
      <c r="AG48" s="392">
        <v>0</v>
      </c>
      <c r="AH48" s="392">
        <v>0</v>
      </c>
      <c r="AI48" s="393">
        <v>0</v>
      </c>
      <c r="AK48" s="471"/>
      <c r="AL48" s="471"/>
      <c r="AM48" s="471"/>
      <c r="AN48" s="471"/>
      <c r="AO48" s="471"/>
      <c r="AP48" s="471"/>
      <c r="AQ48" s="471"/>
      <c r="AR48" s="471"/>
      <c r="AS48" s="471"/>
      <c r="AT48" s="471"/>
      <c r="AU48" s="471"/>
      <c r="AV48" s="471"/>
      <c r="AW48" s="471"/>
      <c r="AX48" s="471"/>
      <c r="AY48" s="471"/>
      <c r="AZ48" s="471"/>
      <c r="BA48" s="471"/>
      <c r="BB48" s="471"/>
      <c r="BC48" s="471"/>
      <c r="BD48" s="471"/>
      <c r="BE48" s="471"/>
      <c r="BF48" s="471"/>
      <c r="BG48" s="471"/>
      <c r="BH48" s="471"/>
      <c r="BI48" s="471"/>
      <c r="BJ48" s="471"/>
      <c r="BK48" s="471"/>
      <c r="BL48" s="471"/>
      <c r="BM48" s="471"/>
      <c r="BN48" s="471"/>
      <c r="BO48" s="471"/>
    </row>
    <row r="49" spans="1:67">
      <c r="A49" s="380">
        <v>1982</v>
      </c>
      <c r="B49" s="381" t="s">
        <v>37</v>
      </c>
      <c r="C49" s="382" t="s">
        <v>37</v>
      </c>
      <c r="D49" s="383" t="s">
        <v>37</v>
      </c>
      <c r="E49" s="380">
        <v>1982</v>
      </c>
      <c r="F49" s="391" t="s">
        <v>332</v>
      </c>
      <c r="G49" s="392">
        <v>0</v>
      </c>
      <c r="H49" s="392">
        <v>0.14000000000000001</v>
      </c>
      <c r="I49" s="392">
        <v>0.86</v>
      </c>
      <c r="J49" s="392">
        <v>0</v>
      </c>
      <c r="K49" s="392">
        <v>0</v>
      </c>
      <c r="L49" s="392">
        <v>0</v>
      </c>
      <c r="M49" s="392">
        <v>0</v>
      </c>
      <c r="N49" s="392">
        <v>0</v>
      </c>
      <c r="O49" s="393">
        <v>0</v>
      </c>
      <c r="P49" s="392" t="s">
        <v>332</v>
      </c>
      <c r="Q49" s="392">
        <v>0</v>
      </c>
      <c r="R49" s="392">
        <v>0.9</v>
      </c>
      <c r="S49" s="392">
        <v>0.1</v>
      </c>
      <c r="T49" s="392">
        <v>0</v>
      </c>
      <c r="U49" s="392">
        <v>0</v>
      </c>
      <c r="V49" s="392">
        <v>0</v>
      </c>
      <c r="W49" s="392">
        <v>0</v>
      </c>
      <c r="X49" s="392">
        <v>0</v>
      </c>
      <c r="Y49" s="393">
        <v>0</v>
      </c>
      <c r="Z49" s="392">
        <v>0.95</v>
      </c>
      <c r="AA49" s="392">
        <v>0</v>
      </c>
      <c r="AB49" s="392">
        <v>0.05</v>
      </c>
      <c r="AC49" s="392">
        <v>0</v>
      </c>
      <c r="AD49" s="392">
        <v>0</v>
      </c>
      <c r="AE49" s="392">
        <v>0</v>
      </c>
      <c r="AF49" s="392">
        <v>0</v>
      </c>
      <c r="AG49" s="392">
        <v>0</v>
      </c>
      <c r="AH49" s="392">
        <v>0</v>
      </c>
      <c r="AI49" s="393">
        <v>0</v>
      </c>
      <c r="AK49" s="471"/>
      <c r="AL49" s="471"/>
      <c r="AM49" s="471"/>
      <c r="AN49" s="471"/>
      <c r="AO49" s="471"/>
      <c r="AP49" s="471"/>
      <c r="AQ49" s="471"/>
      <c r="AR49" s="471"/>
      <c r="AS49" s="471"/>
      <c r="AT49" s="471"/>
      <c r="AU49" s="471"/>
      <c r="AV49" s="471"/>
      <c r="AW49" s="471"/>
      <c r="AX49" s="471"/>
      <c r="AY49" s="471"/>
      <c r="AZ49" s="471"/>
      <c r="BA49" s="471"/>
      <c r="BB49" s="471"/>
      <c r="BC49" s="471"/>
      <c r="BD49" s="471"/>
      <c r="BE49" s="471"/>
      <c r="BF49" s="471"/>
      <c r="BG49" s="471"/>
      <c r="BH49" s="471"/>
      <c r="BI49" s="471"/>
      <c r="BJ49" s="471"/>
      <c r="BK49" s="471"/>
      <c r="BL49" s="471"/>
      <c r="BM49" s="471"/>
      <c r="BN49" s="471"/>
      <c r="BO49" s="471"/>
    </row>
    <row r="50" spans="1:67">
      <c r="A50" s="380">
        <v>1981</v>
      </c>
      <c r="B50" s="381" t="s">
        <v>37</v>
      </c>
      <c r="C50" s="382" t="s">
        <v>37</v>
      </c>
      <c r="D50" s="383" t="s">
        <v>37</v>
      </c>
      <c r="E50" s="380">
        <v>1981</v>
      </c>
      <c r="F50" s="391" t="s">
        <v>332</v>
      </c>
      <c r="G50" s="392">
        <v>0</v>
      </c>
      <c r="H50" s="392">
        <v>0.15</v>
      </c>
      <c r="I50" s="392">
        <v>0.85</v>
      </c>
      <c r="J50" s="392">
        <v>0</v>
      </c>
      <c r="K50" s="392">
        <v>0</v>
      </c>
      <c r="L50" s="392">
        <v>0</v>
      </c>
      <c r="M50" s="392">
        <v>0</v>
      </c>
      <c r="N50" s="392">
        <v>0</v>
      </c>
      <c r="O50" s="393">
        <v>0</v>
      </c>
      <c r="P50" s="392" t="s">
        <v>332</v>
      </c>
      <c r="Q50" s="392">
        <v>0</v>
      </c>
      <c r="R50" s="392">
        <v>0.95</v>
      </c>
      <c r="S50" s="392">
        <v>0.05</v>
      </c>
      <c r="T50" s="392">
        <v>0</v>
      </c>
      <c r="U50" s="392">
        <v>0</v>
      </c>
      <c r="V50" s="392">
        <v>0</v>
      </c>
      <c r="W50" s="392">
        <v>0</v>
      </c>
      <c r="X50" s="392">
        <v>0</v>
      </c>
      <c r="Y50" s="393">
        <v>0</v>
      </c>
      <c r="Z50" s="392">
        <v>0.95</v>
      </c>
      <c r="AA50" s="392">
        <v>0</v>
      </c>
      <c r="AB50" s="392">
        <v>0.05</v>
      </c>
      <c r="AC50" s="392">
        <v>0</v>
      </c>
      <c r="AD50" s="392">
        <v>0</v>
      </c>
      <c r="AE50" s="392">
        <v>0</v>
      </c>
      <c r="AF50" s="392">
        <v>0</v>
      </c>
      <c r="AG50" s="392">
        <v>0</v>
      </c>
      <c r="AH50" s="392">
        <v>0</v>
      </c>
      <c r="AI50" s="393">
        <v>0</v>
      </c>
      <c r="AK50" s="471"/>
      <c r="AL50" s="471"/>
      <c r="AM50" s="471"/>
      <c r="AN50" s="471"/>
      <c r="AO50" s="471"/>
      <c r="AP50" s="471"/>
      <c r="AQ50" s="471"/>
      <c r="AR50" s="471"/>
      <c r="AS50" s="471"/>
      <c r="AT50" s="471"/>
      <c r="AU50" s="471"/>
      <c r="AV50" s="471"/>
      <c r="AW50" s="471"/>
      <c r="AX50" s="471"/>
      <c r="AY50" s="471"/>
      <c r="AZ50" s="471"/>
      <c r="BA50" s="471"/>
      <c r="BB50" s="471"/>
      <c r="BC50" s="471"/>
      <c r="BD50" s="471"/>
      <c r="BE50" s="471"/>
      <c r="BF50" s="471"/>
      <c r="BG50" s="471"/>
      <c r="BH50" s="471"/>
      <c r="BI50" s="471"/>
      <c r="BJ50" s="471"/>
      <c r="BK50" s="471"/>
      <c r="BL50" s="471"/>
      <c r="BM50" s="471"/>
      <c r="BN50" s="471"/>
      <c r="BO50" s="471"/>
    </row>
    <row r="51" spans="1:67">
      <c r="A51" s="380">
        <v>1980</v>
      </c>
      <c r="B51" s="381" t="s">
        <v>37</v>
      </c>
      <c r="C51" s="382" t="s">
        <v>37</v>
      </c>
      <c r="D51" s="383" t="s">
        <v>37</v>
      </c>
      <c r="E51" s="380">
        <v>1980</v>
      </c>
      <c r="F51" s="391" t="s">
        <v>332</v>
      </c>
      <c r="G51" s="392">
        <v>0.05</v>
      </c>
      <c r="H51" s="392">
        <v>0.88</v>
      </c>
      <c r="I51" s="392">
        <v>7.0000000000000007E-2</v>
      </c>
      <c r="J51" s="392">
        <v>0</v>
      </c>
      <c r="K51" s="392">
        <v>0</v>
      </c>
      <c r="L51" s="392">
        <v>0</v>
      </c>
      <c r="M51" s="392">
        <v>0</v>
      </c>
      <c r="N51" s="392">
        <v>0</v>
      </c>
      <c r="O51" s="393">
        <v>0</v>
      </c>
      <c r="P51" s="392" t="s">
        <v>332</v>
      </c>
      <c r="Q51" s="392">
        <v>0.2</v>
      </c>
      <c r="R51" s="392">
        <v>0.8</v>
      </c>
      <c r="S51" s="392">
        <v>0</v>
      </c>
      <c r="T51" s="392">
        <v>0</v>
      </c>
      <c r="U51" s="392">
        <v>0</v>
      </c>
      <c r="V51" s="392">
        <v>0</v>
      </c>
      <c r="W51" s="392">
        <v>0</v>
      </c>
      <c r="X51" s="392">
        <v>0</v>
      </c>
      <c r="Y51" s="393">
        <v>0</v>
      </c>
      <c r="Z51" s="392">
        <v>1</v>
      </c>
      <c r="AA51" s="392">
        <v>0</v>
      </c>
      <c r="AB51" s="392">
        <v>0</v>
      </c>
      <c r="AC51" s="392">
        <v>0</v>
      </c>
      <c r="AD51" s="392">
        <v>0</v>
      </c>
      <c r="AE51" s="392">
        <v>0</v>
      </c>
      <c r="AF51" s="392">
        <v>0</v>
      </c>
      <c r="AG51" s="392">
        <v>0</v>
      </c>
      <c r="AH51" s="392">
        <v>0</v>
      </c>
      <c r="AI51" s="393">
        <v>0</v>
      </c>
      <c r="AK51" s="471"/>
      <c r="AL51" s="471"/>
      <c r="AM51" s="471"/>
      <c r="AN51" s="471"/>
      <c r="AO51" s="471"/>
      <c r="AP51" s="471"/>
      <c r="AQ51" s="471"/>
      <c r="AR51" s="471"/>
      <c r="AS51" s="471"/>
      <c r="AT51" s="471"/>
      <c r="AU51" s="471"/>
      <c r="AV51" s="471"/>
      <c r="AW51" s="471"/>
      <c r="AX51" s="471"/>
      <c r="AY51" s="471"/>
      <c r="AZ51" s="471"/>
      <c r="BA51" s="471"/>
      <c r="BB51" s="471"/>
      <c r="BC51" s="471"/>
      <c r="BD51" s="471"/>
      <c r="BE51" s="471"/>
      <c r="BF51" s="471"/>
      <c r="BG51" s="471"/>
      <c r="BH51" s="471"/>
      <c r="BI51" s="471"/>
      <c r="BJ51" s="471"/>
      <c r="BK51" s="471"/>
      <c r="BL51" s="471"/>
      <c r="BM51" s="471"/>
      <c r="BN51" s="471"/>
      <c r="BO51" s="471"/>
    </row>
    <row r="52" spans="1:67">
      <c r="A52" s="380">
        <v>1979</v>
      </c>
      <c r="B52" s="381" t="s">
        <v>37</v>
      </c>
      <c r="C52" s="382" t="s">
        <v>37</v>
      </c>
      <c r="D52" s="383" t="s">
        <v>37</v>
      </c>
      <c r="E52" s="380">
        <v>1979</v>
      </c>
      <c r="F52" s="391" t="s">
        <v>332</v>
      </c>
      <c r="G52" s="392">
        <v>0.1</v>
      </c>
      <c r="H52" s="392">
        <v>0.9</v>
      </c>
      <c r="I52" s="392" t="s">
        <v>332</v>
      </c>
      <c r="J52" s="392" t="s">
        <v>332</v>
      </c>
      <c r="K52" s="392" t="s">
        <v>332</v>
      </c>
      <c r="L52" s="392" t="s">
        <v>332</v>
      </c>
      <c r="M52" s="392" t="s">
        <v>332</v>
      </c>
      <c r="N52" s="392" t="s">
        <v>332</v>
      </c>
      <c r="O52" s="393" t="s">
        <v>332</v>
      </c>
      <c r="P52" s="392" t="s">
        <v>332</v>
      </c>
      <c r="Q52" s="392">
        <v>0.2</v>
      </c>
      <c r="R52" s="392">
        <v>0.8</v>
      </c>
      <c r="S52" s="392" t="s">
        <v>332</v>
      </c>
      <c r="T52" s="392" t="s">
        <v>332</v>
      </c>
      <c r="U52" s="392" t="s">
        <v>332</v>
      </c>
      <c r="V52" s="392" t="s">
        <v>332</v>
      </c>
      <c r="W52" s="392" t="s">
        <v>332</v>
      </c>
      <c r="X52" s="392" t="s">
        <v>332</v>
      </c>
      <c r="Y52" s="393" t="s">
        <v>332</v>
      </c>
      <c r="Z52" s="392">
        <v>1</v>
      </c>
      <c r="AA52" s="392" t="s">
        <v>332</v>
      </c>
      <c r="AB52" s="392" t="s">
        <v>332</v>
      </c>
      <c r="AC52" s="392" t="s">
        <v>332</v>
      </c>
      <c r="AD52" s="392" t="s">
        <v>332</v>
      </c>
      <c r="AE52" s="392" t="s">
        <v>332</v>
      </c>
      <c r="AF52" s="392" t="s">
        <v>332</v>
      </c>
      <c r="AG52" s="392" t="s">
        <v>332</v>
      </c>
      <c r="AH52" s="392" t="s">
        <v>332</v>
      </c>
      <c r="AI52" s="393" t="s">
        <v>332</v>
      </c>
      <c r="AK52" s="471"/>
      <c r="AL52" s="471"/>
      <c r="AM52" s="471"/>
      <c r="AN52" s="471"/>
      <c r="AO52" s="471"/>
      <c r="AP52" s="471"/>
      <c r="AQ52" s="471"/>
      <c r="AR52" s="471"/>
      <c r="AS52" s="471"/>
      <c r="AT52" s="471"/>
      <c r="AU52" s="471"/>
      <c r="AV52" s="471"/>
      <c r="AW52" s="471"/>
      <c r="AX52" s="471"/>
      <c r="AY52" s="471"/>
      <c r="AZ52" s="471"/>
      <c r="BA52" s="471"/>
      <c r="BB52" s="471"/>
      <c r="BC52" s="471"/>
      <c r="BD52" s="471"/>
      <c r="BE52" s="471"/>
      <c r="BF52" s="471"/>
      <c r="BG52" s="471"/>
      <c r="BH52" s="471"/>
      <c r="BI52" s="471"/>
      <c r="BJ52" s="471"/>
      <c r="BK52" s="471"/>
      <c r="BL52" s="471"/>
      <c r="BM52" s="471"/>
      <c r="BN52" s="471"/>
      <c r="BO52" s="471"/>
    </row>
    <row r="53" spans="1:67">
      <c r="A53" s="380">
        <v>1978</v>
      </c>
      <c r="B53" s="381" t="s">
        <v>37</v>
      </c>
      <c r="C53" s="382" t="s">
        <v>37</v>
      </c>
      <c r="D53" s="383" t="s">
        <v>37</v>
      </c>
      <c r="E53" s="380">
        <v>1978</v>
      </c>
      <c r="F53" s="391" t="s">
        <v>332</v>
      </c>
      <c r="G53" s="392">
        <v>0.1</v>
      </c>
      <c r="H53" s="392">
        <v>0.9</v>
      </c>
      <c r="I53" s="392" t="s">
        <v>332</v>
      </c>
      <c r="J53" s="392" t="s">
        <v>332</v>
      </c>
      <c r="K53" s="392" t="s">
        <v>332</v>
      </c>
      <c r="L53" s="392" t="s">
        <v>332</v>
      </c>
      <c r="M53" s="392" t="s">
        <v>332</v>
      </c>
      <c r="N53" s="392" t="s">
        <v>332</v>
      </c>
      <c r="O53" s="393" t="s">
        <v>332</v>
      </c>
      <c r="P53" s="392" t="s">
        <v>332</v>
      </c>
      <c r="Q53" s="392">
        <v>0.25</v>
      </c>
      <c r="R53" s="392">
        <v>0.75</v>
      </c>
      <c r="S53" s="392" t="s">
        <v>332</v>
      </c>
      <c r="T53" s="392" t="s">
        <v>332</v>
      </c>
      <c r="U53" s="392" t="s">
        <v>332</v>
      </c>
      <c r="V53" s="392" t="s">
        <v>332</v>
      </c>
      <c r="W53" s="392" t="s">
        <v>332</v>
      </c>
      <c r="X53" s="392" t="s">
        <v>332</v>
      </c>
      <c r="Y53" s="393" t="s">
        <v>332</v>
      </c>
      <c r="Z53" s="392">
        <v>1</v>
      </c>
      <c r="AA53" s="392" t="s">
        <v>332</v>
      </c>
      <c r="AB53" s="392" t="s">
        <v>332</v>
      </c>
      <c r="AC53" s="392" t="s">
        <v>332</v>
      </c>
      <c r="AD53" s="392" t="s">
        <v>332</v>
      </c>
      <c r="AE53" s="392" t="s">
        <v>332</v>
      </c>
      <c r="AF53" s="392" t="s">
        <v>332</v>
      </c>
      <c r="AG53" s="392" t="s">
        <v>332</v>
      </c>
      <c r="AH53" s="392" t="s">
        <v>332</v>
      </c>
      <c r="AI53" s="393" t="s">
        <v>332</v>
      </c>
      <c r="AK53" s="471"/>
      <c r="AL53" s="471"/>
      <c r="AM53" s="471"/>
      <c r="AN53" s="471"/>
      <c r="AO53" s="471"/>
      <c r="AP53" s="471"/>
      <c r="AQ53" s="471"/>
      <c r="AR53" s="471"/>
      <c r="AS53" s="471"/>
      <c r="AT53" s="471"/>
      <c r="AU53" s="471"/>
      <c r="AV53" s="471"/>
      <c r="AW53" s="471"/>
      <c r="AX53" s="471"/>
      <c r="AY53" s="471"/>
      <c r="AZ53" s="471"/>
      <c r="BA53" s="471"/>
      <c r="BB53" s="471"/>
      <c r="BC53" s="471"/>
      <c r="BD53" s="471"/>
      <c r="BE53" s="471"/>
      <c r="BF53" s="471"/>
      <c r="BG53" s="471"/>
      <c r="BH53" s="471"/>
      <c r="BI53" s="471"/>
      <c r="BJ53" s="471"/>
      <c r="BK53" s="471"/>
      <c r="BL53" s="471"/>
      <c r="BM53" s="471"/>
      <c r="BN53" s="471"/>
      <c r="BO53" s="471"/>
    </row>
    <row r="54" spans="1:67">
      <c r="A54" s="380">
        <v>1977</v>
      </c>
      <c r="B54" s="381" t="s">
        <v>37</v>
      </c>
      <c r="C54" s="382" t="s">
        <v>37</v>
      </c>
      <c r="D54" s="383" t="s">
        <v>37</v>
      </c>
      <c r="E54" s="380">
        <v>1977</v>
      </c>
      <c r="F54" s="391" t="s">
        <v>332</v>
      </c>
      <c r="G54" s="392">
        <v>0.15</v>
      </c>
      <c r="H54" s="392">
        <v>0.85</v>
      </c>
      <c r="I54" s="392" t="s">
        <v>332</v>
      </c>
      <c r="J54" s="392" t="s">
        <v>332</v>
      </c>
      <c r="K54" s="392" t="s">
        <v>332</v>
      </c>
      <c r="L54" s="392" t="s">
        <v>332</v>
      </c>
      <c r="M54" s="392" t="s">
        <v>332</v>
      </c>
      <c r="N54" s="392" t="s">
        <v>332</v>
      </c>
      <c r="O54" s="393" t="s">
        <v>332</v>
      </c>
      <c r="P54" s="392" t="s">
        <v>332</v>
      </c>
      <c r="Q54" s="392">
        <v>0.25</v>
      </c>
      <c r="R54" s="392">
        <v>0.75</v>
      </c>
      <c r="S54" s="392" t="s">
        <v>332</v>
      </c>
      <c r="T54" s="392" t="s">
        <v>332</v>
      </c>
      <c r="U54" s="392" t="s">
        <v>332</v>
      </c>
      <c r="V54" s="392" t="s">
        <v>332</v>
      </c>
      <c r="W54" s="392" t="s">
        <v>332</v>
      </c>
      <c r="X54" s="392" t="s">
        <v>332</v>
      </c>
      <c r="Y54" s="393" t="s">
        <v>332</v>
      </c>
      <c r="Z54" s="392">
        <v>1</v>
      </c>
      <c r="AA54" s="392" t="s">
        <v>332</v>
      </c>
      <c r="AB54" s="392" t="s">
        <v>332</v>
      </c>
      <c r="AC54" s="392" t="s">
        <v>332</v>
      </c>
      <c r="AD54" s="392" t="s">
        <v>332</v>
      </c>
      <c r="AE54" s="392" t="s">
        <v>332</v>
      </c>
      <c r="AF54" s="392" t="s">
        <v>332</v>
      </c>
      <c r="AG54" s="392" t="s">
        <v>332</v>
      </c>
      <c r="AH54" s="392" t="s">
        <v>332</v>
      </c>
      <c r="AI54" s="393" t="s">
        <v>332</v>
      </c>
      <c r="AK54" s="471"/>
      <c r="AL54" s="471"/>
      <c r="AM54" s="471"/>
      <c r="AN54" s="471"/>
      <c r="AO54" s="471"/>
      <c r="AP54" s="471"/>
      <c r="AQ54" s="471"/>
      <c r="AR54" s="471"/>
      <c r="AS54" s="471"/>
      <c r="AT54" s="471"/>
      <c r="AU54" s="471"/>
      <c r="AV54" s="471"/>
      <c r="AW54" s="471"/>
      <c r="AX54" s="471"/>
      <c r="AY54" s="471"/>
      <c r="AZ54" s="471"/>
      <c r="BA54" s="471"/>
      <c r="BB54" s="471"/>
      <c r="BC54" s="471"/>
      <c r="BD54" s="471"/>
      <c r="BE54" s="471"/>
      <c r="BF54" s="471"/>
      <c r="BG54" s="471"/>
      <c r="BH54" s="471"/>
      <c r="BI54" s="471"/>
      <c r="BJ54" s="471"/>
      <c r="BK54" s="471"/>
      <c r="BL54" s="471"/>
      <c r="BM54" s="471"/>
      <c r="BN54" s="471"/>
      <c r="BO54" s="471"/>
    </row>
    <row r="55" spans="1:67">
      <c r="A55" s="380">
        <v>1976</v>
      </c>
      <c r="B55" s="381" t="s">
        <v>37</v>
      </c>
      <c r="C55" s="382" t="s">
        <v>37</v>
      </c>
      <c r="D55" s="383" t="s">
        <v>37</v>
      </c>
      <c r="E55" s="380">
        <v>1976</v>
      </c>
      <c r="F55" s="391" t="s">
        <v>332</v>
      </c>
      <c r="G55" s="392">
        <v>0.15</v>
      </c>
      <c r="H55" s="392">
        <v>0.85</v>
      </c>
      <c r="I55" s="392" t="s">
        <v>332</v>
      </c>
      <c r="J55" s="392" t="s">
        <v>332</v>
      </c>
      <c r="K55" s="392" t="s">
        <v>332</v>
      </c>
      <c r="L55" s="392" t="s">
        <v>332</v>
      </c>
      <c r="M55" s="392" t="s">
        <v>332</v>
      </c>
      <c r="N55" s="392" t="s">
        <v>332</v>
      </c>
      <c r="O55" s="393" t="s">
        <v>332</v>
      </c>
      <c r="P55" s="392" t="s">
        <v>332</v>
      </c>
      <c r="Q55" s="392">
        <v>0.2</v>
      </c>
      <c r="R55" s="392">
        <v>0.8</v>
      </c>
      <c r="S55" s="392" t="s">
        <v>332</v>
      </c>
      <c r="T55" s="392" t="s">
        <v>332</v>
      </c>
      <c r="U55" s="392" t="s">
        <v>332</v>
      </c>
      <c r="V55" s="392" t="s">
        <v>332</v>
      </c>
      <c r="W55" s="392" t="s">
        <v>332</v>
      </c>
      <c r="X55" s="392" t="s">
        <v>332</v>
      </c>
      <c r="Y55" s="393" t="s">
        <v>332</v>
      </c>
      <c r="Z55" s="392">
        <v>1</v>
      </c>
      <c r="AA55" s="392" t="s">
        <v>332</v>
      </c>
      <c r="AB55" s="392" t="s">
        <v>332</v>
      </c>
      <c r="AC55" s="392" t="s">
        <v>332</v>
      </c>
      <c r="AD55" s="392" t="s">
        <v>332</v>
      </c>
      <c r="AE55" s="392" t="s">
        <v>332</v>
      </c>
      <c r="AF55" s="392" t="s">
        <v>332</v>
      </c>
      <c r="AG55" s="392" t="s">
        <v>332</v>
      </c>
      <c r="AH55" s="392" t="s">
        <v>332</v>
      </c>
      <c r="AI55" s="393" t="s">
        <v>332</v>
      </c>
      <c r="AK55" s="471"/>
      <c r="AL55" s="471"/>
      <c r="AM55" s="471"/>
      <c r="AN55" s="471"/>
      <c r="AO55" s="471"/>
      <c r="AP55" s="471"/>
      <c r="AQ55" s="471"/>
      <c r="AR55" s="471"/>
      <c r="AS55" s="471"/>
      <c r="AT55" s="471"/>
      <c r="AU55" s="471"/>
      <c r="AV55" s="471"/>
      <c r="AW55" s="471"/>
      <c r="AX55" s="471"/>
      <c r="AY55" s="471"/>
      <c r="AZ55" s="471"/>
      <c r="BA55" s="471"/>
      <c r="BB55" s="471"/>
      <c r="BC55" s="471"/>
      <c r="BD55" s="471"/>
      <c r="BE55" s="471"/>
      <c r="BF55" s="471"/>
      <c r="BG55" s="471"/>
      <c r="BH55" s="471"/>
      <c r="BI55" s="471"/>
      <c r="BJ55" s="471"/>
      <c r="BK55" s="471"/>
      <c r="BL55" s="471"/>
      <c r="BM55" s="471"/>
      <c r="BN55" s="471"/>
      <c r="BO55" s="471"/>
    </row>
    <row r="56" spans="1:67">
      <c r="A56" s="380">
        <v>1975</v>
      </c>
      <c r="B56" s="381" t="s">
        <v>37</v>
      </c>
      <c r="C56" s="382" t="s">
        <v>37</v>
      </c>
      <c r="D56" s="383" t="s">
        <v>37</v>
      </c>
      <c r="E56" s="380">
        <v>1975</v>
      </c>
      <c r="F56" s="391" t="s">
        <v>332</v>
      </c>
      <c r="G56" s="392">
        <v>0.2</v>
      </c>
      <c r="H56" s="392">
        <v>0.8</v>
      </c>
      <c r="I56" s="392" t="s">
        <v>332</v>
      </c>
      <c r="J56" s="392" t="s">
        <v>332</v>
      </c>
      <c r="K56" s="392" t="s">
        <v>332</v>
      </c>
      <c r="L56" s="392" t="s">
        <v>332</v>
      </c>
      <c r="M56" s="392" t="s">
        <v>332</v>
      </c>
      <c r="N56" s="392" t="s">
        <v>332</v>
      </c>
      <c r="O56" s="393" t="s">
        <v>332</v>
      </c>
      <c r="P56" s="392" t="s">
        <v>332</v>
      </c>
      <c r="Q56" s="392">
        <v>0.3</v>
      </c>
      <c r="R56" s="392">
        <v>0.7</v>
      </c>
      <c r="S56" s="392" t="s">
        <v>332</v>
      </c>
      <c r="T56" s="392" t="s">
        <v>332</v>
      </c>
      <c r="U56" s="392" t="s">
        <v>332</v>
      </c>
      <c r="V56" s="392" t="s">
        <v>332</v>
      </c>
      <c r="W56" s="392" t="s">
        <v>332</v>
      </c>
      <c r="X56" s="392" t="s">
        <v>332</v>
      </c>
      <c r="Y56" s="393" t="s">
        <v>332</v>
      </c>
      <c r="Z56" s="392">
        <v>1</v>
      </c>
      <c r="AA56" s="392" t="s">
        <v>332</v>
      </c>
      <c r="AB56" s="392" t="s">
        <v>332</v>
      </c>
      <c r="AC56" s="392" t="s">
        <v>332</v>
      </c>
      <c r="AD56" s="392" t="s">
        <v>332</v>
      </c>
      <c r="AE56" s="392" t="s">
        <v>332</v>
      </c>
      <c r="AF56" s="392" t="s">
        <v>332</v>
      </c>
      <c r="AG56" s="392" t="s">
        <v>332</v>
      </c>
      <c r="AH56" s="392" t="s">
        <v>332</v>
      </c>
      <c r="AI56" s="393" t="s">
        <v>332</v>
      </c>
      <c r="AK56" s="471"/>
      <c r="AL56" s="471"/>
      <c r="AM56" s="471"/>
      <c r="AN56" s="471"/>
      <c r="AO56" s="471"/>
      <c r="AP56" s="471"/>
      <c r="AQ56" s="471"/>
      <c r="AR56" s="471"/>
      <c r="AS56" s="471"/>
      <c r="AT56" s="471"/>
      <c r="AU56" s="471"/>
      <c r="AV56" s="471"/>
      <c r="AW56" s="471"/>
      <c r="AX56" s="471"/>
      <c r="AY56" s="471"/>
      <c r="AZ56" s="471"/>
      <c r="BA56" s="471"/>
      <c r="BB56" s="471"/>
      <c r="BC56" s="471"/>
      <c r="BD56" s="471"/>
      <c r="BE56" s="471"/>
      <c r="BF56" s="471"/>
      <c r="BG56" s="471"/>
      <c r="BH56" s="471"/>
      <c r="BI56" s="471"/>
      <c r="BJ56" s="471"/>
      <c r="BK56" s="471"/>
      <c r="BL56" s="471"/>
      <c r="BM56" s="471"/>
      <c r="BN56" s="471"/>
      <c r="BO56" s="471"/>
    </row>
    <row r="57" spans="1:67">
      <c r="A57" s="380">
        <v>1974</v>
      </c>
      <c r="B57" s="381" t="s">
        <v>37</v>
      </c>
      <c r="C57" s="382" t="s">
        <v>37</v>
      </c>
      <c r="D57" s="383" t="s">
        <v>37</v>
      </c>
      <c r="E57" s="380">
        <v>1974</v>
      </c>
      <c r="F57" s="391" t="s">
        <v>332</v>
      </c>
      <c r="G57" s="392">
        <v>1</v>
      </c>
      <c r="H57" s="392" t="s">
        <v>332</v>
      </c>
      <c r="I57" s="392" t="s">
        <v>332</v>
      </c>
      <c r="J57" s="392" t="s">
        <v>332</v>
      </c>
      <c r="K57" s="392" t="s">
        <v>332</v>
      </c>
      <c r="L57" s="392" t="s">
        <v>332</v>
      </c>
      <c r="M57" s="392" t="s">
        <v>332</v>
      </c>
      <c r="N57" s="392" t="s">
        <v>332</v>
      </c>
      <c r="O57" s="393" t="s">
        <v>332</v>
      </c>
      <c r="P57" s="392" t="s">
        <v>332</v>
      </c>
      <c r="Q57" s="392">
        <v>1</v>
      </c>
      <c r="R57" s="392" t="s">
        <v>332</v>
      </c>
      <c r="S57" s="392" t="s">
        <v>332</v>
      </c>
      <c r="T57" s="392" t="s">
        <v>332</v>
      </c>
      <c r="U57" s="392" t="s">
        <v>332</v>
      </c>
      <c r="V57" s="392" t="s">
        <v>332</v>
      </c>
      <c r="W57" s="392" t="s">
        <v>332</v>
      </c>
      <c r="X57" s="392" t="s">
        <v>332</v>
      </c>
      <c r="Y57" s="393" t="s">
        <v>332</v>
      </c>
      <c r="Z57" s="392">
        <v>1</v>
      </c>
      <c r="AA57" s="392" t="s">
        <v>332</v>
      </c>
      <c r="AB57" s="392" t="s">
        <v>332</v>
      </c>
      <c r="AC57" s="392" t="s">
        <v>332</v>
      </c>
      <c r="AD57" s="392" t="s">
        <v>332</v>
      </c>
      <c r="AE57" s="392" t="s">
        <v>332</v>
      </c>
      <c r="AF57" s="392" t="s">
        <v>332</v>
      </c>
      <c r="AG57" s="392" t="s">
        <v>332</v>
      </c>
      <c r="AH57" s="392" t="s">
        <v>332</v>
      </c>
      <c r="AI57" s="393" t="s">
        <v>332</v>
      </c>
      <c r="AK57" s="471"/>
      <c r="AL57" s="471"/>
      <c r="AM57" s="471"/>
      <c r="AN57" s="471"/>
      <c r="AO57" s="471"/>
      <c r="AP57" s="471"/>
      <c r="AQ57" s="471"/>
      <c r="AR57" s="471"/>
      <c r="AS57" s="471"/>
      <c r="AT57" s="471"/>
      <c r="AU57" s="471"/>
      <c r="AV57" s="471"/>
      <c r="AW57" s="471"/>
      <c r="AX57" s="471"/>
      <c r="AY57" s="471"/>
      <c r="AZ57" s="471"/>
      <c r="BA57" s="471"/>
      <c r="BB57" s="471"/>
      <c r="BC57" s="471"/>
      <c r="BD57" s="471"/>
      <c r="BE57" s="471"/>
      <c r="BF57" s="471"/>
      <c r="BG57" s="471"/>
      <c r="BH57" s="471"/>
      <c r="BI57" s="471"/>
      <c r="BJ57" s="471"/>
      <c r="BK57" s="471"/>
      <c r="BL57" s="471"/>
      <c r="BM57" s="471"/>
      <c r="BN57" s="471"/>
      <c r="BO57" s="471"/>
    </row>
    <row r="58" spans="1:67">
      <c r="A58" s="380">
        <v>1973</v>
      </c>
      <c r="B58" s="381" t="s">
        <v>37</v>
      </c>
      <c r="C58" s="382" t="s">
        <v>37</v>
      </c>
      <c r="D58" s="383" t="s">
        <v>37</v>
      </c>
      <c r="E58" s="380">
        <v>1973</v>
      </c>
      <c r="F58" s="391" t="s">
        <v>332</v>
      </c>
      <c r="G58" s="392">
        <v>1</v>
      </c>
      <c r="H58" s="392" t="s">
        <v>332</v>
      </c>
      <c r="I58" s="392" t="s">
        <v>332</v>
      </c>
      <c r="J58" s="392" t="s">
        <v>332</v>
      </c>
      <c r="K58" s="392" t="s">
        <v>332</v>
      </c>
      <c r="L58" s="392" t="s">
        <v>332</v>
      </c>
      <c r="M58" s="392" t="s">
        <v>332</v>
      </c>
      <c r="N58" s="392" t="s">
        <v>332</v>
      </c>
      <c r="O58" s="393" t="s">
        <v>332</v>
      </c>
      <c r="P58" s="392" t="s">
        <v>332</v>
      </c>
      <c r="Q58" s="392">
        <v>1</v>
      </c>
      <c r="R58" s="392" t="s">
        <v>332</v>
      </c>
      <c r="S58" s="392" t="s">
        <v>332</v>
      </c>
      <c r="T58" s="392" t="s">
        <v>332</v>
      </c>
      <c r="U58" s="392" t="s">
        <v>332</v>
      </c>
      <c r="V58" s="392" t="s">
        <v>332</v>
      </c>
      <c r="W58" s="392" t="s">
        <v>332</v>
      </c>
      <c r="X58" s="392" t="s">
        <v>332</v>
      </c>
      <c r="Y58" s="393" t="s">
        <v>332</v>
      </c>
      <c r="Z58" s="392">
        <v>1</v>
      </c>
      <c r="AA58" s="392" t="s">
        <v>332</v>
      </c>
      <c r="AB58" s="392" t="s">
        <v>332</v>
      </c>
      <c r="AC58" s="392" t="s">
        <v>332</v>
      </c>
      <c r="AD58" s="392" t="s">
        <v>332</v>
      </c>
      <c r="AE58" s="392" t="s">
        <v>332</v>
      </c>
      <c r="AF58" s="392" t="s">
        <v>332</v>
      </c>
      <c r="AG58" s="392" t="s">
        <v>332</v>
      </c>
      <c r="AH58" s="392" t="s">
        <v>332</v>
      </c>
      <c r="AI58" s="393" t="s">
        <v>332</v>
      </c>
      <c r="AK58" s="471"/>
      <c r="AL58" s="471"/>
      <c r="AM58" s="471"/>
      <c r="AN58" s="471"/>
      <c r="AO58" s="471"/>
      <c r="AP58" s="471"/>
      <c r="AQ58" s="471"/>
      <c r="AR58" s="471"/>
      <c r="AS58" s="471"/>
      <c r="AT58" s="471"/>
      <c r="AU58" s="471"/>
      <c r="AV58" s="471"/>
      <c r="AW58" s="471"/>
      <c r="AX58" s="471"/>
      <c r="AY58" s="471"/>
      <c r="AZ58" s="471"/>
      <c r="BA58" s="471"/>
      <c r="BB58" s="471"/>
      <c r="BC58" s="471"/>
      <c r="BD58" s="471"/>
      <c r="BE58" s="471"/>
      <c r="BF58" s="471"/>
      <c r="BG58" s="471"/>
      <c r="BH58" s="471"/>
      <c r="BI58" s="471"/>
      <c r="BJ58" s="471"/>
      <c r="BK58" s="471"/>
      <c r="BL58" s="471"/>
      <c r="BM58" s="471"/>
      <c r="BN58" s="471"/>
      <c r="BO58" s="471"/>
    </row>
    <row r="59" spans="1:67">
      <c r="A59" s="380">
        <v>1972</v>
      </c>
      <c r="B59" s="381" t="s">
        <v>37</v>
      </c>
      <c r="C59" s="382" t="s">
        <v>37</v>
      </c>
      <c r="D59" s="383" t="s">
        <v>37</v>
      </c>
      <c r="E59" s="380">
        <v>1972</v>
      </c>
      <c r="F59" s="391">
        <v>1</v>
      </c>
      <c r="G59" s="392" t="s">
        <v>332</v>
      </c>
      <c r="H59" s="392" t="s">
        <v>332</v>
      </c>
      <c r="I59" s="392" t="s">
        <v>332</v>
      </c>
      <c r="J59" s="392" t="s">
        <v>332</v>
      </c>
      <c r="K59" s="392" t="s">
        <v>332</v>
      </c>
      <c r="L59" s="392" t="s">
        <v>332</v>
      </c>
      <c r="M59" s="392" t="s">
        <v>332</v>
      </c>
      <c r="N59" s="392" t="s">
        <v>332</v>
      </c>
      <c r="O59" s="393" t="s">
        <v>332</v>
      </c>
      <c r="P59" s="392">
        <v>1</v>
      </c>
      <c r="Q59" s="392" t="s">
        <v>332</v>
      </c>
      <c r="R59" s="392" t="s">
        <v>332</v>
      </c>
      <c r="S59" s="392" t="s">
        <v>332</v>
      </c>
      <c r="T59" s="392" t="s">
        <v>332</v>
      </c>
      <c r="U59" s="392" t="s">
        <v>332</v>
      </c>
      <c r="V59" s="392" t="s">
        <v>332</v>
      </c>
      <c r="W59" s="392" t="s">
        <v>332</v>
      </c>
      <c r="X59" s="392" t="s">
        <v>332</v>
      </c>
      <c r="Y59" s="393" t="s">
        <v>332</v>
      </c>
      <c r="Z59" s="392">
        <v>1</v>
      </c>
      <c r="AA59" s="392" t="s">
        <v>332</v>
      </c>
      <c r="AB59" s="392" t="s">
        <v>332</v>
      </c>
      <c r="AC59" s="392" t="s">
        <v>332</v>
      </c>
      <c r="AD59" s="392" t="s">
        <v>332</v>
      </c>
      <c r="AE59" s="392" t="s">
        <v>332</v>
      </c>
      <c r="AF59" s="392" t="s">
        <v>332</v>
      </c>
      <c r="AG59" s="392" t="s">
        <v>332</v>
      </c>
      <c r="AH59" s="392" t="s">
        <v>332</v>
      </c>
      <c r="AI59" s="393" t="s">
        <v>332</v>
      </c>
      <c r="AK59" s="471"/>
      <c r="AL59" s="471"/>
      <c r="AM59" s="471"/>
      <c r="AN59" s="471"/>
      <c r="AO59" s="471"/>
      <c r="AP59" s="471"/>
      <c r="AQ59" s="471"/>
      <c r="AR59" s="471"/>
      <c r="AS59" s="471"/>
      <c r="AT59" s="471"/>
      <c r="AU59" s="471"/>
      <c r="AV59" s="471"/>
      <c r="AW59" s="471"/>
      <c r="AX59" s="471"/>
      <c r="AY59" s="471"/>
      <c r="AZ59" s="471"/>
      <c r="BA59" s="471"/>
      <c r="BB59" s="471"/>
      <c r="BC59" s="471"/>
      <c r="BD59" s="471"/>
      <c r="BE59" s="471"/>
      <c r="BF59" s="471"/>
      <c r="BG59" s="471"/>
      <c r="BH59" s="471"/>
      <c r="BI59" s="471"/>
      <c r="BJ59" s="471"/>
      <c r="BK59" s="471"/>
      <c r="BL59" s="471"/>
      <c r="BM59" s="471"/>
      <c r="BN59" s="471"/>
      <c r="BO59" s="471"/>
    </row>
    <row r="60" spans="1:67">
      <c r="A60" s="380">
        <v>1971</v>
      </c>
      <c r="B60" s="381" t="s">
        <v>37</v>
      </c>
      <c r="C60" s="382" t="s">
        <v>37</v>
      </c>
      <c r="D60" s="383" t="s">
        <v>37</v>
      </c>
      <c r="E60" s="380">
        <v>1971</v>
      </c>
      <c r="F60" s="391">
        <v>1</v>
      </c>
      <c r="G60" s="392" t="s">
        <v>332</v>
      </c>
      <c r="H60" s="392" t="s">
        <v>332</v>
      </c>
      <c r="I60" s="392" t="s">
        <v>332</v>
      </c>
      <c r="J60" s="392" t="s">
        <v>332</v>
      </c>
      <c r="K60" s="392" t="s">
        <v>332</v>
      </c>
      <c r="L60" s="392" t="s">
        <v>332</v>
      </c>
      <c r="M60" s="392" t="s">
        <v>332</v>
      </c>
      <c r="N60" s="392" t="s">
        <v>332</v>
      </c>
      <c r="O60" s="393" t="s">
        <v>332</v>
      </c>
      <c r="P60" s="392">
        <v>1</v>
      </c>
      <c r="Q60" s="392" t="s">
        <v>332</v>
      </c>
      <c r="R60" s="392" t="s">
        <v>332</v>
      </c>
      <c r="S60" s="392" t="s">
        <v>332</v>
      </c>
      <c r="T60" s="392" t="s">
        <v>332</v>
      </c>
      <c r="U60" s="392" t="s">
        <v>332</v>
      </c>
      <c r="V60" s="392" t="s">
        <v>332</v>
      </c>
      <c r="W60" s="392" t="s">
        <v>332</v>
      </c>
      <c r="X60" s="392" t="s">
        <v>332</v>
      </c>
      <c r="Y60" s="393" t="s">
        <v>332</v>
      </c>
      <c r="Z60" s="392">
        <v>1</v>
      </c>
      <c r="AA60" s="392" t="s">
        <v>332</v>
      </c>
      <c r="AB60" s="392" t="s">
        <v>332</v>
      </c>
      <c r="AC60" s="392" t="s">
        <v>332</v>
      </c>
      <c r="AD60" s="392" t="s">
        <v>332</v>
      </c>
      <c r="AE60" s="392" t="s">
        <v>332</v>
      </c>
      <c r="AF60" s="392" t="s">
        <v>332</v>
      </c>
      <c r="AG60" s="392" t="s">
        <v>332</v>
      </c>
      <c r="AH60" s="392" t="s">
        <v>332</v>
      </c>
      <c r="AI60" s="393" t="s">
        <v>332</v>
      </c>
      <c r="AK60" s="471"/>
      <c r="AL60" s="471"/>
      <c r="AM60" s="471"/>
      <c r="AN60" s="471"/>
      <c r="AO60" s="471"/>
      <c r="AP60" s="471"/>
      <c r="AQ60" s="471"/>
      <c r="AR60" s="471"/>
      <c r="AS60" s="471"/>
      <c r="AT60" s="471"/>
      <c r="AU60" s="471"/>
      <c r="AV60" s="471"/>
      <c r="AW60" s="471"/>
      <c r="AX60" s="471"/>
      <c r="AY60" s="471"/>
      <c r="AZ60" s="471"/>
      <c r="BA60" s="471"/>
      <c r="BB60" s="471"/>
      <c r="BC60" s="471"/>
      <c r="BD60" s="471"/>
      <c r="BE60" s="471"/>
      <c r="BF60" s="471"/>
      <c r="BG60" s="471"/>
      <c r="BH60" s="471"/>
      <c r="BI60" s="471"/>
      <c r="BJ60" s="471"/>
      <c r="BK60" s="471"/>
      <c r="BL60" s="471"/>
      <c r="BM60" s="471"/>
      <c r="BN60" s="471"/>
      <c r="BO60" s="471"/>
    </row>
    <row r="61" spans="1:67">
      <c r="A61" s="380">
        <v>1970</v>
      </c>
      <c r="B61" s="381" t="s">
        <v>37</v>
      </c>
      <c r="C61" s="382" t="s">
        <v>37</v>
      </c>
      <c r="D61" s="383" t="s">
        <v>37</v>
      </c>
      <c r="E61" s="380">
        <v>1970</v>
      </c>
      <c r="F61" s="391">
        <v>1</v>
      </c>
      <c r="G61" s="392" t="s">
        <v>332</v>
      </c>
      <c r="H61" s="392" t="s">
        <v>332</v>
      </c>
      <c r="I61" s="392" t="s">
        <v>332</v>
      </c>
      <c r="J61" s="392" t="s">
        <v>332</v>
      </c>
      <c r="K61" s="392" t="s">
        <v>332</v>
      </c>
      <c r="L61" s="392" t="s">
        <v>332</v>
      </c>
      <c r="M61" s="392" t="s">
        <v>332</v>
      </c>
      <c r="N61" s="392" t="s">
        <v>332</v>
      </c>
      <c r="O61" s="393" t="s">
        <v>332</v>
      </c>
      <c r="P61" s="392">
        <v>1</v>
      </c>
      <c r="Q61" s="392" t="s">
        <v>332</v>
      </c>
      <c r="R61" s="392" t="s">
        <v>332</v>
      </c>
      <c r="S61" s="392" t="s">
        <v>332</v>
      </c>
      <c r="T61" s="392" t="s">
        <v>332</v>
      </c>
      <c r="U61" s="392" t="s">
        <v>332</v>
      </c>
      <c r="V61" s="392" t="s">
        <v>332</v>
      </c>
      <c r="W61" s="392" t="s">
        <v>332</v>
      </c>
      <c r="X61" s="392" t="s">
        <v>332</v>
      </c>
      <c r="Y61" s="393" t="s">
        <v>332</v>
      </c>
      <c r="Z61" s="392">
        <v>1</v>
      </c>
      <c r="AA61" s="392" t="s">
        <v>332</v>
      </c>
      <c r="AB61" s="392" t="s">
        <v>332</v>
      </c>
      <c r="AC61" s="392" t="s">
        <v>332</v>
      </c>
      <c r="AD61" s="392" t="s">
        <v>332</v>
      </c>
      <c r="AE61" s="392" t="s">
        <v>332</v>
      </c>
      <c r="AF61" s="392" t="s">
        <v>332</v>
      </c>
      <c r="AG61" s="392" t="s">
        <v>332</v>
      </c>
      <c r="AH61" s="392" t="s">
        <v>332</v>
      </c>
      <c r="AI61" s="393" t="s">
        <v>332</v>
      </c>
      <c r="AK61" s="471"/>
      <c r="AL61" s="471"/>
      <c r="AM61" s="471"/>
      <c r="AN61" s="471"/>
      <c r="AO61" s="471"/>
      <c r="AP61" s="471"/>
      <c r="AQ61" s="471"/>
      <c r="AR61" s="471"/>
      <c r="AS61" s="471"/>
      <c r="AT61" s="471"/>
      <c r="AU61" s="471"/>
      <c r="AV61" s="471"/>
      <c r="AW61" s="471"/>
      <c r="AX61" s="471"/>
      <c r="AY61" s="471"/>
      <c r="AZ61" s="471"/>
      <c r="BA61" s="471"/>
      <c r="BB61" s="471"/>
      <c r="BC61" s="471"/>
      <c r="BD61" s="471"/>
      <c r="BE61" s="471"/>
      <c r="BF61" s="471"/>
      <c r="BG61" s="471"/>
      <c r="BH61" s="471"/>
      <c r="BI61" s="471"/>
      <c r="BJ61" s="471"/>
      <c r="BK61" s="471"/>
      <c r="BL61" s="471"/>
      <c r="BM61" s="471"/>
      <c r="BN61" s="471"/>
      <c r="BO61" s="471"/>
    </row>
    <row r="62" spans="1:67">
      <c r="A62" s="380">
        <v>1969</v>
      </c>
      <c r="B62" s="381" t="s">
        <v>37</v>
      </c>
      <c r="C62" s="382" t="s">
        <v>37</v>
      </c>
      <c r="D62" s="383" t="s">
        <v>37</v>
      </c>
      <c r="E62" s="380">
        <v>1969</v>
      </c>
      <c r="F62" s="391">
        <v>1</v>
      </c>
      <c r="G62" s="392" t="s">
        <v>332</v>
      </c>
      <c r="H62" s="392" t="s">
        <v>332</v>
      </c>
      <c r="I62" s="392" t="s">
        <v>332</v>
      </c>
      <c r="J62" s="392" t="s">
        <v>332</v>
      </c>
      <c r="K62" s="392" t="s">
        <v>332</v>
      </c>
      <c r="L62" s="392" t="s">
        <v>332</v>
      </c>
      <c r="M62" s="392" t="s">
        <v>332</v>
      </c>
      <c r="N62" s="392" t="s">
        <v>332</v>
      </c>
      <c r="O62" s="393" t="s">
        <v>332</v>
      </c>
      <c r="P62" s="392">
        <v>1</v>
      </c>
      <c r="Q62" s="392" t="s">
        <v>332</v>
      </c>
      <c r="R62" s="392" t="s">
        <v>332</v>
      </c>
      <c r="S62" s="392" t="s">
        <v>332</v>
      </c>
      <c r="T62" s="392" t="s">
        <v>332</v>
      </c>
      <c r="U62" s="392" t="s">
        <v>332</v>
      </c>
      <c r="V62" s="392" t="s">
        <v>332</v>
      </c>
      <c r="W62" s="392" t="s">
        <v>332</v>
      </c>
      <c r="X62" s="392" t="s">
        <v>332</v>
      </c>
      <c r="Y62" s="393" t="s">
        <v>332</v>
      </c>
      <c r="Z62" s="392">
        <v>1</v>
      </c>
      <c r="AA62" s="392" t="s">
        <v>332</v>
      </c>
      <c r="AB62" s="392" t="s">
        <v>332</v>
      </c>
      <c r="AC62" s="392" t="s">
        <v>332</v>
      </c>
      <c r="AD62" s="392" t="s">
        <v>332</v>
      </c>
      <c r="AE62" s="392" t="s">
        <v>332</v>
      </c>
      <c r="AF62" s="392" t="s">
        <v>332</v>
      </c>
      <c r="AG62" s="392" t="s">
        <v>332</v>
      </c>
      <c r="AH62" s="392" t="s">
        <v>332</v>
      </c>
      <c r="AI62" s="393" t="s">
        <v>332</v>
      </c>
      <c r="AK62" s="471"/>
      <c r="AL62" s="471"/>
      <c r="AM62" s="471"/>
      <c r="AN62" s="471"/>
      <c r="AO62" s="471"/>
      <c r="AP62" s="471"/>
      <c r="AQ62" s="471"/>
      <c r="AR62" s="471"/>
      <c r="AS62" s="471"/>
      <c r="AT62" s="471"/>
      <c r="AU62" s="471"/>
      <c r="AV62" s="471"/>
      <c r="AW62" s="471"/>
      <c r="AX62" s="471"/>
      <c r="AY62" s="471"/>
      <c r="AZ62" s="471"/>
      <c r="BA62" s="471"/>
      <c r="BB62" s="471"/>
      <c r="BC62" s="471"/>
      <c r="BD62" s="471"/>
      <c r="BE62" s="471"/>
      <c r="BF62" s="471"/>
      <c r="BG62" s="471"/>
      <c r="BH62" s="471"/>
      <c r="BI62" s="471"/>
      <c r="BJ62" s="471"/>
      <c r="BK62" s="471"/>
      <c r="BL62" s="471"/>
      <c r="BM62" s="471"/>
      <c r="BN62" s="471"/>
      <c r="BO62" s="471"/>
    </row>
    <row r="63" spans="1:67">
      <c r="A63" s="380">
        <v>1968</v>
      </c>
      <c r="B63" s="381" t="s">
        <v>37</v>
      </c>
      <c r="C63" s="382" t="s">
        <v>37</v>
      </c>
      <c r="D63" s="383" t="s">
        <v>37</v>
      </c>
      <c r="E63" s="380">
        <v>1968</v>
      </c>
      <c r="F63" s="391">
        <v>1</v>
      </c>
      <c r="G63" s="392" t="s">
        <v>332</v>
      </c>
      <c r="H63" s="392" t="s">
        <v>332</v>
      </c>
      <c r="I63" s="392" t="s">
        <v>332</v>
      </c>
      <c r="J63" s="392" t="s">
        <v>332</v>
      </c>
      <c r="K63" s="392" t="s">
        <v>332</v>
      </c>
      <c r="L63" s="392" t="s">
        <v>332</v>
      </c>
      <c r="M63" s="392" t="s">
        <v>332</v>
      </c>
      <c r="N63" s="392" t="s">
        <v>332</v>
      </c>
      <c r="O63" s="393" t="s">
        <v>332</v>
      </c>
      <c r="P63" s="392">
        <v>1</v>
      </c>
      <c r="Q63" s="392" t="s">
        <v>332</v>
      </c>
      <c r="R63" s="392" t="s">
        <v>332</v>
      </c>
      <c r="S63" s="392" t="s">
        <v>332</v>
      </c>
      <c r="T63" s="392" t="s">
        <v>332</v>
      </c>
      <c r="U63" s="392" t="s">
        <v>332</v>
      </c>
      <c r="V63" s="392" t="s">
        <v>332</v>
      </c>
      <c r="W63" s="392" t="s">
        <v>332</v>
      </c>
      <c r="X63" s="392" t="s">
        <v>332</v>
      </c>
      <c r="Y63" s="393" t="s">
        <v>332</v>
      </c>
      <c r="Z63" s="392">
        <v>1</v>
      </c>
      <c r="AA63" s="392" t="s">
        <v>332</v>
      </c>
      <c r="AB63" s="392" t="s">
        <v>332</v>
      </c>
      <c r="AC63" s="392" t="s">
        <v>332</v>
      </c>
      <c r="AD63" s="392" t="s">
        <v>332</v>
      </c>
      <c r="AE63" s="392" t="s">
        <v>332</v>
      </c>
      <c r="AF63" s="392" t="s">
        <v>332</v>
      </c>
      <c r="AG63" s="392" t="s">
        <v>332</v>
      </c>
      <c r="AH63" s="392" t="s">
        <v>332</v>
      </c>
      <c r="AI63" s="393" t="s">
        <v>332</v>
      </c>
      <c r="AK63" s="471"/>
      <c r="AL63" s="471"/>
      <c r="AM63" s="471"/>
      <c r="AN63" s="471"/>
      <c r="AO63" s="471"/>
      <c r="AP63" s="471"/>
      <c r="AQ63" s="471"/>
      <c r="AR63" s="471"/>
      <c r="AS63" s="471"/>
      <c r="AT63" s="471"/>
      <c r="AU63" s="471"/>
      <c r="AV63" s="471"/>
      <c r="AW63" s="471"/>
      <c r="AX63" s="471"/>
      <c r="AY63" s="471"/>
      <c r="AZ63" s="471"/>
      <c r="BA63" s="471"/>
      <c r="BB63" s="471"/>
      <c r="BC63" s="471"/>
      <c r="BD63" s="471"/>
      <c r="BE63" s="471"/>
      <c r="BF63" s="471"/>
      <c r="BG63" s="471"/>
      <c r="BH63" s="471"/>
      <c r="BI63" s="471"/>
      <c r="BJ63" s="471"/>
      <c r="BK63" s="471"/>
      <c r="BL63" s="471"/>
      <c r="BM63" s="471"/>
      <c r="BN63" s="471"/>
      <c r="BO63" s="471"/>
    </row>
    <row r="64" spans="1:67">
      <c r="A64" s="380">
        <v>1967</v>
      </c>
      <c r="B64" s="381" t="s">
        <v>37</v>
      </c>
      <c r="C64" s="382" t="s">
        <v>37</v>
      </c>
      <c r="D64" s="383" t="s">
        <v>37</v>
      </c>
      <c r="E64" s="380">
        <v>1967</v>
      </c>
      <c r="F64" s="391">
        <v>1</v>
      </c>
      <c r="G64" s="392" t="s">
        <v>332</v>
      </c>
      <c r="H64" s="392" t="s">
        <v>332</v>
      </c>
      <c r="I64" s="392" t="s">
        <v>332</v>
      </c>
      <c r="J64" s="392" t="s">
        <v>332</v>
      </c>
      <c r="K64" s="392" t="s">
        <v>332</v>
      </c>
      <c r="L64" s="392" t="s">
        <v>332</v>
      </c>
      <c r="M64" s="392" t="s">
        <v>332</v>
      </c>
      <c r="N64" s="392" t="s">
        <v>332</v>
      </c>
      <c r="O64" s="393" t="s">
        <v>332</v>
      </c>
      <c r="P64" s="392">
        <v>1</v>
      </c>
      <c r="Q64" s="392" t="s">
        <v>332</v>
      </c>
      <c r="R64" s="392" t="s">
        <v>332</v>
      </c>
      <c r="S64" s="392" t="s">
        <v>332</v>
      </c>
      <c r="T64" s="392" t="s">
        <v>332</v>
      </c>
      <c r="U64" s="392" t="s">
        <v>332</v>
      </c>
      <c r="V64" s="392" t="s">
        <v>332</v>
      </c>
      <c r="W64" s="392" t="s">
        <v>332</v>
      </c>
      <c r="X64" s="392" t="s">
        <v>332</v>
      </c>
      <c r="Y64" s="393" t="s">
        <v>332</v>
      </c>
      <c r="Z64" s="392">
        <v>1</v>
      </c>
      <c r="AA64" s="392" t="s">
        <v>332</v>
      </c>
      <c r="AB64" s="392" t="s">
        <v>332</v>
      </c>
      <c r="AC64" s="392" t="s">
        <v>332</v>
      </c>
      <c r="AD64" s="392" t="s">
        <v>332</v>
      </c>
      <c r="AE64" s="392" t="s">
        <v>332</v>
      </c>
      <c r="AF64" s="392" t="s">
        <v>332</v>
      </c>
      <c r="AG64" s="392" t="s">
        <v>332</v>
      </c>
      <c r="AH64" s="392" t="s">
        <v>332</v>
      </c>
      <c r="AI64" s="393" t="s">
        <v>332</v>
      </c>
      <c r="AK64" s="471"/>
      <c r="AL64" s="471"/>
      <c r="AM64" s="471"/>
      <c r="AN64" s="471"/>
      <c r="AO64" s="471"/>
      <c r="AP64" s="471"/>
      <c r="AQ64" s="471"/>
      <c r="AR64" s="471"/>
      <c r="AS64" s="471"/>
      <c r="AT64" s="471"/>
      <c r="AU64" s="471"/>
      <c r="AV64" s="471"/>
      <c r="AW64" s="471"/>
      <c r="AX64" s="471"/>
      <c r="AY64" s="471"/>
      <c r="AZ64" s="471"/>
      <c r="BA64" s="471"/>
      <c r="BB64" s="471"/>
      <c r="BC64" s="471"/>
      <c r="BD64" s="471"/>
      <c r="BE64" s="471"/>
      <c r="BF64" s="471"/>
      <c r="BG64" s="471"/>
      <c r="BH64" s="471"/>
      <c r="BI64" s="471"/>
      <c r="BJ64" s="471"/>
      <c r="BK64" s="471"/>
      <c r="BL64" s="471"/>
      <c r="BM64" s="471"/>
      <c r="BN64" s="471"/>
      <c r="BO64" s="471"/>
    </row>
    <row r="65" spans="1:67">
      <c r="A65" s="380">
        <v>1966</v>
      </c>
      <c r="B65" s="381" t="s">
        <v>37</v>
      </c>
      <c r="C65" s="382" t="s">
        <v>37</v>
      </c>
      <c r="D65" s="383" t="s">
        <v>37</v>
      </c>
      <c r="E65" s="380">
        <v>1966</v>
      </c>
      <c r="F65" s="391">
        <v>1</v>
      </c>
      <c r="G65" s="392" t="s">
        <v>332</v>
      </c>
      <c r="H65" s="392" t="s">
        <v>332</v>
      </c>
      <c r="I65" s="392" t="s">
        <v>332</v>
      </c>
      <c r="J65" s="392" t="s">
        <v>332</v>
      </c>
      <c r="K65" s="392" t="s">
        <v>332</v>
      </c>
      <c r="L65" s="392" t="s">
        <v>332</v>
      </c>
      <c r="M65" s="392" t="s">
        <v>332</v>
      </c>
      <c r="N65" s="392" t="s">
        <v>332</v>
      </c>
      <c r="O65" s="393" t="s">
        <v>332</v>
      </c>
      <c r="P65" s="392">
        <v>1</v>
      </c>
      <c r="Q65" s="392" t="s">
        <v>332</v>
      </c>
      <c r="R65" s="392" t="s">
        <v>332</v>
      </c>
      <c r="S65" s="392" t="s">
        <v>332</v>
      </c>
      <c r="T65" s="392" t="s">
        <v>332</v>
      </c>
      <c r="U65" s="392" t="s">
        <v>332</v>
      </c>
      <c r="V65" s="392" t="s">
        <v>332</v>
      </c>
      <c r="W65" s="392" t="s">
        <v>332</v>
      </c>
      <c r="X65" s="392" t="s">
        <v>332</v>
      </c>
      <c r="Y65" s="393" t="s">
        <v>332</v>
      </c>
      <c r="Z65" s="392">
        <v>1</v>
      </c>
      <c r="AA65" s="392" t="s">
        <v>332</v>
      </c>
      <c r="AB65" s="392" t="s">
        <v>332</v>
      </c>
      <c r="AC65" s="392" t="s">
        <v>332</v>
      </c>
      <c r="AD65" s="392" t="s">
        <v>332</v>
      </c>
      <c r="AE65" s="392" t="s">
        <v>332</v>
      </c>
      <c r="AF65" s="392" t="s">
        <v>332</v>
      </c>
      <c r="AG65" s="392" t="s">
        <v>332</v>
      </c>
      <c r="AH65" s="392" t="s">
        <v>332</v>
      </c>
      <c r="AI65" s="393" t="s">
        <v>332</v>
      </c>
      <c r="AK65" s="471"/>
      <c r="AL65" s="471"/>
      <c r="AM65" s="471"/>
      <c r="AN65" s="471"/>
      <c r="AO65" s="471"/>
      <c r="AP65" s="471"/>
      <c r="AQ65" s="471"/>
      <c r="AR65" s="471"/>
      <c r="AS65" s="471"/>
      <c r="AT65" s="471"/>
      <c r="AU65" s="471"/>
      <c r="AV65" s="471"/>
      <c r="AW65" s="471"/>
      <c r="AX65" s="471"/>
      <c r="AY65" s="471"/>
      <c r="AZ65" s="471"/>
      <c r="BA65" s="471"/>
      <c r="BB65" s="471"/>
      <c r="BC65" s="471"/>
      <c r="BD65" s="471"/>
      <c r="BE65" s="471"/>
      <c r="BF65" s="471"/>
      <c r="BG65" s="471"/>
      <c r="BH65" s="471"/>
      <c r="BI65" s="471"/>
      <c r="BJ65" s="471"/>
      <c r="BK65" s="471"/>
      <c r="BL65" s="471"/>
      <c r="BM65" s="471"/>
      <c r="BN65" s="471"/>
      <c r="BO65" s="471"/>
    </row>
    <row r="66" spans="1:67">
      <c r="A66" s="380">
        <v>1965</v>
      </c>
      <c r="B66" s="381" t="s">
        <v>37</v>
      </c>
      <c r="C66" s="382" t="s">
        <v>37</v>
      </c>
      <c r="D66" s="383" t="s">
        <v>37</v>
      </c>
      <c r="E66" s="380">
        <v>1965</v>
      </c>
      <c r="F66" s="391">
        <v>1</v>
      </c>
      <c r="G66" s="392" t="s">
        <v>332</v>
      </c>
      <c r="H66" s="392" t="s">
        <v>332</v>
      </c>
      <c r="I66" s="392" t="s">
        <v>332</v>
      </c>
      <c r="J66" s="392" t="s">
        <v>332</v>
      </c>
      <c r="K66" s="392" t="s">
        <v>332</v>
      </c>
      <c r="L66" s="392" t="s">
        <v>332</v>
      </c>
      <c r="M66" s="392" t="s">
        <v>332</v>
      </c>
      <c r="N66" s="392" t="s">
        <v>332</v>
      </c>
      <c r="O66" s="393" t="s">
        <v>332</v>
      </c>
      <c r="P66" s="392">
        <v>1</v>
      </c>
      <c r="Q66" s="392" t="s">
        <v>332</v>
      </c>
      <c r="R66" s="392" t="s">
        <v>332</v>
      </c>
      <c r="S66" s="392" t="s">
        <v>332</v>
      </c>
      <c r="T66" s="392" t="s">
        <v>332</v>
      </c>
      <c r="U66" s="392" t="s">
        <v>332</v>
      </c>
      <c r="V66" s="392" t="s">
        <v>332</v>
      </c>
      <c r="W66" s="392" t="s">
        <v>332</v>
      </c>
      <c r="X66" s="392" t="s">
        <v>332</v>
      </c>
      <c r="Y66" s="393" t="s">
        <v>332</v>
      </c>
      <c r="Z66" s="392">
        <v>1</v>
      </c>
      <c r="AA66" s="392" t="s">
        <v>332</v>
      </c>
      <c r="AB66" s="392" t="s">
        <v>332</v>
      </c>
      <c r="AC66" s="392" t="s">
        <v>332</v>
      </c>
      <c r="AD66" s="392" t="s">
        <v>332</v>
      </c>
      <c r="AE66" s="392" t="s">
        <v>332</v>
      </c>
      <c r="AF66" s="392" t="s">
        <v>332</v>
      </c>
      <c r="AG66" s="392" t="s">
        <v>332</v>
      </c>
      <c r="AH66" s="392" t="s">
        <v>332</v>
      </c>
      <c r="AI66" s="393" t="s">
        <v>332</v>
      </c>
      <c r="AK66" s="471"/>
      <c r="AL66" s="471"/>
      <c r="AM66" s="471"/>
      <c r="AN66" s="471"/>
      <c r="AO66" s="471"/>
      <c r="AP66" s="471"/>
      <c r="AQ66" s="471"/>
      <c r="AR66" s="471"/>
      <c r="AS66" s="471"/>
      <c r="AT66" s="471"/>
      <c r="AU66" s="471"/>
      <c r="AV66" s="471"/>
      <c r="AW66" s="471"/>
      <c r="AX66" s="471"/>
      <c r="AY66" s="471"/>
      <c r="AZ66" s="471"/>
      <c r="BA66" s="471"/>
      <c r="BB66" s="471"/>
      <c r="BC66" s="471"/>
      <c r="BD66" s="471"/>
      <c r="BE66" s="471"/>
      <c r="BF66" s="471"/>
      <c r="BG66" s="471"/>
      <c r="BH66" s="471"/>
      <c r="BI66" s="471"/>
      <c r="BJ66" s="471"/>
      <c r="BK66" s="471"/>
      <c r="BL66" s="471"/>
      <c r="BM66" s="471"/>
      <c r="BN66" s="471"/>
      <c r="BO66" s="471"/>
    </row>
    <row r="67" spans="1:67">
      <c r="A67" s="380">
        <v>1964</v>
      </c>
      <c r="B67" s="381" t="s">
        <v>37</v>
      </c>
      <c r="C67" s="382" t="s">
        <v>37</v>
      </c>
      <c r="D67" s="383" t="s">
        <v>37</v>
      </c>
      <c r="E67" s="380">
        <v>1964</v>
      </c>
      <c r="F67" s="391">
        <v>1</v>
      </c>
      <c r="G67" s="392" t="s">
        <v>332</v>
      </c>
      <c r="H67" s="392" t="s">
        <v>332</v>
      </c>
      <c r="I67" s="392" t="s">
        <v>332</v>
      </c>
      <c r="J67" s="392" t="s">
        <v>332</v>
      </c>
      <c r="K67" s="392" t="s">
        <v>332</v>
      </c>
      <c r="L67" s="392" t="s">
        <v>332</v>
      </c>
      <c r="M67" s="392" t="s">
        <v>332</v>
      </c>
      <c r="N67" s="392" t="s">
        <v>332</v>
      </c>
      <c r="O67" s="393" t="s">
        <v>332</v>
      </c>
      <c r="P67" s="392">
        <v>1</v>
      </c>
      <c r="Q67" s="392" t="s">
        <v>332</v>
      </c>
      <c r="R67" s="392" t="s">
        <v>332</v>
      </c>
      <c r="S67" s="392" t="s">
        <v>332</v>
      </c>
      <c r="T67" s="392" t="s">
        <v>332</v>
      </c>
      <c r="U67" s="392" t="s">
        <v>332</v>
      </c>
      <c r="V67" s="392" t="s">
        <v>332</v>
      </c>
      <c r="W67" s="392" t="s">
        <v>332</v>
      </c>
      <c r="X67" s="392" t="s">
        <v>332</v>
      </c>
      <c r="Y67" s="393" t="s">
        <v>332</v>
      </c>
      <c r="Z67" s="392">
        <v>1</v>
      </c>
      <c r="AA67" s="392" t="s">
        <v>332</v>
      </c>
      <c r="AB67" s="392" t="s">
        <v>332</v>
      </c>
      <c r="AC67" s="392" t="s">
        <v>332</v>
      </c>
      <c r="AD67" s="392" t="s">
        <v>332</v>
      </c>
      <c r="AE67" s="392" t="s">
        <v>332</v>
      </c>
      <c r="AF67" s="392" t="s">
        <v>332</v>
      </c>
      <c r="AG67" s="392" t="s">
        <v>332</v>
      </c>
      <c r="AH67" s="392" t="s">
        <v>332</v>
      </c>
      <c r="AI67" s="393" t="s">
        <v>332</v>
      </c>
      <c r="AK67" s="471"/>
      <c r="AL67" s="471"/>
      <c r="AM67" s="471"/>
      <c r="AN67" s="471"/>
      <c r="AO67" s="471"/>
      <c r="AP67" s="471"/>
      <c r="AQ67" s="471"/>
      <c r="AR67" s="471"/>
      <c r="AS67" s="471"/>
      <c r="AT67" s="471"/>
      <c r="AU67" s="471"/>
      <c r="AV67" s="471"/>
      <c r="AW67" s="471"/>
      <c r="AX67" s="471"/>
      <c r="AY67" s="471"/>
      <c r="AZ67" s="471"/>
      <c r="BA67" s="471"/>
      <c r="BB67" s="471"/>
      <c r="BC67" s="471"/>
      <c r="BD67" s="471"/>
      <c r="BE67" s="471"/>
      <c r="BF67" s="471"/>
      <c r="BG67" s="471"/>
      <c r="BH67" s="471"/>
      <c r="BI67" s="471"/>
      <c r="BJ67" s="471"/>
      <c r="BK67" s="471"/>
      <c r="BL67" s="471"/>
      <c r="BM67" s="471"/>
      <c r="BN67" s="471"/>
      <c r="BO67" s="471"/>
    </row>
    <row r="68" spans="1:67">
      <c r="A68" s="380">
        <v>1963</v>
      </c>
      <c r="B68" s="381" t="s">
        <v>37</v>
      </c>
      <c r="C68" s="382" t="s">
        <v>37</v>
      </c>
      <c r="D68" s="383" t="s">
        <v>37</v>
      </c>
      <c r="E68" s="380">
        <v>1963</v>
      </c>
      <c r="F68" s="391">
        <v>1</v>
      </c>
      <c r="G68" s="392" t="s">
        <v>332</v>
      </c>
      <c r="H68" s="392" t="s">
        <v>332</v>
      </c>
      <c r="I68" s="392" t="s">
        <v>332</v>
      </c>
      <c r="J68" s="392" t="s">
        <v>332</v>
      </c>
      <c r="K68" s="392" t="s">
        <v>332</v>
      </c>
      <c r="L68" s="392" t="s">
        <v>332</v>
      </c>
      <c r="M68" s="392" t="s">
        <v>332</v>
      </c>
      <c r="N68" s="392" t="s">
        <v>332</v>
      </c>
      <c r="O68" s="393" t="s">
        <v>332</v>
      </c>
      <c r="P68" s="392">
        <v>1</v>
      </c>
      <c r="Q68" s="392" t="s">
        <v>332</v>
      </c>
      <c r="R68" s="392" t="s">
        <v>332</v>
      </c>
      <c r="S68" s="392" t="s">
        <v>332</v>
      </c>
      <c r="T68" s="392" t="s">
        <v>332</v>
      </c>
      <c r="U68" s="392" t="s">
        <v>332</v>
      </c>
      <c r="V68" s="392" t="s">
        <v>332</v>
      </c>
      <c r="W68" s="392" t="s">
        <v>332</v>
      </c>
      <c r="X68" s="392" t="s">
        <v>332</v>
      </c>
      <c r="Y68" s="393" t="s">
        <v>332</v>
      </c>
      <c r="Z68" s="392">
        <v>1</v>
      </c>
      <c r="AA68" s="392" t="s">
        <v>332</v>
      </c>
      <c r="AB68" s="392" t="s">
        <v>332</v>
      </c>
      <c r="AC68" s="392" t="s">
        <v>332</v>
      </c>
      <c r="AD68" s="392" t="s">
        <v>332</v>
      </c>
      <c r="AE68" s="392" t="s">
        <v>332</v>
      </c>
      <c r="AF68" s="392" t="s">
        <v>332</v>
      </c>
      <c r="AG68" s="392" t="s">
        <v>332</v>
      </c>
      <c r="AH68" s="392" t="s">
        <v>332</v>
      </c>
      <c r="AI68" s="393" t="s">
        <v>332</v>
      </c>
      <c r="AK68" s="471"/>
      <c r="AL68" s="471"/>
      <c r="AM68" s="471"/>
      <c r="AN68" s="471"/>
      <c r="AO68" s="471"/>
      <c r="AP68" s="471"/>
      <c r="AQ68" s="471"/>
      <c r="AR68" s="471"/>
      <c r="AS68" s="471"/>
      <c r="AT68" s="471"/>
      <c r="AU68" s="471"/>
      <c r="AV68" s="471"/>
      <c r="AW68" s="471"/>
      <c r="AX68" s="471"/>
      <c r="AY68" s="471"/>
      <c r="AZ68" s="471"/>
      <c r="BA68" s="471"/>
      <c r="BB68" s="471"/>
      <c r="BC68" s="471"/>
      <c r="BD68" s="471"/>
      <c r="BE68" s="471"/>
      <c r="BF68" s="471"/>
      <c r="BG68" s="471"/>
      <c r="BH68" s="471"/>
      <c r="BI68" s="471"/>
      <c r="BJ68" s="471"/>
      <c r="BK68" s="471"/>
      <c r="BL68" s="471"/>
      <c r="BM68" s="471"/>
      <c r="BN68" s="471"/>
      <c r="BO68" s="471"/>
    </row>
    <row r="69" spans="1:67">
      <c r="A69" s="380">
        <v>1962</v>
      </c>
      <c r="B69" s="381" t="s">
        <v>37</v>
      </c>
      <c r="C69" s="382" t="s">
        <v>37</v>
      </c>
      <c r="D69" s="383" t="s">
        <v>37</v>
      </c>
      <c r="E69" s="380">
        <v>1962</v>
      </c>
      <c r="F69" s="391">
        <v>1</v>
      </c>
      <c r="G69" s="392" t="s">
        <v>332</v>
      </c>
      <c r="H69" s="392" t="s">
        <v>332</v>
      </c>
      <c r="I69" s="392" t="s">
        <v>332</v>
      </c>
      <c r="J69" s="392" t="s">
        <v>332</v>
      </c>
      <c r="K69" s="392" t="s">
        <v>332</v>
      </c>
      <c r="L69" s="392" t="s">
        <v>332</v>
      </c>
      <c r="M69" s="392" t="s">
        <v>332</v>
      </c>
      <c r="N69" s="392" t="s">
        <v>332</v>
      </c>
      <c r="O69" s="393" t="s">
        <v>332</v>
      </c>
      <c r="P69" s="392">
        <v>1</v>
      </c>
      <c r="Q69" s="392" t="s">
        <v>332</v>
      </c>
      <c r="R69" s="392" t="s">
        <v>332</v>
      </c>
      <c r="S69" s="392" t="s">
        <v>332</v>
      </c>
      <c r="T69" s="392" t="s">
        <v>332</v>
      </c>
      <c r="U69" s="392" t="s">
        <v>332</v>
      </c>
      <c r="V69" s="392" t="s">
        <v>332</v>
      </c>
      <c r="W69" s="392" t="s">
        <v>332</v>
      </c>
      <c r="X69" s="392" t="s">
        <v>332</v>
      </c>
      <c r="Y69" s="393" t="s">
        <v>332</v>
      </c>
      <c r="Z69" s="392">
        <v>1</v>
      </c>
      <c r="AA69" s="392" t="s">
        <v>332</v>
      </c>
      <c r="AB69" s="392" t="s">
        <v>332</v>
      </c>
      <c r="AC69" s="392" t="s">
        <v>332</v>
      </c>
      <c r="AD69" s="392" t="s">
        <v>332</v>
      </c>
      <c r="AE69" s="392" t="s">
        <v>332</v>
      </c>
      <c r="AF69" s="392" t="s">
        <v>332</v>
      </c>
      <c r="AG69" s="392" t="s">
        <v>332</v>
      </c>
      <c r="AH69" s="392" t="s">
        <v>332</v>
      </c>
      <c r="AI69" s="393" t="s">
        <v>332</v>
      </c>
      <c r="AK69" s="471"/>
      <c r="AL69" s="471"/>
      <c r="AM69" s="471"/>
      <c r="AN69" s="471"/>
      <c r="AO69" s="471"/>
      <c r="AP69" s="471"/>
      <c r="AQ69" s="471"/>
      <c r="AR69" s="471"/>
      <c r="AS69" s="471"/>
      <c r="AT69" s="471"/>
      <c r="AU69" s="471"/>
      <c r="AV69" s="471"/>
      <c r="AW69" s="471"/>
      <c r="AX69" s="471"/>
      <c r="AY69" s="471"/>
      <c r="AZ69" s="471"/>
      <c r="BA69" s="471"/>
      <c r="BB69" s="471"/>
      <c r="BC69" s="471"/>
      <c r="BD69" s="471"/>
      <c r="BE69" s="471"/>
      <c r="BF69" s="471"/>
      <c r="BG69" s="471"/>
      <c r="BH69" s="471"/>
      <c r="BI69" s="471"/>
      <c r="BJ69" s="471"/>
      <c r="BK69" s="471"/>
      <c r="BL69" s="471"/>
      <c r="BM69" s="471"/>
      <c r="BN69" s="471"/>
      <c r="BO69" s="471"/>
    </row>
    <row r="70" spans="1:67">
      <c r="A70" s="380">
        <v>1961</v>
      </c>
      <c r="B70" s="381" t="s">
        <v>37</v>
      </c>
      <c r="C70" s="382" t="s">
        <v>37</v>
      </c>
      <c r="D70" s="383" t="s">
        <v>37</v>
      </c>
      <c r="E70" s="380">
        <v>1961</v>
      </c>
      <c r="F70" s="391">
        <v>1</v>
      </c>
      <c r="G70" s="392" t="s">
        <v>332</v>
      </c>
      <c r="H70" s="392" t="s">
        <v>332</v>
      </c>
      <c r="I70" s="392" t="s">
        <v>332</v>
      </c>
      <c r="J70" s="392" t="s">
        <v>332</v>
      </c>
      <c r="K70" s="392" t="s">
        <v>332</v>
      </c>
      <c r="L70" s="392" t="s">
        <v>332</v>
      </c>
      <c r="M70" s="392" t="s">
        <v>332</v>
      </c>
      <c r="N70" s="392" t="s">
        <v>332</v>
      </c>
      <c r="O70" s="393" t="s">
        <v>332</v>
      </c>
      <c r="P70" s="392">
        <v>1</v>
      </c>
      <c r="Q70" s="392" t="s">
        <v>332</v>
      </c>
      <c r="R70" s="392" t="s">
        <v>332</v>
      </c>
      <c r="S70" s="392" t="s">
        <v>332</v>
      </c>
      <c r="T70" s="392" t="s">
        <v>332</v>
      </c>
      <c r="U70" s="392" t="s">
        <v>332</v>
      </c>
      <c r="V70" s="392" t="s">
        <v>332</v>
      </c>
      <c r="W70" s="392" t="s">
        <v>332</v>
      </c>
      <c r="X70" s="392" t="s">
        <v>332</v>
      </c>
      <c r="Y70" s="393" t="s">
        <v>332</v>
      </c>
      <c r="Z70" s="391">
        <v>1</v>
      </c>
      <c r="AA70" s="392" t="s">
        <v>332</v>
      </c>
      <c r="AB70" s="392" t="s">
        <v>332</v>
      </c>
      <c r="AC70" s="392" t="s">
        <v>332</v>
      </c>
      <c r="AD70" s="392" t="s">
        <v>332</v>
      </c>
      <c r="AE70" s="392" t="s">
        <v>332</v>
      </c>
      <c r="AF70" s="392" t="s">
        <v>332</v>
      </c>
      <c r="AG70" s="392" t="s">
        <v>332</v>
      </c>
      <c r="AH70" s="392" t="s">
        <v>332</v>
      </c>
      <c r="AI70" s="393" t="s">
        <v>332</v>
      </c>
      <c r="AK70" s="471"/>
      <c r="AL70" s="471"/>
      <c r="AM70" s="471"/>
      <c r="AN70" s="471"/>
      <c r="AO70" s="471"/>
      <c r="AP70" s="471"/>
      <c r="AQ70" s="471"/>
      <c r="AR70" s="471"/>
      <c r="AS70" s="471"/>
      <c r="AT70" s="471"/>
      <c r="AU70" s="471"/>
      <c r="AV70" s="471"/>
      <c r="AW70" s="471"/>
      <c r="AX70" s="471"/>
      <c r="AY70" s="471"/>
      <c r="AZ70" s="471"/>
      <c r="BA70" s="471"/>
      <c r="BB70" s="471"/>
      <c r="BC70" s="471"/>
      <c r="BD70" s="471"/>
      <c r="BE70" s="471"/>
      <c r="BF70" s="471"/>
      <c r="BG70" s="471"/>
      <c r="BH70" s="471"/>
      <c r="BI70" s="471"/>
      <c r="BJ70" s="471"/>
      <c r="BK70" s="471"/>
      <c r="BL70" s="471"/>
      <c r="BM70" s="471"/>
      <c r="BN70" s="471"/>
      <c r="BO70" s="471"/>
    </row>
    <row r="71" spans="1:67">
      <c r="A71" s="384">
        <v>1960</v>
      </c>
      <c r="B71" s="385" t="s">
        <v>37</v>
      </c>
      <c r="C71" s="386" t="s">
        <v>37</v>
      </c>
      <c r="D71" s="387" t="s">
        <v>37</v>
      </c>
      <c r="E71" s="384">
        <v>1960</v>
      </c>
      <c r="F71" s="394">
        <v>1</v>
      </c>
      <c r="G71" s="395" t="s">
        <v>332</v>
      </c>
      <c r="H71" s="395" t="s">
        <v>332</v>
      </c>
      <c r="I71" s="395" t="s">
        <v>332</v>
      </c>
      <c r="J71" s="395" t="s">
        <v>332</v>
      </c>
      <c r="K71" s="395" t="s">
        <v>332</v>
      </c>
      <c r="L71" s="395" t="s">
        <v>332</v>
      </c>
      <c r="M71" s="395" t="s">
        <v>332</v>
      </c>
      <c r="N71" s="395" t="s">
        <v>332</v>
      </c>
      <c r="O71" s="396" t="s">
        <v>332</v>
      </c>
      <c r="P71" s="395">
        <v>1</v>
      </c>
      <c r="Q71" s="395" t="s">
        <v>332</v>
      </c>
      <c r="R71" s="395" t="s">
        <v>332</v>
      </c>
      <c r="S71" s="395" t="s">
        <v>332</v>
      </c>
      <c r="T71" s="395" t="s">
        <v>332</v>
      </c>
      <c r="U71" s="395" t="s">
        <v>332</v>
      </c>
      <c r="V71" s="395" t="s">
        <v>332</v>
      </c>
      <c r="W71" s="395" t="s">
        <v>332</v>
      </c>
      <c r="X71" s="395" t="s">
        <v>332</v>
      </c>
      <c r="Y71" s="396" t="s">
        <v>332</v>
      </c>
      <c r="Z71" s="394">
        <v>1</v>
      </c>
      <c r="AA71" s="395" t="s">
        <v>332</v>
      </c>
      <c r="AB71" s="395" t="s">
        <v>332</v>
      </c>
      <c r="AC71" s="395" t="s">
        <v>332</v>
      </c>
      <c r="AD71" s="395" t="s">
        <v>332</v>
      </c>
      <c r="AE71" s="395" t="s">
        <v>332</v>
      </c>
      <c r="AF71" s="395" t="s">
        <v>332</v>
      </c>
      <c r="AG71" s="395" t="s">
        <v>332</v>
      </c>
      <c r="AH71" s="395" t="s">
        <v>332</v>
      </c>
      <c r="AI71" s="396" t="s">
        <v>332</v>
      </c>
      <c r="AK71" s="471"/>
      <c r="AL71" s="471"/>
      <c r="AM71" s="471"/>
      <c r="AN71" s="471"/>
      <c r="AO71" s="471"/>
      <c r="AP71" s="471"/>
      <c r="AQ71" s="471"/>
      <c r="AR71" s="471"/>
      <c r="AS71" s="471"/>
      <c r="AT71" s="471"/>
      <c r="AU71" s="471"/>
      <c r="AV71" s="471"/>
      <c r="AW71" s="471"/>
      <c r="AX71" s="471"/>
      <c r="AY71" s="471"/>
      <c r="AZ71" s="471"/>
      <c r="BA71" s="471"/>
      <c r="BB71" s="471"/>
      <c r="BC71" s="471"/>
      <c r="BD71" s="471"/>
      <c r="BE71" s="471"/>
      <c r="BF71" s="471"/>
      <c r="BG71" s="471"/>
      <c r="BH71" s="471"/>
      <c r="BI71" s="471"/>
      <c r="BJ71" s="471"/>
      <c r="BK71" s="471"/>
      <c r="BL71" s="471"/>
      <c r="BM71" s="471"/>
      <c r="BN71" s="471"/>
      <c r="BO71" s="471"/>
    </row>
  </sheetData>
  <mergeCells count="3">
    <mergeCell ref="E7:O7"/>
    <mergeCell ref="P7:Y7"/>
    <mergeCell ref="Z7:AI7"/>
  </mergeCells>
  <phoneticPr fontId="3" type="noConversion"/>
  <conditionalFormatting sqref="L9:L30">
    <cfRule type="cellIs" dxfId="7" priority="4" stopIfTrue="1" operator="equal">
      <formula>0</formula>
    </cfRule>
  </conditionalFormatting>
  <conditionalFormatting sqref="S9:S30">
    <cfRule type="cellIs" dxfId="6" priority="5" stopIfTrue="1" operator="equal">
      <formula>0</formula>
    </cfRule>
  </conditionalFormatting>
  <conditionalFormatting sqref="T9:W9 F9:K71 M9:R71">
    <cfRule type="cellIs" dxfId="5" priority="1" stopIfTrue="1" operator="equal">
      <formula>0</formula>
    </cfRule>
  </conditionalFormatting>
  <conditionalFormatting sqref="T10:X11 X12:X13 T12:W30 X18:X30">
    <cfRule type="cellIs" dxfId="4" priority="11" stopIfTrue="1" operator="equal">
      <formula>0</formula>
    </cfRule>
  </conditionalFormatting>
  <conditionalFormatting sqref="Y9:Y71">
    <cfRule type="cellIs" dxfId="3" priority="8" stopIfTrue="1" operator="equal">
      <formula>0</formula>
    </cfRule>
  </conditionalFormatting>
  <conditionalFormatting sqref="Z10:AH13">
    <cfRule type="cellIs" dxfId="2" priority="2" stopIfTrue="1" operator="equal">
      <formula>0</formula>
    </cfRule>
  </conditionalFormatting>
  <conditionalFormatting sqref="Z18:AH30">
    <cfRule type="cellIs" dxfId="1" priority="6" stopIfTrue="1" operator="equal">
      <formula>0</formula>
    </cfRule>
  </conditionalFormatting>
  <conditionalFormatting sqref="AI9:AI71">
    <cfRule type="cellIs" dxfId="0" priority="7" stopIfTrue="1" operator="equal">
      <formula>0</formula>
    </cfRule>
  </conditionalFormatting>
  <dataValidations count="1">
    <dataValidation type="decimal" allowBlank="1" showInputMessage="1" showErrorMessage="1" errorTitle="Invalid Data" error="No cell in this range can exceed 100%.  Each row, by vehicle type, must add up to 100%." sqref="F11:Y65" xr:uid="{00000000-0002-0000-1900-000000000000}">
      <formula1>0</formula1>
      <formula2>1</formula2>
    </dataValidation>
  </dataValidations>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theme="0"/>
  </sheetPr>
  <dimension ref="A1:T32"/>
  <sheetViews>
    <sheetView topLeftCell="A2" zoomScale="146" workbookViewId="0">
      <selection activeCell="L11" sqref="L11"/>
    </sheetView>
  </sheetViews>
  <sheetFormatPr defaultRowHeight="12.5"/>
  <cols>
    <col min="1" max="1" width="28" customWidth="1"/>
    <col min="2" max="2" width="12.81640625" customWidth="1"/>
    <col min="3" max="3" width="4.7265625" customWidth="1"/>
    <col min="4" max="5" width="6" bestFit="1" customWidth="1"/>
    <col min="6" max="6" width="6.1796875" bestFit="1" customWidth="1"/>
    <col min="7" max="8" width="6" bestFit="1" customWidth="1"/>
    <col min="9" max="9" width="6.1796875" bestFit="1" customWidth="1"/>
    <col min="10" max="10" width="6.1796875" customWidth="1"/>
    <col min="11" max="11" width="6" bestFit="1" customWidth="1"/>
    <col min="13" max="13" width="9.26953125" customWidth="1"/>
    <col min="14" max="14" width="9.7265625" bestFit="1" customWidth="1"/>
  </cols>
  <sheetData>
    <row r="1" spans="1:20" ht="17.5">
      <c r="A1" s="10" t="s">
        <v>111</v>
      </c>
      <c r="B1" s="11"/>
      <c r="C1" s="12"/>
      <c r="D1" s="11"/>
      <c r="E1" s="11"/>
      <c r="F1" s="11"/>
      <c r="G1" s="11"/>
      <c r="H1" s="11"/>
      <c r="I1" s="11"/>
      <c r="J1" s="11"/>
      <c r="K1" s="11"/>
      <c r="L1" s="11"/>
    </row>
    <row r="2" spans="1:20" ht="12" customHeight="1">
      <c r="A2" s="13"/>
      <c r="B2" s="14"/>
      <c r="C2" s="14"/>
      <c r="D2" s="14"/>
      <c r="E2" s="14"/>
      <c r="F2" s="14"/>
      <c r="G2" s="14"/>
      <c r="H2" s="14"/>
      <c r="I2" s="14"/>
      <c r="J2" s="14"/>
      <c r="K2" s="14"/>
      <c r="L2" s="14"/>
    </row>
    <row r="3" spans="1:20" ht="13.5" thickBot="1">
      <c r="A3" s="11"/>
      <c r="B3" s="11"/>
      <c r="C3" s="12"/>
      <c r="D3" s="15" t="s">
        <v>13</v>
      </c>
      <c r="E3" s="15" t="s">
        <v>14</v>
      </c>
      <c r="F3" s="15" t="s">
        <v>15</v>
      </c>
      <c r="G3" s="15" t="s">
        <v>16</v>
      </c>
      <c r="H3" s="15" t="s">
        <v>17</v>
      </c>
      <c r="I3" s="15" t="s">
        <v>18</v>
      </c>
      <c r="J3" s="15" t="s">
        <v>318</v>
      </c>
      <c r="K3" s="15" t="s">
        <v>19</v>
      </c>
      <c r="L3" s="11"/>
    </row>
    <row r="4" spans="1:20" ht="13">
      <c r="A4" s="16" t="s">
        <v>38</v>
      </c>
      <c r="B4" s="345" t="s">
        <v>271</v>
      </c>
      <c r="C4" s="346" t="s">
        <v>289</v>
      </c>
      <c r="D4" s="472">
        <v>1.5E-3</v>
      </c>
      <c r="E4" s="472">
        <v>1.1999999999999999E-3</v>
      </c>
      <c r="F4" s="472">
        <v>6.3E-3</v>
      </c>
      <c r="G4" s="473"/>
      <c r="H4" s="473"/>
      <c r="I4" s="473"/>
      <c r="J4" s="473"/>
      <c r="K4" s="474"/>
      <c r="L4" s="11"/>
      <c r="M4" s="483"/>
      <c r="N4" s="483"/>
      <c r="O4" s="483"/>
    </row>
    <row r="5" spans="1:20" ht="13">
      <c r="A5" s="16"/>
      <c r="B5" s="347" t="s">
        <v>288</v>
      </c>
      <c r="C5" s="348" t="s">
        <v>290</v>
      </c>
      <c r="D5" s="475">
        <v>1.1999999999999999E-3</v>
      </c>
      <c r="E5" s="475">
        <v>1.1999999999999999E-3</v>
      </c>
      <c r="F5" s="475">
        <v>1.3599999999999999E-2</v>
      </c>
      <c r="G5" s="476"/>
      <c r="H5" s="476"/>
      <c r="I5" s="476"/>
      <c r="J5" s="476"/>
      <c r="K5" s="477"/>
      <c r="L5" s="11"/>
      <c r="M5" s="483"/>
      <c r="N5" s="483"/>
      <c r="O5" s="483"/>
    </row>
    <row r="6" spans="1:20">
      <c r="B6" s="347" t="s">
        <v>20</v>
      </c>
      <c r="C6" s="348" t="s">
        <v>21</v>
      </c>
      <c r="D6" s="475">
        <v>4.7999999999999996E-3</v>
      </c>
      <c r="E6" s="475">
        <v>2.5000000000000001E-3</v>
      </c>
      <c r="F6" s="475">
        <v>1.5E-3</v>
      </c>
      <c r="G6" s="476"/>
      <c r="H6" s="476"/>
      <c r="I6" s="476"/>
      <c r="J6" s="476"/>
      <c r="K6" s="477"/>
      <c r="L6" s="11"/>
      <c r="M6" s="483"/>
      <c r="N6" s="483"/>
      <c r="O6" s="483"/>
    </row>
    <row r="7" spans="1:20" ht="13">
      <c r="A7" s="16"/>
      <c r="B7" s="347" t="s">
        <v>272</v>
      </c>
      <c r="C7" s="348" t="s">
        <v>273</v>
      </c>
      <c r="D7" s="475">
        <v>4.3E-3</v>
      </c>
      <c r="E7" s="475">
        <v>5.7000000000000002E-3</v>
      </c>
      <c r="F7" s="475">
        <v>4.8999999999999998E-3</v>
      </c>
      <c r="G7" s="476"/>
      <c r="H7" s="476"/>
      <c r="I7" s="476"/>
      <c r="J7" s="476"/>
      <c r="K7" s="477"/>
      <c r="L7" s="11"/>
      <c r="M7" s="483"/>
      <c r="N7" s="483"/>
      <c r="O7" s="483"/>
    </row>
    <row r="8" spans="1:20" ht="13">
      <c r="A8" s="16"/>
      <c r="B8" s="347" t="s">
        <v>22</v>
      </c>
      <c r="C8" s="348" t="s">
        <v>23</v>
      </c>
      <c r="D8" s="475">
        <v>2.0500000000000001E-2</v>
      </c>
      <c r="E8" s="475">
        <v>2.23E-2</v>
      </c>
      <c r="F8" s="475">
        <v>4.6600000000000003E-2</v>
      </c>
      <c r="G8" s="476"/>
      <c r="H8" s="476"/>
      <c r="I8" s="476"/>
      <c r="J8" s="476"/>
      <c r="K8" s="477"/>
      <c r="L8" s="11"/>
      <c r="M8" s="483"/>
      <c r="N8" s="483"/>
      <c r="O8" s="483"/>
    </row>
    <row r="9" spans="1:20">
      <c r="A9" s="11"/>
      <c r="B9" s="347" t="s">
        <v>24</v>
      </c>
      <c r="C9" s="348" t="s">
        <v>25</v>
      </c>
      <c r="D9" s="475">
        <v>4.2900000000000001E-2</v>
      </c>
      <c r="E9" s="475">
        <v>8.7099999999999997E-2</v>
      </c>
      <c r="F9" s="475">
        <v>0.17499999999999999</v>
      </c>
      <c r="G9" s="476"/>
      <c r="H9" s="476"/>
      <c r="I9" s="476"/>
      <c r="J9" s="476"/>
      <c r="K9" s="478"/>
      <c r="L9" s="11"/>
      <c r="M9" s="483"/>
      <c r="N9" s="483"/>
      <c r="O9" s="483"/>
    </row>
    <row r="10" spans="1:20">
      <c r="A10" s="11"/>
      <c r="B10" s="347" t="s">
        <v>26</v>
      </c>
      <c r="C10" s="348" t="s">
        <v>27</v>
      </c>
      <c r="D10" s="475">
        <v>6.4699999999999994E-2</v>
      </c>
      <c r="E10" s="475">
        <v>0.1056</v>
      </c>
      <c r="F10" s="475">
        <v>0.2135</v>
      </c>
      <c r="G10" s="476"/>
      <c r="H10" s="476"/>
      <c r="I10" s="476"/>
      <c r="J10" s="476"/>
      <c r="K10" s="478"/>
      <c r="L10" s="11"/>
      <c r="M10" s="483"/>
      <c r="N10" s="483"/>
      <c r="O10" s="483"/>
    </row>
    <row r="11" spans="1:20">
      <c r="A11" s="11"/>
      <c r="B11" s="347" t="s">
        <v>28</v>
      </c>
      <c r="C11" s="348" t="s">
        <v>29</v>
      </c>
      <c r="D11" s="475">
        <v>5.04E-2</v>
      </c>
      <c r="E11" s="475">
        <v>6.3899999999999998E-2</v>
      </c>
      <c r="F11" s="475">
        <v>0.13170000000000001</v>
      </c>
      <c r="G11" s="476"/>
      <c r="H11" s="476"/>
      <c r="I11" s="476"/>
      <c r="J11" s="476"/>
      <c r="K11" s="478"/>
      <c r="L11" s="11"/>
      <c r="M11" s="483"/>
      <c r="N11" s="483"/>
      <c r="O11" s="483"/>
    </row>
    <row r="12" spans="1:20">
      <c r="A12" s="11"/>
      <c r="B12" s="347" t="s">
        <v>30</v>
      </c>
      <c r="C12" s="348" t="s">
        <v>31</v>
      </c>
      <c r="D12" s="475">
        <v>1.9699999999999999E-2</v>
      </c>
      <c r="E12" s="475">
        <v>2.18E-2</v>
      </c>
      <c r="F12" s="475">
        <v>4.7300000000000002E-2</v>
      </c>
      <c r="G12" s="476"/>
      <c r="H12" s="476"/>
      <c r="I12" s="476"/>
      <c r="J12" s="476"/>
      <c r="K12" s="479">
        <v>6.8999999999999999E-3</v>
      </c>
      <c r="L12" s="11"/>
      <c r="M12" s="483"/>
      <c r="N12" s="483"/>
      <c r="O12" s="483"/>
      <c r="T12" s="483"/>
    </row>
    <row r="13" spans="1:20">
      <c r="A13" s="11"/>
      <c r="B13" s="347" t="s">
        <v>184</v>
      </c>
      <c r="C13" s="348" t="s">
        <v>185</v>
      </c>
      <c r="D13" s="476"/>
      <c r="E13" s="476"/>
      <c r="F13" s="476"/>
      <c r="G13" s="480">
        <v>1.9199999999999998E-2</v>
      </c>
      <c r="H13" s="480">
        <v>2.1399999999999999E-2</v>
      </c>
      <c r="I13" s="480">
        <v>4.3099999999999999E-2</v>
      </c>
      <c r="J13" s="480">
        <v>7.4099999999999999E-2</v>
      </c>
      <c r="K13" s="478"/>
      <c r="L13" s="11"/>
      <c r="M13" s="11"/>
      <c r="N13" s="11"/>
      <c r="P13" s="483"/>
      <c r="Q13" s="483"/>
      <c r="R13" s="483"/>
      <c r="S13" s="483"/>
    </row>
    <row r="14" spans="1:20">
      <c r="A14" s="11"/>
      <c r="B14" s="347" t="s">
        <v>32</v>
      </c>
      <c r="C14" s="348" t="s">
        <v>33</v>
      </c>
      <c r="D14" s="476"/>
      <c r="E14" s="476"/>
      <c r="F14" s="476"/>
      <c r="G14" s="475">
        <v>1E-3</v>
      </c>
      <c r="H14" s="475">
        <v>1.4E-3</v>
      </c>
      <c r="I14" s="475">
        <v>4.7999999999999996E-3</v>
      </c>
      <c r="J14" s="475">
        <v>8.3000000000000001E-3</v>
      </c>
      <c r="K14" s="475">
        <v>1.7899999999999999E-2</v>
      </c>
      <c r="L14" s="11"/>
      <c r="M14" s="11"/>
      <c r="N14" s="11"/>
      <c r="P14" s="483"/>
      <c r="Q14" s="483"/>
      <c r="R14" s="483"/>
      <c r="S14" s="483"/>
      <c r="T14" s="483"/>
    </row>
    <row r="15" spans="1:20">
      <c r="A15" s="11"/>
      <c r="B15" s="347" t="s">
        <v>34</v>
      </c>
      <c r="C15" s="348" t="s">
        <v>35</v>
      </c>
      <c r="D15" s="476"/>
      <c r="E15" s="476"/>
      <c r="F15" s="476"/>
      <c r="G15" s="475">
        <v>1E-3</v>
      </c>
      <c r="H15" s="475">
        <v>1.4E-3</v>
      </c>
      <c r="I15" s="475">
        <v>4.7999999999999996E-3</v>
      </c>
      <c r="J15" s="475">
        <v>8.3000000000000001E-3</v>
      </c>
      <c r="K15" s="478"/>
      <c r="L15" s="11"/>
      <c r="M15" s="11"/>
      <c r="N15" s="11"/>
      <c r="P15" s="483"/>
      <c r="Q15" s="483"/>
      <c r="R15" s="483"/>
      <c r="S15" s="483"/>
    </row>
    <row r="16" spans="1:20" ht="13" thickBot="1">
      <c r="A16" s="11"/>
      <c r="B16" s="349" t="s">
        <v>36</v>
      </c>
      <c r="C16" s="350" t="s">
        <v>37</v>
      </c>
      <c r="D16" s="481">
        <v>1.9699999999999999E-2</v>
      </c>
      <c r="E16" s="481">
        <v>2.1999999999999999E-2</v>
      </c>
      <c r="F16" s="481">
        <v>4.9700000000000001E-2</v>
      </c>
      <c r="G16" s="481">
        <v>1.1999999999999999E-3</v>
      </c>
      <c r="H16" s="481">
        <v>1.6999999999999999E-3</v>
      </c>
      <c r="I16" s="481">
        <v>4.7999999999999996E-3</v>
      </c>
      <c r="J16" s="481">
        <v>8.3000000000000001E-3</v>
      </c>
      <c r="K16" s="482">
        <v>8.6999999999999994E-3</v>
      </c>
      <c r="L16" s="11"/>
      <c r="M16" s="483"/>
      <c r="N16" s="483"/>
      <c r="O16" s="483"/>
      <c r="P16" s="483"/>
      <c r="Q16" s="483"/>
      <c r="R16" s="483"/>
      <c r="S16" s="483"/>
      <c r="T16" s="483"/>
    </row>
    <row r="17" spans="1:20" ht="13">
      <c r="A17" s="16" t="s">
        <v>39</v>
      </c>
      <c r="B17" s="345" t="s">
        <v>271</v>
      </c>
      <c r="C17" s="366" t="s">
        <v>289</v>
      </c>
      <c r="D17" s="475">
        <v>5.4999999999999997E-3</v>
      </c>
      <c r="E17" s="475">
        <v>9.1999999999999998E-3</v>
      </c>
      <c r="F17" s="475">
        <v>2.52E-2</v>
      </c>
      <c r="G17" s="473"/>
      <c r="H17" s="473"/>
      <c r="I17" s="473"/>
      <c r="J17" s="473"/>
      <c r="K17" s="474"/>
      <c r="L17" s="11"/>
      <c r="M17" s="483"/>
      <c r="N17" s="483"/>
      <c r="O17" s="483"/>
    </row>
    <row r="18" spans="1:20" ht="13">
      <c r="A18" s="16"/>
      <c r="B18" s="347" t="s">
        <v>291</v>
      </c>
      <c r="C18" s="12" t="s">
        <v>290</v>
      </c>
      <c r="D18" s="475">
        <v>4.4999999999999997E-3</v>
      </c>
      <c r="E18" s="475">
        <v>6.4999999999999997E-3</v>
      </c>
      <c r="F18" s="475">
        <v>4.1099999999999998E-2</v>
      </c>
      <c r="G18" s="476"/>
      <c r="H18" s="476"/>
      <c r="I18" s="476"/>
      <c r="J18" s="476"/>
      <c r="K18" s="477"/>
      <c r="L18" s="11"/>
      <c r="M18" s="483"/>
      <c r="N18" s="483"/>
      <c r="O18" s="483"/>
    </row>
    <row r="19" spans="1:20">
      <c r="B19" s="347" t="s">
        <v>20</v>
      </c>
      <c r="C19" s="12" t="s">
        <v>21</v>
      </c>
      <c r="D19" s="475">
        <v>7.1999999999999998E-3</v>
      </c>
      <c r="E19" s="475">
        <v>0.01</v>
      </c>
      <c r="F19" s="475">
        <v>2.9700000000000001E-2</v>
      </c>
      <c r="G19" s="476"/>
      <c r="H19" s="476"/>
      <c r="I19" s="476"/>
      <c r="J19" s="476"/>
      <c r="K19" s="477"/>
      <c r="L19" s="11"/>
      <c r="M19" s="483"/>
      <c r="N19" s="483"/>
      <c r="O19" s="483"/>
    </row>
    <row r="20" spans="1:20">
      <c r="B20" s="347" t="s">
        <v>272</v>
      </c>
      <c r="C20" s="12" t="s">
        <v>273</v>
      </c>
      <c r="D20" s="475">
        <v>7.0000000000000001E-3</v>
      </c>
      <c r="E20" s="475">
        <v>8.3999999999999995E-3</v>
      </c>
      <c r="F20" s="475">
        <v>3.9100000000000003E-2</v>
      </c>
      <c r="G20" s="476"/>
      <c r="H20" s="476"/>
      <c r="I20" s="476"/>
      <c r="J20" s="476"/>
      <c r="K20" s="477"/>
      <c r="L20" s="11"/>
      <c r="M20" s="483"/>
      <c r="N20" s="483"/>
      <c r="O20" s="483"/>
    </row>
    <row r="21" spans="1:20" ht="13">
      <c r="A21" s="16"/>
      <c r="B21" s="347" t="s">
        <v>22</v>
      </c>
      <c r="C21" s="12" t="s">
        <v>23</v>
      </c>
      <c r="D21" s="475">
        <v>0.01</v>
      </c>
      <c r="E21" s="475">
        <v>1.4800000000000001E-2</v>
      </c>
      <c r="F21" s="475">
        <v>0.03</v>
      </c>
      <c r="G21" s="476"/>
      <c r="H21" s="476"/>
      <c r="I21" s="476"/>
      <c r="J21" s="476"/>
      <c r="K21" s="477"/>
      <c r="L21" s="11"/>
      <c r="M21" s="483"/>
      <c r="N21" s="483"/>
      <c r="O21" s="483"/>
    </row>
    <row r="22" spans="1:20">
      <c r="A22" s="11"/>
      <c r="B22" s="347" t="s">
        <v>24</v>
      </c>
      <c r="C22" s="12" t="s">
        <v>25</v>
      </c>
      <c r="D22" s="475">
        <v>2.7099999999999999E-2</v>
      </c>
      <c r="E22" s="475">
        <v>4.5199999999999997E-2</v>
      </c>
      <c r="F22" s="475">
        <v>6.5500000000000003E-2</v>
      </c>
      <c r="G22" s="476"/>
      <c r="H22" s="476"/>
      <c r="I22" s="476"/>
      <c r="J22" s="476"/>
      <c r="K22" s="478"/>
      <c r="L22" s="11"/>
      <c r="M22" s="483"/>
      <c r="N22" s="483"/>
      <c r="O22" s="483"/>
    </row>
    <row r="23" spans="1:20">
      <c r="A23" s="11"/>
      <c r="B23" s="347" t="s">
        <v>26</v>
      </c>
      <c r="C23" s="12" t="s">
        <v>27</v>
      </c>
      <c r="D23" s="475">
        <v>7.0400000000000004E-2</v>
      </c>
      <c r="E23" s="475">
        <v>7.7600000000000002E-2</v>
      </c>
      <c r="F23" s="475">
        <v>0.26300000000000001</v>
      </c>
      <c r="G23" s="476"/>
      <c r="H23" s="476"/>
      <c r="I23" s="476"/>
      <c r="J23" s="476"/>
      <c r="K23" s="478"/>
      <c r="L23" s="11"/>
      <c r="M23" s="483"/>
      <c r="N23" s="483"/>
      <c r="O23" s="483"/>
    </row>
    <row r="24" spans="1:20">
      <c r="A24" s="11"/>
      <c r="B24" s="347" t="s">
        <v>28</v>
      </c>
      <c r="C24" s="12" t="s">
        <v>29</v>
      </c>
      <c r="D24" s="475">
        <v>0.13550000000000001</v>
      </c>
      <c r="E24" s="475">
        <v>0.15160000000000001</v>
      </c>
      <c r="F24" s="475">
        <v>0.2356</v>
      </c>
      <c r="G24" s="476"/>
      <c r="H24" s="476"/>
      <c r="I24" s="476"/>
      <c r="J24" s="476"/>
      <c r="K24" s="478"/>
      <c r="L24" s="11"/>
      <c r="M24" s="483"/>
      <c r="N24" s="483"/>
      <c r="O24" s="483"/>
    </row>
    <row r="25" spans="1:20">
      <c r="A25" s="11"/>
      <c r="B25" s="347" t="s">
        <v>30</v>
      </c>
      <c r="C25" s="12" t="s">
        <v>31</v>
      </c>
      <c r="D25" s="475">
        <v>0.1696</v>
      </c>
      <c r="E25" s="475">
        <v>0.1908</v>
      </c>
      <c r="F25" s="475">
        <v>0.41810000000000003</v>
      </c>
      <c r="G25" s="476"/>
      <c r="H25" s="476"/>
      <c r="I25" s="476"/>
      <c r="J25" s="476"/>
      <c r="K25" s="479">
        <v>6.7199999999999996E-2</v>
      </c>
      <c r="L25" s="11"/>
      <c r="M25" s="483"/>
      <c r="N25" s="483"/>
      <c r="O25" s="483"/>
      <c r="T25" s="483"/>
    </row>
    <row r="26" spans="1:20">
      <c r="A26" s="11"/>
      <c r="B26" s="347" t="s">
        <v>184</v>
      </c>
      <c r="C26" s="12" t="s">
        <v>185</v>
      </c>
      <c r="D26" s="476"/>
      <c r="E26" s="476"/>
      <c r="F26" s="476"/>
      <c r="G26" s="480">
        <v>3.0200000000000001E-2</v>
      </c>
      <c r="H26" s="480">
        <v>2.9000000000000001E-2</v>
      </c>
      <c r="I26" s="480">
        <v>9.4999999999999998E-3</v>
      </c>
      <c r="J26" s="480">
        <v>1.29E-2</v>
      </c>
      <c r="K26" s="478"/>
      <c r="L26" s="11"/>
      <c r="M26" s="11"/>
      <c r="N26" s="11"/>
      <c r="P26" s="483"/>
      <c r="Q26" s="483"/>
      <c r="R26" s="483"/>
      <c r="S26" s="483"/>
    </row>
    <row r="27" spans="1:20">
      <c r="A27" s="11"/>
      <c r="B27" s="347" t="s">
        <v>32</v>
      </c>
      <c r="C27" s="12" t="s">
        <v>33</v>
      </c>
      <c r="D27" s="476"/>
      <c r="E27" s="476"/>
      <c r="F27" s="476"/>
      <c r="G27" s="475">
        <v>5.0000000000000001E-4</v>
      </c>
      <c r="H27" s="475">
        <v>8.9999999999999998E-4</v>
      </c>
      <c r="I27" s="475">
        <v>5.1000000000000004E-3</v>
      </c>
      <c r="J27" s="475">
        <v>7.0000000000000001E-3</v>
      </c>
      <c r="K27" s="475">
        <v>6.6100000000000006E-2</v>
      </c>
      <c r="L27" s="11"/>
      <c r="M27" s="11"/>
      <c r="N27" s="11"/>
      <c r="P27" s="483"/>
      <c r="Q27" s="483"/>
      <c r="R27" s="483"/>
      <c r="S27" s="483"/>
      <c r="T27" s="483"/>
    </row>
    <row r="28" spans="1:20">
      <c r="A28" s="11"/>
      <c r="B28" s="347" t="s">
        <v>34</v>
      </c>
      <c r="C28" s="12" t="s">
        <v>35</v>
      </c>
      <c r="D28" s="476"/>
      <c r="E28" s="476"/>
      <c r="F28" s="476"/>
      <c r="G28" s="475">
        <v>5.0000000000000001E-4</v>
      </c>
      <c r="H28" s="475">
        <v>8.9999999999999998E-4</v>
      </c>
      <c r="I28" s="475">
        <v>5.1000000000000004E-3</v>
      </c>
      <c r="J28" s="475">
        <v>7.0000000000000001E-3</v>
      </c>
      <c r="K28" s="478"/>
      <c r="L28" s="11"/>
      <c r="M28" s="11"/>
      <c r="N28" s="11"/>
      <c r="P28" s="483"/>
      <c r="Q28" s="483"/>
      <c r="R28" s="483"/>
      <c r="S28" s="483"/>
    </row>
    <row r="29" spans="1:20" ht="13" thickBot="1">
      <c r="A29" s="11"/>
      <c r="B29" s="349" t="s">
        <v>36</v>
      </c>
      <c r="C29" s="365" t="s">
        <v>37</v>
      </c>
      <c r="D29" s="481">
        <v>0.17799999999999999</v>
      </c>
      <c r="E29" s="481">
        <v>0.2024</v>
      </c>
      <c r="F29" s="481">
        <v>0.46039999999999998</v>
      </c>
      <c r="G29" s="481">
        <v>5.9999999999999995E-4</v>
      </c>
      <c r="H29" s="481">
        <v>1.1000000000000001E-3</v>
      </c>
      <c r="I29" s="481">
        <v>5.1000000000000004E-3</v>
      </c>
      <c r="J29" s="481">
        <v>7.0000000000000001E-3</v>
      </c>
      <c r="K29" s="482">
        <v>8.9899999999999994E-2</v>
      </c>
      <c r="L29" s="11"/>
      <c r="M29" s="483"/>
      <c r="N29" s="483"/>
      <c r="O29" s="483"/>
      <c r="P29" s="483"/>
      <c r="Q29" s="483"/>
      <c r="R29" s="483"/>
      <c r="S29" s="483"/>
      <c r="T29" s="483"/>
    </row>
    <row r="30" spans="1:20">
      <c r="A30" s="11"/>
      <c r="B30" s="11"/>
      <c r="C30" s="14">
        <v>1</v>
      </c>
      <c r="D30" s="11">
        <v>2</v>
      </c>
      <c r="E30" s="11">
        <v>3</v>
      </c>
      <c r="F30" s="11">
        <v>4</v>
      </c>
      <c r="G30" s="11">
        <v>5</v>
      </c>
      <c r="H30" s="11">
        <v>6</v>
      </c>
      <c r="I30" s="11">
        <v>7</v>
      </c>
      <c r="J30" s="11">
        <v>8</v>
      </c>
      <c r="K30" s="11">
        <v>9</v>
      </c>
      <c r="L30" s="11"/>
    </row>
    <row r="31" spans="1:20">
      <c r="A31" s="11"/>
      <c r="B31" s="11" t="s">
        <v>333</v>
      </c>
      <c r="C31" s="12"/>
      <c r="D31" s="11"/>
      <c r="E31" s="11"/>
      <c r="F31" s="11"/>
      <c r="G31" s="11"/>
      <c r="H31" s="11"/>
      <c r="I31" s="11"/>
      <c r="J31" s="11"/>
      <c r="K31" s="11"/>
      <c r="L31" s="11"/>
    </row>
    <row r="32" spans="1:20">
      <c r="A32" s="11"/>
      <c r="B32" s="11"/>
      <c r="C32" s="12"/>
      <c r="D32" s="11"/>
      <c r="E32" s="11"/>
      <c r="F32" s="11"/>
      <c r="G32" s="11"/>
      <c r="H32" s="11"/>
      <c r="I32" s="11"/>
      <c r="J32" s="11"/>
      <c r="K32" s="11"/>
      <c r="L32" s="11"/>
    </row>
  </sheetData>
  <phoneticPr fontId="3" type="noConversion"/>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Q66"/>
  <sheetViews>
    <sheetView workbookViewId="0">
      <selection activeCell="I13" sqref="I13"/>
    </sheetView>
  </sheetViews>
  <sheetFormatPr defaultColWidth="9.1796875" defaultRowHeight="10.5"/>
  <cols>
    <col min="1" max="1" width="5.453125" style="11" customWidth="1"/>
    <col min="2" max="2" width="11.1796875" style="11" customWidth="1"/>
    <col min="3" max="3" width="5.54296875" style="11" customWidth="1"/>
    <col min="4" max="4" width="3.7265625" style="11" customWidth="1"/>
    <col min="5" max="6" width="5.54296875" style="11" bestFit="1" customWidth="1"/>
    <col min="7" max="7" width="6.453125" style="11" customWidth="1"/>
    <col min="8" max="8" width="6.26953125" style="11" bestFit="1" customWidth="1"/>
    <col min="9" max="10" width="7" style="11" bestFit="1" customWidth="1"/>
    <col min="11" max="11" width="7" style="11" customWidth="1"/>
    <col min="12" max="13" width="5.54296875" style="11" bestFit="1" customWidth="1"/>
    <col min="14" max="14" width="4.7265625" style="11" customWidth="1"/>
    <col min="15" max="15" width="5.26953125" style="11" customWidth="1"/>
    <col min="16" max="16" width="7.81640625" style="11" bestFit="1" customWidth="1"/>
    <col min="17" max="17" width="7" style="11" bestFit="1" customWidth="1"/>
    <col min="18" max="18" width="7.81640625" style="11" customWidth="1"/>
    <col min="19" max="19" width="5.54296875" style="11" bestFit="1" customWidth="1"/>
    <col min="20" max="20" width="5.54296875" style="11" customWidth="1"/>
    <col min="21" max="24" width="7" style="11" bestFit="1" customWidth="1"/>
    <col min="25" max="25" width="7" style="11" customWidth="1"/>
    <col min="26" max="26" width="6.81640625" style="11" customWidth="1"/>
    <col min="27" max="27" width="7.26953125" style="11" customWidth="1"/>
    <col min="28" max="16384" width="9.1796875" style="11"/>
  </cols>
  <sheetData>
    <row r="1" spans="1:28" ht="15.5">
      <c r="A1" s="412" t="s">
        <v>306</v>
      </c>
      <c r="B1" s="412"/>
      <c r="C1" s="18"/>
      <c r="D1" s="18"/>
    </row>
    <row r="2" spans="1:28" ht="15.5">
      <c r="A2" s="412" t="s">
        <v>307</v>
      </c>
      <c r="B2" s="412"/>
      <c r="C2" s="18"/>
      <c r="D2" s="18"/>
    </row>
    <row r="3" spans="1:28" ht="12.75" customHeight="1">
      <c r="A3" s="11" t="s">
        <v>41</v>
      </c>
      <c r="B3" s="412"/>
      <c r="C3" s="18"/>
      <c r="D3" s="18"/>
      <c r="L3" s="19"/>
    </row>
    <row r="4" spans="1:28" ht="12" customHeight="1">
      <c r="A4" s="11" t="s">
        <v>42</v>
      </c>
      <c r="B4" s="412"/>
      <c r="C4" s="18"/>
      <c r="D4" s="18"/>
    </row>
    <row r="5" spans="1:28" ht="11.25" customHeight="1">
      <c r="A5" s="11" t="s">
        <v>274</v>
      </c>
      <c r="B5" s="412"/>
      <c r="C5" s="18"/>
      <c r="D5" s="18"/>
    </row>
    <row r="6" spans="1:28" s="12" customFormat="1">
      <c r="A6" s="12">
        <v>1</v>
      </c>
      <c r="B6" s="12">
        <v>2</v>
      </c>
      <c r="C6" s="12">
        <v>3</v>
      </c>
      <c r="D6" s="12">
        <v>4</v>
      </c>
      <c r="E6" s="14">
        <v>5</v>
      </c>
      <c r="F6" s="14">
        <v>6</v>
      </c>
      <c r="G6" s="14">
        <v>7</v>
      </c>
      <c r="H6" s="14">
        <v>8</v>
      </c>
      <c r="I6" s="14">
        <v>9</v>
      </c>
      <c r="J6" s="14">
        <v>10</v>
      </c>
      <c r="K6" s="14">
        <v>11</v>
      </c>
      <c r="L6" s="14">
        <v>12</v>
      </c>
      <c r="M6" s="14">
        <v>13</v>
      </c>
      <c r="N6" s="14">
        <v>14</v>
      </c>
      <c r="O6" s="14">
        <v>15</v>
      </c>
      <c r="P6" s="14">
        <v>16</v>
      </c>
      <c r="Q6" s="14">
        <v>17</v>
      </c>
      <c r="R6" s="14">
        <v>18</v>
      </c>
      <c r="S6" s="14">
        <v>19</v>
      </c>
      <c r="T6" s="14">
        <v>20</v>
      </c>
      <c r="U6" s="14">
        <v>21</v>
      </c>
      <c r="V6" s="14">
        <v>22</v>
      </c>
      <c r="W6" s="14">
        <v>23</v>
      </c>
      <c r="X6" s="14">
        <v>24</v>
      </c>
      <c r="Y6" s="14">
        <v>25</v>
      </c>
    </row>
    <row r="7" spans="1:28" ht="13.5" thickBot="1">
      <c r="A7" s="20" t="s">
        <v>43</v>
      </c>
      <c r="B7" s="21" t="s">
        <v>44</v>
      </c>
      <c r="C7" s="21" t="s">
        <v>18</v>
      </c>
      <c r="D7" s="21" t="s">
        <v>19</v>
      </c>
      <c r="E7" s="609" t="s">
        <v>13</v>
      </c>
      <c r="F7" s="610"/>
      <c r="G7" s="610"/>
      <c r="H7" s="610"/>
      <c r="I7" s="610"/>
      <c r="J7" s="610"/>
      <c r="K7" s="611"/>
      <c r="L7" s="609" t="s">
        <v>14</v>
      </c>
      <c r="M7" s="610"/>
      <c r="N7" s="610"/>
      <c r="O7" s="610"/>
      <c r="P7" s="610"/>
      <c r="Q7" s="610"/>
      <c r="R7" s="611"/>
      <c r="S7" s="609" t="s">
        <v>15</v>
      </c>
      <c r="T7" s="610"/>
      <c r="U7" s="610"/>
      <c r="V7" s="610"/>
      <c r="W7" s="610"/>
      <c r="X7" s="610"/>
      <c r="Y7" s="611"/>
      <c r="AB7" s="22"/>
    </row>
    <row r="8" spans="1:28" ht="13">
      <c r="A8" s="22"/>
      <c r="E8" s="413" t="s">
        <v>37</v>
      </c>
      <c r="F8" s="414" t="s">
        <v>31</v>
      </c>
      <c r="G8" s="414" t="s">
        <v>29</v>
      </c>
      <c r="H8" s="414" t="s">
        <v>27</v>
      </c>
      <c r="I8" s="414" t="s">
        <v>25</v>
      </c>
      <c r="J8" s="414" t="s">
        <v>23</v>
      </c>
      <c r="K8" s="414" t="s">
        <v>21</v>
      </c>
      <c r="L8" s="413" t="s">
        <v>37</v>
      </c>
      <c r="M8" s="414" t="s">
        <v>31</v>
      </c>
      <c r="N8" s="414" t="s">
        <v>29</v>
      </c>
      <c r="O8" s="414" t="s">
        <v>27</v>
      </c>
      <c r="P8" s="414" t="s">
        <v>25</v>
      </c>
      <c r="Q8" s="414" t="s">
        <v>23</v>
      </c>
      <c r="R8" s="415" t="s">
        <v>21</v>
      </c>
      <c r="S8" s="413" t="s">
        <v>37</v>
      </c>
      <c r="T8" s="414" t="s">
        <v>31</v>
      </c>
      <c r="U8" s="414" t="s">
        <v>29</v>
      </c>
      <c r="V8" s="414" t="s">
        <v>27</v>
      </c>
      <c r="W8" s="414" t="s">
        <v>25</v>
      </c>
      <c r="X8" s="414" t="s">
        <v>23</v>
      </c>
      <c r="Y8" s="415" t="s">
        <v>21</v>
      </c>
      <c r="AB8" s="22"/>
    </row>
    <row r="9" spans="1:28" ht="13">
      <c r="A9" s="416">
        <v>2017</v>
      </c>
      <c r="B9" s="417" t="s">
        <v>33</v>
      </c>
      <c r="C9" s="417" t="s">
        <v>185</v>
      </c>
      <c r="D9" s="418" t="s">
        <v>31</v>
      </c>
      <c r="E9" s="419"/>
      <c r="F9" s="419">
        <v>0</v>
      </c>
      <c r="G9" s="419">
        <v>0</v>
      </c>
      <c r="H9" s="419">
        <v>0</v>
      </c>
      <c r="I9" s="419">
        <v>0</v>
      </c>
      <c r="J9" s="419">
        <v>0</v>
      </c>
      <c r="K9" s="420">
        <v>1</v>
      </c>
      <c r="L9" s="421"/>
      <c r="M9" s="419">
        <v>0</v>
      </c>
      <c r="N9" s="419">
        <v>0</v>
      </c>
      <c r="O9" s="419">
        <v>0</v>
      </c>
      <c r="P9" s="419">
        <v>0</v>
      </c>
      <c r="Q9" s="419">
        <v>0</v>
      </c>
      <c r="R9" s="422">
        <v>1</v>
      </c>
      <c r="S9" s="419">
        <v>0</v>
      </c>
      <c r="T9" s="419">
        <v>0</v>
      </c>
      <c r="U9" s="419">
        <v>0</v>
      </c>
      <c r="V9" s="419">
        <v>0</v>
      </c>
      <c r="W9" s="419">
        <v>0</v>
      </c>
      <c r="X9" s="419">
        <v>0</v>
      </c>
      <c r="Y9" s="422">
        <v>1</v>
      </c>
      <c r="AB9" s="22"/>
    </row>
    <row r="10" spans="1:28" ht="13">
      <c r="A10" s="423">
        <v>2016</v>
      </c>
      <c r="B10" s="424" t="s">
        <v>33</v>
      </c>
      <c r="C10" s="424" t="s">
        <v>185</v>
      </c>
      <c r="D10" s="424" t="s">
        <v>31</v>
      </c>
      <c r="E10" s="425"/>
      <c r="F10" s="426">
        <v>0</v>
      </c>
      <c r="G10" s="426">
        <v>0</v>
      </c>
      <c r="H10" s="426">
        <v>0</v>
      </c>
      <c r="I10" s="426">
        <v>0</v>
      </c>
      <c r="J10" s="426">
        <v>0</v>
      </c>
      <c r="K10" s="420">
        <v>1</v>
      </c>
      <c r="L10" s="425"/>
      <c r="M10" s="426">
        <v>0</v>
      </c>
      <c r="N10" s="426">
        <v>0</v>
      </c>
      <c r="O10" s="426">
        <v>0</v>
      </c>
      <c r="P10" s="426">
        <v>0</v>
      </c>
      <c r="Q10" s="426">
        <v>0</v>
      </c>
      <c r="R10" s="422">
        <v>1</v>
      </c>
      <c r="S10" s="426">
        <v>0</v>
      </c>
      <c r="T10" s="426">
        <v>0</v>
      </c>
      <c r="U10" s="426">
        <v>0</v>
      </c>
      <c r="V10" s="426">
        <v>0</v>
      </c>
      <c r="W10" s="426">
        <v>0</v>
      </c>
      <c r="X10" s="426">
        <v>0</v>
      </c>
      <c r="Y10" s="422">
        <v>1</v>
      </c>
      <c r="AB10" s="22"/>
    </row>
    <row r="11" spans="1:28" ht="13">
      <c r="A11" s="423">
        <v>2015</v>
      </c>
      <c r="B11" s="424" t="s">
        <v>33</v>
      </c>
      <c r="C11" s="424" t="s">
        <v>185</v>
      </c>
      <c r="D11" s="424" t="s">
        <v>31</v>
      </c>
      <c r="E11" s="425"/>
      <c r="F11" s="426">
        <v>0</v>
      </c>
      <c r="G11" s="426">
        <v>0</v>
      </c>
      <c r="H11" s="426">
        <v>0</v>
      </c>
      <c r="I11" s="426">
        <v>0</v>
      </c>
      <c r="J11" s="426">
        <v>0</v>
      </c>
      <c r="K11" s="420">
        <v>1</v>
      </c>
      <c r="L11" s="425"/>
      <c r="M11" s="426">
        <v>0</v>
      </c>
      <c r="N11" s="426">
        <v>0</v>
      </c>
      <c r="O11" s="426">
        <v>0</v>
      </c>
      <c r="P11" s="426">
        <v>0</v>
      </c>
      <c r="Q11" s="426">
        <v>0</v>
      </c>
      <c r="R11" s="422">
        <v>1</v>
      </c>
      <c r="S11" s="426">
        <v>0</v>
      </c>
      <c r="T11" s="426">
        <v>0</v>
      </c>
      <c r="U11" s="426">
        <v>0</v>
      </c>
      <c r="V11" s="426">
        <v>0</v>
      </c>
      <c r="W11" s="426">
        <v>0</v>
      </c>
      <c r="X11" s="426">
        <v>0</v>
      </c>
      <c r="Y11" s="422">
        <v>1</v>
      </c>
      <c r="AB11" s="22"/>
    </row>
    <row r="12" spans="1:28" ht="13">
      <c r="A12" s="423">
        <v>2014</v>
      </c>
      <c r="B12" s="424" t="s">
        <v>33</v>
      </c>
      <c r="C12" s="424" t="s">
        <v>185</v>
      </c>
      <c r="D12" s="424" t="s">
        <v>31</v>
      </c>
      <c r="E12" s="425"/>
      <c r="F12" s="426">
        <v>0</v>
      </c>
      <c r="G12" s="426">
        <v>0</v>
      </c>
      <c r="H12" s="426">
        <v>0</v>
      </c>
      <c r="I12" s="426">
        <v>0</v>
      </c>
      <c r="J12" s="426">
        <v>0</v>
      </c>
      <c r="K12" s="420">
        <v>1</v>
      </c>
      <c r="L12" s="425"/>
      <c r="M12" s="426">
        <v>0</v>
      </c>
      <c r="N12" s="426">
        <v>0</v>
      </c>
      <c r="O12" s="426">
        <v>0</v>
      </c>
      <c r="P12" s="426">
        <v>0</v>
      </c>
      <c r="Q12" s="426">
        <v>0</v>
      </c>
      <c r="R12" s="422">
        <v>1</v>
      </c>
      <c r="S12" s="426">
        <v>0</v>
      </c>
      <c r="T12" s="426">
        <v>0</v>
      </c>
      <c r="U12" s="426">
        <v>0</v>
      </c>
      <c r="V12" s="426">
        <v>0</v>
      </c>
      <c r="W12" s="426">
        <v>0</v>
      </c>
      <c r="X12" s="426">
        <v>0</v>
      </c>
      <c r="Y12" s="422">
        <v>1</v>
      </c>
      <c r="AB12" s="22"/>
    </row>
    <row r="13" spans="1:28" ht="13">
      <c r="A13" s="423">
        <v>2013</v>
      </c>
      <c r="B13" s="424" t="s">
        <v>33</v>
      </c>
      <c r="C13" s="424" t="s">
        <v>185</v>
      </c>
      <c r="D13" s="424" t="s">
        <v>31</v>
      </c>
      <c r="E13" s="425"/>
      <c r="F13" s="426">
        <v>0</v>
      </c>
      <c r="G13" s="426">
        <v>0</v>
      </c>
      <c r="H13" s="426">
        <v>0</v>
      </c>
      <c r="I13" s="426">
        <v>0</v>
      </c>
      <c r="J13" s="426">
        <v>0</v>
      </c>
      <c r="K13" s="420">
        <v>1</v>
      </c>
      <c r="L13" s="425"/>
      <c r="M13" s="426">
        <v>0</v>
      </c>
      <c r="N13" s="426">
        <v>0</v>
      </c>
      <c r="O13" s="426">
        <v>0</v>
      </c>
      <c r="P13" s="426">
        <v>0</v>
      </c>
      <c r="Q13" s="426">
        <v>0</v>
      </c>
      <c r="R13" s="422">
        <v>1</v>
      </c>
      <c r="S13" s="426">
        <v>0</v>
      </c>
      <c r="T13" s="426">
        <v>0</v>
      </c>
      <c r="U13" s="426">
        <v>0</v>
      </c>
      <c r="V13" s="426">
        <v>0</v>
      </c>
      <c r="W13" s="426">
        <v>0</v>
      </c>
      <c r="X13" s="426">
        <v>0</v>
      </c>
      <c r="Y13" s="422">
        <v>1</v>
      </c>
      <c r="AB13" s="22"/>
    </row>
    <row r="14" spans="1:28" ht="13">
      <c r="A14" s="423">
        <v>2012</v>
      </c>
      <c r="B14" s="424" t="s">
        <v>33</v>
      </c>
      <c r="C14" s="424" t="s">
        <v>185</v>
      </c>
      <c r="D14" s="424" t="s">
        <v>31</v>
      </c>
      <c r="E14" s="425"/>
      <c r="F14" s="426">
        <v>0</v>
      </c>
      <c r="G14" s="426">
        <v>0</v>
      </c>
      <c r="H14" s="426">
        <v>0</v>
      </c>
      <c r="I14" s="426">
        <v>0</v>
      </c>
      <c r="J14" s="426">
        <v>0</v>
      </c>
      <c r="K14" s="420">
        <v>1</v>
      </c>
      <c r="L14" s="425"/>
      <c r="M14" s="426">
        <v>0</v>
      </c>
      <c r="N14" s="426">
        <v>0</v>
      </c>
      <c r="O14" s="426">
        <v>0</v>
      </c>
      <c r="P14" s="426">
        <v>0</v>
      </c>
      <c r="Q14" s="426">
        <v>0</v>
      </c>
      <c r="R14" s="422">
        <v>1</v>
      </c>
      <c r="S14" s="426">
        <v>0</v>
      </c>
      <c r="T14" s="426">
        <v>0</v>
      </c>
      <c r="U14" s="426">
        <v>0</v>
      </c>
      <c r="V14" s="426">
        <v>0</v>
      </c>
      <c r="W14" s="426">
        <v>0</v>
      </c>
      <c r="X14" s="426">
        <v>0</v>
      </c>
      <c r="Y14" s="422">
        <v>1</v>
      </c>
      <c r="AB14" s="22"/>
    </row>
    <row r="15" spans="1:28" ht="13">
      <c r="A15" s="423">
        <v>2011</v>
      </c>
      <c r="B15" s="424" t="s">
        <v>33</v>
      </c>
      <c r="C15" s="424" t="s">
        <v>185</v>
      </c>
      <c r="D15" s="424" t="s">
        <v>31</v>
      </c>
      <c r="E15" s="425"/>
      <c r="F15" s="426">
        <v>0</v>
      </c>
      <c r="G15" s="426">
        <v>0</v>
      </c>
      <c r="H15" s="426">
        <v>0</v>
      </c>
      <c r="I15" s="426">
        <v>0</v>
      </c>
      <c r="J15" s="426">
        <v>0</v>
      </c>
      <c r="K15" s="420">
        <v>1</v>
      </c>
      <c r="L15" s="425"/>
      <c r="M15" s="426">
        <v>0</v>
      </c>
      <c r="N15" s="426">
        <v>0</v>
      </c>
      <c r="O15" s="426">
        <v>0</v>
      </c>
      <c r="P15" s="426">
        <v>0</v>
      </c>
      <c r="Q15" s="426">
        <v>0</v>
      </c>
      <c r="R15" s="422">
        <v>1</v>
      </c>
      <c r="S15" s="426">
        <v>0</v>
      </c>
      <c r="T15" s="426">
        <v>0</v>
      </c>
      <c r="U15" s="426">
        <v>0</v>
      </c>
      <c r="V15" s="426">
        <v>0</v>
      </c>
      <c r="W15" s="426">
        <v>0</v>
      </c>
      <c r="X15" s="426">
        <v>0</v>
      </c>
      <c r="Y15" s="422">
        <v>1</v>
      </c>
      <c r="AB15" s="22"/>
    </row>
    <row r="16" spans="1:28" ht="13">
      <c r="A16" s="423">
        <v>2010</v>
      </c>
      <c r="B16" s="424" t="s">
        <v>33</v>
      </c>
      <c r="C16" s="424" t="s">
        <v>185</v>
      </c>
      <c r="D16" s="424" t="s">
        <v>31</v>
      </c>
      <c r="E16" s="425"/>
      <c r="F16" s="426">
        <v>0</v>
      </c>
      <c r="G16" s="426">
        <v>0</v>
      </c>
      <c r="H16" s="426">
        <v>0</v>
      </c>
      <c r="I16" s="426">
        <v>0</v>
      </c>
      <c r="J16" s="426">
        <v>0</v>
      </c>
      <c r="K16" s="420">
        <v>1</v>
      </c>
      <c r="L16" s="425"/>
      <c r="M16" s="426">
        <v>0</v>
      </c>
      <c r="N16" s="426">
        <v>0</v>
      </c>
      <c r="O16" s="426">
        <v>0</v>
      </c>
      <c r="P16" s="426">
        <v>0</v>
      </c>
      <c r="Q16" s="426">
        <v>0</v>
      </c>
      <c r="R16" s="422">
        <v>1</v>
      </c>
      <c r="S16" s="426">
        <v>0</v>
      </c>
      <c r="T16" s="426">
        <v>0</v>
      </c>
      <c r="U16" s="426">
        <v>0</v>
      </c>
      <c r="V16" s="426">
        <v>0</v>
      </c>
      <c r="W16" s="426">
        <v>0</v>
      </c>
      <c r="X16" s="426">
        <v>0</v>
      </c>
      <c r="Y16" s="422">
        <v>1</v>
      </c>
      <c r="AB16" s="22"/>
    </row>
    <row r="17" spans="1:69" ht="13">
      <c r="A17" s="423">
        <v>2009</v>
      </c>
      <c r="B17" s="424" t="s">
        <v>33</v>
      </c>
      <c r="C17" s="424" t="s">
        <v>185</v>
      </c>
      <c r="D17" s="424" t="s">
        <v>31</v>
      </c>
      <c r="E17" s="425"/>
      <c r="F17" s="426">
        <v>0</v>
      </c>
      <c r="G17" s="426">
        <v>0</v>
      </c>
      <c r="H17" s="426">
        <v>0</v>
      </c>
      <c r="I17" s="426">
        <v>0</v>
      </c>
      <c r="J17" s="420">
        <v>1.3666618525702279E-3</v>
      </c>
      <c r="K17" s="420">
        <v>0.99863333814742983</v>
      </c>
      <c r="L17" s="425"/>
      <c r="M17" s="426">
        <v>0</v>
      </c>
      <c r="N17" s="426">
        <v>0</v>
      </c>
      <c r="O17" s="426">
        <v>0</v>
      </c>
      <c r="P17" s="426">
        <v>0</v>
      </c>
      <c r="Q17" s="426">
        <v>0</v>
      </c>
      <c r="R17" s="422">
        <v>1</v>
      </c>
      <c r="S17" s="426">
        <v>0</v>
      </c>
      <c r="T17" s="426">
        <v>0</v>
      </c>
      <c r="U17" s="426">
        <v>0</v>
      </c>
      <c r="V17" s="426">
        <v>0</v>
      </c>
      <c r="W17" s="426">
        <v>0</v>
      </c>
      <c r="X17" s="426">
        <v>0</v>
      </c>
      <c r="Y17" s="422">
        <v>1</v>
      </c>
      <c r="AB17" s="22"/>
    </row>
    <row r="18" spans="1:69" ht="13">
      <c r="A18" s="423">
        <v>2008</v>
      </c>
      <c r="B18" s="424" t="s">
        <v>33</v>
      </c>
      <c r="C18" s="424" t="s">
        <v>185</v>
      </c>
      <c r="D18" s="424" t="s">
        <v>31</v>
      </c>
      <c r="E18" s="425"/>
      <c r="F18" s="426">
        <v>0</v>
      </c>
      <c r="G18" s="426">
        <v>0</v>
      </c>
      <c r="H18" s="426">
        <v>0</v>
      </c>
      <c r="I18" s="426">
        <v>0</v>
      </c>
      <c r="J18" s="420">
        <v>1.7051570921202044E-2</v>
      </c>
      <c r="K18" s="420">
        <v>0.98294842907879798</v>
      </c>
      <c r="L18" s="425"/>
      <c r="M18" s="426">
        <v>0</v>
      </c>
      <c r="N18" s="426">
        <v>0</v>
      </c>
      <c r="O18" s="426">
        <v>0</v>
      </c>
      <c r="P18" s="426">
        <v>0</v>
      </c>
      <c r="Q18" s="420">
        <v>1.8681595137308996E-4</v>
      </c>
      <c r="R18" s="422">
        <v>0.99981318404862685</v>
      </c>
      <c r="S18" s="426">
        <v>0</v>
      </c>
      <c r="T18" s="426">
        <v>0</v>
      </c>
      <c r="U18" s="426">
        <v>0</v>
      </c>
      <c r="V18" s="426">
        <v>0</v>
      </c>
      <c r="W18" s="426">
        <v>0</v>
      </c>
      <c r="X18" s="426">
        <v>0</v>
      </c>
      <c r="Y18" s="422">
        <v>1</v>
      </c>
      <c r="AB18" s="22"/>
    </row>
    <row r="19" spans="1:69" ht="13">
      <c r="A19" s="423">
        <v>2007</v>
      </c>
      <c r="B19" s="424" t="s">
        <v>33</v>
      </c>
      <c r="C19" s="424" t="s">
        <v>185</v>
      </c>
      <c r="D19" s="424" t="s">
        <v>31</v>
      </c>
      <c r="E19" s="425"/>
      <c r="F19" s="426">
        <v>0</v>
      </c>
      <c r="G19" s="426">
        <v>0</v>
      </c>
      <c r="H19" s="426">
        <v>0</v>
      </c>
      <c r="I19" s="426">
        <v>0</v>
      </c>
      <c r="J19" s="420">
        <v>4.2239095276704559E-2</v>
      </c>
      <c r="K19" s="420">
        <v>0.95776090472329556</v>
      </c>
      <c r="L19" s="425"/>
      <c r="M19" s="426">
        <v>0</v>
      </c>
      <c r="N19" s="426">
        <v>0</v>
      </c>
      <c r="O19" s="426">
        <v>0</v>
      </c>
      <c r="P19" s="426">
        <v>0</v>
      </c>
      <c r="Q19" s="420">
        <v>0.14457178863448597</v>
      </c>
      <c r="R19" s="422">
        <v>0.85542821136551395</v>
      </c>
      <c r="S19" s="426">
        <v>0</v>
      </c>
      <c r="T19" s="426">
        <v>0</v>
      </c>
      <c r="U19" s="426">
        <v>0</v>
      </c>
      <c r="V19" s="426">
        <v>0</v>
      </c>
      <c r="W19" s="426">
        <v>0</v>
      </c>
      <c r="X19" s="426">
        <v>0</v>
      </c>
      <c r="Y19" s="422">
        <v>1</v>
      </c>
      <c r="AB19" s="22"/>
    </row>
    <row r="20" spans="1:69" ht="13">
      <c r="A20" s="423">
        <v>2006</v>
      </c>
      <c r="B20" s="424" t="s">
        <v>33</v>
      </c>
      <c r="C20" s="424" t="s">
        <v>33</v>
      </c>
      <c r="D20" s="424" t="s">
        <v>31</v>
      </c>
      <c r="E20" s="425"/>
      <c r="F20" s="426">
        <v>0</v>
      </c>
      <c r="G20" s="426">
        <v>0</v>
      </c>
      <c r="H20" s="426">
        <v>0</v>
      </c>
      <c r="I20" s="426">
        <v>0</v>
      </c>
      <c r="J20" s="420">
        <v>0.17592864786506646</v>
      </c>
      <c r="K20" s="420">
        <v>0.82407135213493343</v>
      </c>
      <c r="L20" s="425"/>
      <c r="M20" s="426">
        <v>0</v>
      </c>
      <c r="N20" s="426">
        <v>0</v>
      </c>
      <c r="O20" s="426">
        <v>0</v>
      </c>
      <c r="P20" s="426">
        <v>0</v>
      </c>
      <c r="Q20" s="420">
        <v>0.24442346200645765</v>
      </c>
      <c r="R20" s="422">
        <v>0.75557653799354252</v>
      </c>
      <c r="S20" s="426">
        <v>0</v>
      </c>
      <c r="T20" s="426">
        <v>0</v>
      </c>
      <c r="U20" s="426">
        <v>0</v>
      </c>
      <c r="V20" s="426">
        <v>0</v>
      </c>
      <c r="W20" s="426">
        <v>0</v>
      </c>
      <c r="X20" s="420">
        <v>0.5</v>
      </c>
      <c r="Y20" s="422">
        <v>0.5</v>
      </c>
      <c r="Z20" s="427"/>
      <c r="AB20" s="22"/>
    </row>
    <row r="21" spans="1:69" ht="13">
      <c r="A21" s="423">
        <v>2005</v>
      </c>
      <c r="B21" s="424" t="s">
        <v>33</v>
      </c>
      <c r="C21" s="424" t="s">
        <v>33</v>
      </c>
      <c r="D21" s="424" t="s">
        <v>31</v>
      </c>
      <c r="E21" s="425"/>
      <c r="F21" s="426">
        <v>0</v>
      </c>
      <c r="G21" s="426">
        <v>0</v>
      </c>
      <c r="H21" s="426">
        <v>0</v>
      </c>
      <c r="I21" s="426">
        <v>0</v>
      </c>
      <c r="J21" s="420">
        <v>0.13013935844182975</v>
      </c>
      <c r="K21" s="420">
        <v>0.86986064155817033</v>
      </c>
      <c r="L21" s="425"/>
      <c r="M21" s="426">
        <v>0</v>
      </c>
      <c r="N21" s="426">
        <v>0</v>
      </c>
      <c r="O21" s="426">
        <v>0</v>
      </c>
      <c r="P21" s="426">
        <v>0</v>
      </c>
      <c r="Q21" s="420">
        <v>0.16577568853745742</v>
      </c>
      <c r="R21" s="422">
        <v>0.83422431146254261</v>
      </c>
      <c r="S21" s="426">
        <v>0</v>
      </c>
      <c r="T21" s="426">
        <v>0</v>
      </c>
      <c r="U21" s="426">
        <v>0</v>
      </c>
      <c r="V21" s="426">
        <v>0</v>
      </c>
      <c r="W21" s="426">
        <v>0</v>
      </c>
      <c r="X21" s="420">
        <v>0.15034509701784088</v>
      </c>
      <c r="Y21" s="422">
        <v>0.84965490298215918</v>
      </c>
      <c r="AB21" s="22"/>
    </row>
    <row r="22" spans="1:69" ht="13">
      <c r="A22" s="423">
        <v>2004</v>
      </c>
      <c r="B22" s="424" t="s">
        <v>33</v>
      </c>
      <c r="C22" s="424" t="s">
        <v>33</v>
      </c>
      <c r="D22" s="424" t="s">
        <v>31</v>
      </c>
      <c r="E22" s="425"/>
      <c r="F22" s="426">
        <v>0</v>
      </c>
      <c r="G22" s="426">
        <v>0</v>
      </c>
      <c r="H22" s="426">
        <v>0</v>
      </c>
      <c r="I22" s="420">
        <v>6.6914331477315638E-6</v>
      </c>
      <c r="J22" s="420">
        <v>0.24230909908142606</v>
      </c>
      <c r="K22" s="420">
        <v>0.75768420948542614</v>
      </c>
      <c r="L22" s="425"/>
      <c r="M22" s="426">
        <v>0</v>
      </c>
      <c r="N22" s="426">
        <v>0</v>
      </c>
      <c r="O22" s="426">
        <v>0</v>
      </c>
      <c r="P22" s="420">
        <v>1.28574213850198E-2</v>
      </c>
      <c r="Q22" s="420">
        <v>0.25685195890581963</v>
      </c>
      <c r="R22" s="422">
        <v>0.73029061970916076</v>
      </c>
      <c r="S22" s="426">
        <v>0</v>
      </c>
      <c r="T22" s="426">
        <v>0</v>
      </c>
      <c r="U22" s="426">
        <v>0</v>
      </c>
      <c r="V22" s="426">
        <v>0</v>
      </c>
      <c r="W22" s="426">
        <v>0</v>
      </c>
      <c r="X22" s="420">
        <v>0.32690518480927006</v>
      </c>
      <c r="Y22" s="422">
        <v>0.67309481519072989</v>
      </c>
      <c r="Z22" s="428"/>
      <c r="AA22" s="429"/>
      <c r="AB22" s="22"/>
    </row>
    <row r="23" spans="1:69" ht="13">
      <c r="A23" s="423">
        <v>2003</v>
      </c>
      <c r="B23" s="424" t="s">
        <v>33</v>
      </c>
      <c r="C23" s="424" t="s">
        <v>33</v>
      </c>
      <c r="D23" s="424" t="s">
        <v>31</v>
      </c>
      <c r="E23" s="425"/>
      <c r="F23" s="426">
        <v>0</v>
      </c>
      <c r="G23" s="426">
        <v>0</v>
      </c>
      <c r="H23" s="426">
        <v>0</v>
      </c>
      <c r="I23" s="420">
        <v>1.3545355463461131E-3</v>
      </c>
      <c r="J23" s="420">
        <v>0.85322010307251217</v>
      </c>
      <c r="K23" s="420">
        <v>0.1454253613811417</v>
      </c>
      <c r="L23" s="425"/>
      <c r="M23" s="426">
        <v>0</v>
      </c>
      <c r="N23" s="426">
        <v>0</v>
      </c>
      <c r="O23" s="426">
        <v>0</v>
      </c>
      <c r="P23" s="420">
        <v>0.24985328875332344</v>
      </c>
      <c r="Q23" s="420">
        <v>0.68629960328095929</v>
      </c>
      <c r="R23" s="422">
        <v>6.384710796571727E-2</v>
      </c>
      <c r="S23" s="426">
        <v>0</v>
      </c>
      <c r="T23" s="426">
        <v>0</v>
      </c>
      <c r="U23" s="426">
        <v>0</v>
      </c>
      <c r="V23" s="426">
        <v>0</v>
      </c>
      <c r="W23" s="420">
        <v>0.85472062814850425</v>
      </c>
      <c r="X23" s="420">
        <v>0.13947560816833418</v>
      </c>
      <c r="Y23" s="422">
        <v>5.8037636831615733E-3</v>
      </c>
      <c r="Z23" s="428"/>
      <c r="AA23" s="429"/>
      <c r="AB23" s="22"/>
    </row>
    <row r="24" spans="1:69" ht="13">
      <c r="A24" s="423">
        <v>2002</v>
      </c>
      <c r="B24" s="424" t="s">
        <v>33</v>
      </c>
      <c r="C24" s="424" t="s">
        <v>33</v>
      </c>
      <c r="D24" s="424" t="s">
        <v>31</v>
      </c>
      <c r="E24" s="425"/>
      <c r="F24" s="426">
        <v>0</v>
      </c>
      <c r="G24" s="426">
        <v>0</v>
      </c>
      <c r="H24" s="426">
        <v>0</v>
      </c>
      <c r="I24" s="420">
        <v>1.019579190997788E-2</v>
      </c>
      <c r="J24" s="420">
        <v>0.98980420809002212</v>
      </c>
      <c r="K24" s="420">
        <v>0</v>
      </c>
      <c r="L24" s="425"/>
      <c r="M24" s="426">
        <v>0</v>
      </c>
      <c r="N24" s="426">
        <v>0</v>
      </c>
      <c r="O24" s="426">
        <v>0</v>
      </c>
      <c r="P24" s="420">
        <v>0.30571283657216985</v>
      </c>
      <c r="Q24" s="420">
        <v>0.69428716342783015</v>
      </c>
      <c r="R24" s="422">
        <v>0</v>
      </c>
      <c r="S24" s="426">
        <v>0</v>
      </c>
      <c r="T24" s="426">
        <v>0</v>
      </c>
      <c r="U24" s="426">
        <v>0</v>
      </c>
      <c r="V24" s="426">
        <v>0</v>
      </c>
      <c r="W24" s="420">
        <v>0.93980793718166389</v>
      </c>
      <c r="X24" s="420">
        <v>6.019206281833616E-2</v>
      </c>
      <c r="Y24" s="422">
        <v>0</v>
      </c>
      <c r="Z24" s="428"/>
      <c r="AA24" s="429"/>
      <c r="AB24" s="22"/>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row>
    <row r="25" spans="1:69" ht="13">
      <c r="A25" s="423">
        <v>2001</v>
      </c>
      <c r="B25" s="424" t="s">
        <v>33</v>
      </c>
      <c r="C25" s="424" t="s">
        <v>33</v>
      </c>
      <c r="D25" s="424" t="s">
        <v>31</v>
      </c>
      <c r="E25" s="425"/>
      <c r="F25" s="426">
        <v>0</v>
      </c>
      <c r="G25" s="426">
        <v>0</v>
      </c>
      <c r="H25" s="426">
        <v>0</v>
      </c>
      <c r="I25" s="420">
        <v>2.7079092551001358E-2</v>
      </c>
      <c r="J25" s="420">
        <v>0.97292090744899862</v>
      </c>
      <c r="K25" s="420">
        <v>0</v>
      </c>
      <c r="L25" s="425"/>
      <c r="M25" s="426">
        <v>0</v>
      </c>
      <c r="N25" s="426">
        <v>0</v>
      </c>
      <c r="O25" s="426">
        <v>0</v>
      </c>
      <c r="P25" s="420">
        <v>0.23560707964512367</v>
      </c>
      <c r="Q25" s="420">
        <v>0.76439292035487627</v>
      </c>
      <c r="R25" s="422">
        <v>0</v>
      </c>
      <c r="S25" s="426">
        <v>0</v>
      </c>
      <c r="T25" s="426">
        <v>0</v>
      </c>
      <c r="U25" s="426">
        <v>0</v>
      </c>
      <c r="V25" s="426">
        <v>0</v>
      </c>
      <c r="W25" s="420">
        <v>0.77990896952330824</v>
      </c>
      <c r="X25" s="420">
        <v>0.22009103047669171</v>
      </c>
      <c r="Y25" s="422">
        <v>0</v>
      </c>
      <c r="Z25" s="428"/>
      <c r="AA25" s="429"/>
      <c r="AB25" s="22"/>
      <c r="AR25" s="23"/>
      <c r="AS25" s="23"/>
      <c r="AT25" s="23"/>
      <c r="AU25" s="23"/>
      <c r="AV25" s="23"/>
      <c r="AW25" s="23"/>
      <c r="AX25" s="23"/>
      <c r="AY25" s="23"/>
      <c r="AZ25" s="23"/>
      <c r="BA25" s="23"/>
      <c r="BB25" s="23"/>
      <c r="BC25" s="23"/>
      <c r="BD25" s="23"/>
      <c r="BE25" s="23"/>
      <c r="BF25" s="23"/>
      <c r="BG25" s="23"/>
      <c r="BH25" s="23"/>
      <c r="BI25" s="23"/>
      <c r="BJ25" s="23"/>
      <c r="BK25" s="23"/>
      <c r="BL25" s="23"/>
      <c r="BM25" s="23"/>
      <c r="BN25" s="23"/>
      <c r="BO25" s="23"/>
      <c r="BP25" s="23"/>
      <c r="BQ25" s="23"/>
    </row>
    <row r="26" spans="1:69" ht="13">
      <c r="A26" s="423">
        <v>2000</v>
      </c>
      <c r="B26" s="424" t="s">
        <v>33</v>
      </c>
      <c r="C26" s="424" t="s">
        <v>33</v>
      </c>
      <c r="D26" s="424" t="s">
        <v>31</v>
      </c>
      <c r="E26" s="425"/>
      <c r="F26" s="426">
        <v>0</v>
      </c>
      <c r="G26" s="426">
        <v>0</v>
      </c>
      <c r="H26" s="426">
        <v>0</v>
      </c>
      <c r="I26" s="420">
        <v>0.44375570542112441</v>
      </c>
      <c r="J26" s="420">
        <v>0.55624429457887559</v>
      </c>
      <c r="K26" s="420">
        <v>0</v>
      </c>
      <c r="L26" s="425"/>
      <c r="M26" s="426">
        <v>0</v>
      </c>
      <c r="N26" s="426">
        <v>0</v>
      </c>
      <c r="O26" s="426">
        <v>0</v>
      </c>
      <c r="P26" s="420">
        <v>0.63278808956605559</v>
      </c>
      <c r="Q26" s="420">
        <v>0.36721191043394441</v>
      </c>
      <c r="R26" s="422">
        <v>0</v>
      </c>
      <c r="S26" s="426">
        <v>0</v>
      </c>
      <c r="T26" s="426">
        <v>0</v>
      </c>
      <c r="U26" s="426">
        <v>0</v>
      </c>
      <c r="V26" s="426">
        <v>0</v>
      </c>
      <c r="W26" s="420">
        <v>0.92515739108536887</v>
      </c>
      <c r="X26" s="420">
        <v>7.484260891463107E-2</v>
      </c>
      <c r="Y26" s="422">
        <v>0</v>
      </c>
      <c r="Z26" s="428"/>
      <c r="AA26" s="429"/>
      <c r="AB26" s="22"/>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row>
    <row r="27" spans="1:69" s="24" customFormat="1" ht="13">
      <c r="A27" s="423">
        <v>1999</v>
      </c>
      <c r="B27" s="424" t="s">
        <v>33</v>
      </c>
      <c r="C27" s="424" t="s">
        <v>33</v>
      </c>
      <c r="D27" s="424" t="s">
        <v>31</v>
      </c>
      <c r="E27" s="425"/>
      <c r="F27" s="426">
        <v>0</v>
      </c>
      <c r="G27" s="426">
        <v>0</v>
      </c>
      <c r="H27" s="420">
        <v>5.7747683278442237E-5</v>
      </c>
      <c r="I27" s="420">
        <v>0.66969572514689857</v>
      </c>
      <c r="J27" s="420">
        <v>0.330246527169823</v>
      </c>
      <c r="K27" s="420">
        <v>0</v>
      </c>
      <c r="L27" s="425"/>
      <c r="M27" s="426">
        <v>0</v>
      </c>
      <c r="N27" s="426">
        <v>0</v>
      </c>
      <c r="O27" s="426">
        <v>0</v>
      </c>
      <c r="P27" s="420">
        <v>0.61379735674596192</v>
      </c>
      <c r="Q27" s="420">
        <v>0.38620264325403802</v>
      </c>
      <c r="R27" s="422">
        <v>0</v>
      </c>
      <c r="S27" s="426">
        <v>0</v>
      </c>
      <c r="T27" s="426">
        <v>0</v>
      </c>
      <c r="U27" s="426">
        <v>0</v>
      </c>
      <c r="V27" s="426">
        <v>0</v>
      </c>
      <c r="W27" s="420">
        <v>0.98024644355446866</v>
      </c>
      <c r="X27" s="420">
        <v>1.9753556445531287E-2</v>
      </c>
      <c r="Y27" s="422">
        <v>0</v>
      </c>
      <c r="Z27" s="430"/>
      <c r="AA27" s="429"/>
      <c r="AB27" s="22"/>
      <c r="AR27" s="23"/>
      <c r="AS27" s="23"/>
      <c r="AT27" s="23"/>
      <c r="AU27" s="23"/>
      <c r="AV27" s="23"/>
      <c r="AW27" s="23"/>
      <c r="AX27" s="23"/>
      <c r="AY27" s="23"/>
      <c r="AZ27" s="23"/>
      <c r="BA27" s="23"/>
      <c r="BB27" s="23"/>
      <c r="BC27" s="23"/>
      <c r="BD27" s="23"/>
      <c r="BE27" s="23"/>
      <c r="BF27" s="23"/>
      <c r="BG27" s="23"/>
      <c r="BH27" s="23"/>
      <c r="BI27" s="23"/>
      <c r="BJ27" s="23"/>
      <c r="BK27" s="23"/>
      <c r="BL27" s="23"/>
      <c r="BM27" s="23"/>
      <c r="BN27" s="23"/>
      <c r="BO27" s="23"/>
      <c r="BP27" s="23"/>
      <c r="BQ27" s="23"/>
    </row>
    <row r="28" spans="1:69" ht="13">
      <c r="A28" s="423">
        <v>1998</v>
      </c>
      <c r="B28" s="424" t="s">
        <v>33</v>
      </c>
      <c r="C28" s="424" t="s">
        <v>33</v>
      </c>
      <c r="D28" s="424" t="s">
        <v>31</v>
      </c>
      <c r="E28" s="425"/>
      <c r="F28" s="426">
        <v>0</v>
      </c>
      <c r="G28" s="426">
        <v>0</v>
      </c>
      <c r="H28" s="420">
        <v>1.1525040152746843E-4</v>
      </c>
      <c r="I28" s="420">
        <v>0.82264195829537878</v>
      </c>
      <c r="J28" s="420">
        <v>0.17724279130309376</v>
      </c>
      <c r="K28" s="420">
        <v>0</v>
      </c>
      <c r="L28" s="425"/>
      <c r="M28" s="426">
        <v>0</v>
      </c>
      <c r="N28" s="426">
        <v>0</v>
      </c>
      <c r="O28" s="426">
        <v>0</v>
      </c>
      <c r="P28" s="420">
        <v>0.87419744526848919</v>
      </c>
      <c r="Q28" s="420">
        <v>0.12580255473151084</v>
      </c>
      <c r="R28" s="422">
        <v>0</v>
      </c>
      <c r="S28" s="426">
        <v>0</v>
      </c>
      <c r="T28" s="426">
        <v>0</v>
      </c>
      <c r="U28" s="426">
        <v>0</v>
      </c>
      <c r="V28" s="426">
        <v>0</v>
      </c>
      <c r="W28" s="420">
        <v>1</v>
      </c>
      <c r="X28" s="426">
        <v>0</v>
      </c>
      <c r="Y28" s="422">
        <v>0</v>
      </c>
      <c r="Z28" s="428"/>
      <c r="AA28" s="429"/>
      <c r="AB28" s="22"/>
      <c r="AR28" s="23"/>
      <c r="AS28" s="23"/>
      <c r="AT28" s="23"/>
      <c r="AU28" s="23"/>
      <c r="AV28" s="23"/>
      <c r="AW28" s="23"/>
      <c r="AX28" s="23"/>
      <c r="AY28" s="23"/>
      <c r="AZ28" s="23"/>
      <c r="BA28" s="23"/>
      <c r="BB28" s="23"/>
      <c r="BC28" s="23"/>
      <c r="BD28" s="23"/>
      <c r="BE28" s="23"/>
      <c r="BF28" s="23"/>
      <c r="BG28" s="23"/>
      <c r="BH28" s="23"/>
      <c r="BI28" s="23"/>
      <c r="BJ28" s="23"/>
      <c r="BK28" s="23"/>
      <c r="BL28" s="23"/>
      <c r="BM28" s="23"/>
      <c r="BN28" s="23"/>
      <c r="BO28" s="23"/>
      <c r="BP28" s="23"/>
      <c r="BQ28" s="23"/>
    </row>
    <row r="29" spans="1:69" ht="13">
      <c r="A29" s="22">
        <v>1997</v>
      </c>
      <c r="B29" s="431" t="s">
        <v>33</v>
      </c>
      <c r="C29" s="431" t="s">
        <v>33</v>
      </c>
      <c r="D29" s="431" t="s">
        <v>31</v>
      </c>
      <c r="E29" s="432"/>
      <c r="F29" s="433"/>
      <c r="G29" s="433"/>
      <c r="H29" s="433">
        <v>5.0000000000000001E-3</v>
      </c>
      <c r="I29" s="433">
        <v>0.96499999999999997</v>
      </c>
      <c r="J29" s="433">
        <v>0.03</v>
      </c>
      <c r="K29" s="433"/>
      <c r="L29" s="432"/>
      <c r="M29" s="433"/>
      <c r="N29" s="433"/>
      <c r="O29" s="433"/>
      <c r="P29" s="433">
        <v>1</v>
      </c>
      <c r="Q29" s="433"/>
      <c r="R29" s="434"/>
      <c r="S29" s="432"/>
      <c r="T29" s="433"/>
      <c r="U29" s="433">
        <v>0.1</v>
      </c>
      <c r="V29" s="433">
        <v>0.05</v>
      </c>
      <c r="W29" s="433">
        <v>0.85</v>
      </c>
      <c r="X29" s="435"/>
      <c r="Y29" s="434"/>
      <c r="Z29" s="22"/>
      <c r="AA29" s="22"/>
    </row>
    <row r="30" spans="1:69" ht="13">
      <c r="A30" s="22">
        <v>1996</v>
      </c>
      <c r="B30" s="431" t="s">
        <v>33</v>
      </c>
      <c r="C30" s="431" t="s">
        <v>33</v>
      </c>
      <c r="D30" s="431" t="s">
        <v>31</v>
      </c>
      <c r="E30" s="432"/>
      <c r="F30" s="433"/>
      <c r="G30" s="433"/>
      <c r="H30" s="433">
        <v>0.01</v>
      </c>
      <c r="I30" s="433">
        <v>0.97</v>
      </c>
      <c r="J30" s="433">
        <v>0.02</v>
      </c>
      <c r="K30" s="433"/>
      <c r="L30" s="432"/>
      <c r="M30" s="433"/>
      <c r="N30" s="433"/>
      <c r="O30" s="433"/>
      <c r="P30" s="433">
        <v>1</v>
      </c>
      <c r="Q30" s="433"/>
      <c r="R30" s="434"/>
      <c r="S30" s="432"/>
      <c r="T30" s="433"/>
      <c r="U30" s="433">
        <v>0.25</v>
      </c>
      <c r="V30" s="433">
        <v>0.1</v>
      </c>
      <c r="W30" s="433">
        <v>0.65</v>
      </c>
      <c r="X30" s="435"/>
      <c r="Y30" s="434"/>
      <c r="Z30" s="24"/>
    </row>
    <row r="31" spans="1:69" ht="13">
      <c r="A31" s="22">
        <v>1995</v>
      </c>
      <c r="B31" s="431" t="s">
        <v>35</v>
      </c>
      <c r="C31" s="431" t="s">
        <v>35</v>
      </c>
      <c r="D31" s="431" t="s">
        <v>37</v>
      </c>
      <c r="E31" s="432"/>
      <c r="F31" s="433"/>
      <c r="G31" s="433"/>
      <c r="H31" s="433">
        <v>0.2</v>
      </c>
      <c r="I31" s="433">
        <v>0.8</v>
      </c>
      <c r="J31" s="433"/>
      <c r="K31" s="433"/>
      <c r="L31" s="432"/>
      <c r="M31" s="433"/>
      <c r="N31" s="433"/>
      <c r="O31" s="433">
        <v>0.2</v>
      </c>
      <c r="P31" s="433">
        <v>0.8</v>
      </c>
      <c r="Q31" s="433"/>
      <c r="R31" s="434"/>
      <c r="S31" s="432"/>
      <c r="T31" s="433">
        <v>0.45</v>
      </c>
      <c r="U31" s="433">
        <v>0.3</v>
      </c>
      <c r="V31" s="433">
        <v>0.25</v>
      </c>
      <c r="W31" s="433"/>
      <c r="X31" s="433"/>
      <c r="Y31" s="434"/>
    </row>
    <row r="32" spans="1:69" ht="13">
      <c r="A32" s="22">
        <v>1994</v>
      </c>
      <c r="B32" s="431" t="s">
        <v>35</v>
      </c>
      <c r="C32" s="431" t="s">
        <v>35</v>
      </c>
      <c r="D32" s="431" t="s">
        <v>37</v>
      </c>
      <c r="E32" s="432"/>
      <c r="F32" s="433"/>
      <c r="G32" s="433"/>
      <c r="H32" s="433">
        <v>0.6</v>
      </c>
      <c r="I32" s="433">
        <v>0.4</v>
      </c>
      <c r="J32" s="433"/>
      <c r="K32" s="433"/>
      <c r="L32" s="432"/>
      <c r="M32" s="433"/>
      <c r="N32" s="433"/>
      <c r="O32" s="433">
        <v>0.6</v>
      </c>
      <c r="P32" s="433">
        <v>0.4</v>
      </c>
      <c r="Q32" s="433"/>
      <c r="R32" s="434"/>
      <c r="S32" s="432"/>
      <c r="T32" s="433">
        <v>0.45</v>
      </c>
      <c r="U32" s="433">
        <v>0.3</v>
      </c>
      <c r="V32" s="433">
        <v>0.25</v>
      </c>
      <c r="W32" s="433"/>
      <c r="X32" s="433"/>
      <c r="Y32" s="434"/>
    </row>
    <row r="33" spans="1:26" ht="13">
      <c r="A33" s="22">
        <v>1993</v>
      </c>
      <c r="B33" s="431" t="s">
        <v>35</v>
      </c>
      <c r="C33" s="431" t="s">
        <v>35</v>
      </c>
      <c r="D33" s="431" t="s">
        <v>37</v>
      </c>
      <c r="E33" s="432"/>
      <c r="F33" s="433"/>
      <c r="G33" s="433"/>
      <c r="H33" s="433">
        <v>1</v>
      </c>
      <c r="I33" s="433"/>
      <c r="J33" s="433"/>
      <c r="K33" s="433"/>
      <c r="L33" s="432"/>
      <c r="M33" s="433"/>
      <c r="N33" s="433">
        <v>0.05</v>
      </c>
      <c r="O33" s="433">
        <v>0.95</v>
      </c>
      <c r="P33" s="433"/>
      <c r="Q33" s="433"/>
      <c r="R33" s="434"/>
      <c r="S33" s="432"/>
      <c r="T33" s="433">
        <v>0.45</v>
      </c>
      <c r="U33" s="433">
        <v>0.3</v>
      </c>
      <c r="V33" s="433">
        <v>0.25</v>
      </c>
      <c r="W33" s="433"/>
      <c r="X33" s="433"/>
      <c r="Y33" s="434"/>
      <c r="Z33" s="24"/>
    </row>
    <row r="34" spans="1:26" ht="13">
      <c r="A34" s="22">
        <v>1992</v>
      </c>
      <c r="B34" s="431" t="s">
        <v>35</v>
      </c>
      <c r="C34" s="431" t="s">
        <v>35</v>
      </c>
      <c r="D34" s="431" t="s">
        <v>37</v>
      </c>
      <c r="E34" s="432"/>
      <c r="F34" s="433"/>
      <c r="G34" s="433"/>
      <c r="H34" s="433">
        <v>1</v>
      </c>
      <c r="I34" s="433"/>
      <c r="J34" s="433"/>
      <c r="K34" s="433"/>
      <c r="L34" s="432"/>
      <c r="M34" s="433"/>
      <c r="N34" s="433">
        <v>0.05</v>
      </c>
      <c r="O34" s="433">
        <v>0.95</v>
      </c>
      <c r="P34" s="433"/>
      <c r="Q34" s="433"/>
      <c r="R34" s="434"/>
      <c r="S34" s="432"/>
      <c r="T34" s="433">
        <v>0.45</v>
      </c>
      <c r="U34" s="433">
        <v>0.3</v>
      </c>
      <c r="V34" s="433">
        <v>0.25</v>
      </c>
      <c r="W34" s="433"/>
      <c r="X34" s="433"/>
      <c r="Y34" s="434"/>
    </row>
    <row r="35" spans="1:26" ht="13">
      <c r="A35" s="22">
        <v>1991</v>
      </c>
      <c r="B35" s="431" t="s">
        <v>35</v>
      </c>
      <c r="C35" s="431" t="s">
        <v>35</v>
      </c>
      <c r="D35" s="431" t="s">
        <v>37</v>
      </c>
      <c r="E35" s="432"/>
      <c r="F35" s="433"/>
      <c r="G35" s="433"/>
      <c r="H35" s="433">
        <v>1</v>
      </c>
      <c r="I35" s="433"/>
      <c r="J35" s="433"/>
      <c r="K35" s="433"/>
      <c r="L35" s="432"/>
      <c r="M35" s="433"/>
      <c r="N35" s="433">
        <v>0.05</v>
      </c>
      <c r="O35" s="433">
        <v>0.95</v>
      </c>
      <c r="P35" s="433"/>
      <c r="Q35" s="433"/>
      <c r="R35" s="434"/>
      <c r="S35" s="432"/>
      <c r="T35" s="433">
        <v>0.45</v>
      </c>
      <c r="U35" s="433">
        <v>0.3</v>
      </c>
      <c r="V35" s="433">
        <v>0.25</v>
      </c>
      <c r="W35" s="433"/>
      <c r="X35" s="433"/>
      <c r="Y35" s="434"/>
    </row>
    <row r="36" spans="1:26" ht="13">
      <c r="A36" s="22">
        <v>1990</v>
      </c>
      <c r="B36" s="431" t="s">
        <v>35</v>
      </c>
      <c r="C36" s="431" t="s">
        <v>35</v>
      </c>
      <c r="D36" s="431" t="s">
        <v>37</v>
      </c>
      <c r="E36" s="432"/>
      <c r="F36" s="433"/>
      <c r="G36" s="433"/>
      <c r="H36" s="433">
        <v>1</v>
      </c>
      <c r="I36" s="433"/>
      <c r="J36" s="433"/>
      <c r="K36" s="433"/>
      <c r="L36" s="432"/>
      <c r="M36" s="433"/>
      <c r="N36" s="433">
        <v>0.05</v>
      </c>
      <c r="O36" s="433">
        <v>0.95</v>
      </c>
      <c r="P36" s="433"/>
      <c r="Q36" s="433"/>
      <c r="R36" s="434"/>
      <c r="S36" s="432"/>
      <c r="T36" s="433">
        <v>0.45</v>
      </c>
      <c r="U36" s="433">
        <v>0.3</v>
      </c>
      <c r="V36" s="433">
        <v>0.25</v>
      </c>
      <c r="W36" s="433"/>
      <c r="X36" s="433"/>
      <c r="Y36" s="434"/>
      <c r="Z36" s="24"/>
    </row>
    <row r="37" spans="1:26" ht="13">
      <c r="A37" s="22">
        <v>1989</v>
      </c>
      <c r="B37" s="431" t="s">
        <v>35</v>
      </c>
      <c r="C37" s="431" t="s">
        <v>35</v>
      </c>
      <c r="D37" s="431" t="s">
        <v>37</v>
      </c>
      <c r="E37" s="432"/>
      <c r="F37" s="433"/>
      <c r="G37" s="433"/>
      <c r="H37" s="433">
        <v>1</v>
      </c>
      <c r="I37" s="433"/>
      <c r="J37" s="433"/>
      <c r="K37" s="433"/>
      <c r="L37" s="432"/>
      <c r="M37" s="433"/>
      <c r="N37" s="433">
        <v>0.05</v>
      </c>
      <c r="O37" s="433">
        <v>0.95</v>
      </c>
      <c r="P37" s="433"/>
      <c r="Q37" s="433"/>
      <c r="R37" s="434"/>
      <c r="S37" s="432"/>
      <c r="T37" s="433">
        <v>0.6</v>
      </c>
      <c r="U37" s="433">
        <v>0.25</v>
      </c>
      <c r="V37" s="433">
        <v>0.15</v>
      </c>
      <c r="W37" s="433"/>
      <c r="X37" s="433"/>
      <c r="Y37" s="434"/>
    </row>
    <row r="38" spans="1:26" ht="13">
      <c r="A38" s="22">
        <v>1988</v>
      </c>
      <c r="B38" s="431" t="s">
        <v>35</v>
      </c>
      <c r="C38" s="431" t="s">
        <v>35</v>
      </c>
      <c r="D38" s="431" t="s">
        <v>37</v>
      </c>
      <c r="E38" s="432"/>
      <c r="F38" s="433"/>
      <c r="G38" s="433"/>
      <c r="H38" s="433">
        <v>1</v>
      </c>
      <c r="I38" s="433"/>
      <c r="J38" s="433"/>
      <c r="K38" s="433"/>
      <c r="L38" s="432"/>
      <c r="M38" s="433"/>
      <c r="N38" s="433">
        <v>0.05</v>
      </c>
      <c r="O38" s="433">
        <v>0.95</v>
      </c>
      <c r="P38" s="433"/>
      <c r="Q38" s="433"/>
      <c r="R38" s="434"/>
      <c r="S38" s="432"/>
      <c r="T38" s="433">
        <v>0.6</v>
      </c>
      <c r="U38" s="433">
        <v>0.25</v>
      </c>
      <c r="V38" s="433">
        <v>0.15</v>
      </c>
      <c r="W38" s="433"/>
      <c r="X38" s="433"/>
      <c r="Y38" s="434"/>
    </row>
    <row r="39" spans="1:26" ht="13">
      <c r="A39" s="22">
        <v>1987</v>
      </c>
      <c r="B39" s="431" t="s">
        <v>35</v>
      </c>
      <c r="C39" s="431" t="s">
        <v>35</v>
      </c>
      <c r="D39" s="431" t="s">
        <v>37</v>
      </c>
      <c r="E39" s="432"/>
      <c r="F39" s="433"/>
      <c r="G39" s="433"/>
      <c r="H39" s="433">
        <v>1</v>
      </c>
      <c r="I39" s="433"/>
      <c r="J39" s="433"/>
      <c r="K39" s="433"/>
      <c r="L39" s="432"/>
      <c r="M39" s="433"/>
      <c r="N39" s="433">
        <v>0.05</v>
      </c>
      <c r="O39" s="433">
        <v>0.95</v>
      </c>
      <c r="P39" s="433"/>
      <c r="Q39" s="433"/>
      <c r="R39" s="434"/>
      <c r="S39" s="432"/>
      <c r="T39" s="433">
        <v>0.7</v>
      </c>
      <c r="U39" s="433">
        <v>0.15</v>
      </c>
      <c r="V39" s="433">
        <v>0.15</v>
      </c>
      <c r="W39" s="433"/>
      <c r="X39" s="433"/>
      <c r="Y39" s="434"/>
      <c r="Z39" s="24"/>
    </row>
    <row r="40" spans="1:26" ht="13">
      <c r="A40" s="22">
        <v>1986</v>
      </c>
      <c r="B40" s="431" t="s">
        <v>35</v>
      </c>
      <c r="C40" s="431" t="s">
        <v>35</v>
      </c>
      <c r="D40" s="431" t="s">
        <v>37</v>
      </c>
      <c r="E40" s="432"/>
      <c r="F40" s="433"/>
      <c r="G40" s="433"/>
      <c r="H40" s="433">
        <v>1</v>
      </c>
      <c r="I40" s="433"/>
      <c r="J40" s="433"/>
      <c r="K40" s="433"/>
      <c r="L40" s="432"/>
      <c r="M40" s="433"/>
      <c r="N40" s="433">
        <v>0.5</v>
      </c>
      <c r="O40" s="433">
        <v>0.5</v>
      </c>
      <c r="P40" s="433"/>
      <c r="Q40" s="433"/>
      <c r="R40" s="434"/>
      <c r="S40" s="432"/>
      <c r="T40" s="433">
        <v>0.95</v>
      </c>
      <c r="U40" s="433">
        <v>0.05</v>
      </c>
      <c r="V40" s="433"/>
      <c r="W40" s="433"/>
      <c r="X40" s="433"/>
      <c r="Y40" s="434"/>
    </row>
    <row r="41" spans="1:26" ht="13">
      <c r="A41" s="22">
        <v>1985</v>
      </c>
      <c r="B41" s="431" t="s">
        <v>35</v>
      </c>
      <c r="C41" s="431" t="s">
        <v>35</v>
      </c>
      <c r="D41" s="431" t="s">
        <v>37</v>
      </c>
      <c r="E41" s="432"/>
      <c r="F41" s="433"/>
      <c r="G41" s="433"/>
      <c r="H41" s="433">
        <v>1</v>
      </c>
      <c r="I41" s="433"/>
      <c r="J41" s="433"/>
      <c r="K41" s="433"/>
      <c r="L41" s="432"/>
      <c r="M41" s="433"/>
      <c r="N41" s="433">
        <v>0.6</v>
      </c>
      <c r="O41" s="433">
        <v>0.4</v>
      </c>
      <c r="P41" s="433"/>
      <c r="Q41" s="433"/>
      <c r="R41" s="434"/>
      <c r="S41" s="432"/>
      <c r="T41" s="433">
        <v>0.95</v>
      </c>
      <c r="U41" s="433">
        <v>0.05</v>
      </c>
      <c r="V41" s="433"/>
      <c r="W41" s="433"/>
      <c r="X41" s="433"/>
      <c r="Y41" s="434"/>
    </row>
    <row r="42" spans="1:26" ht="13">
      <c r="A42" s="22">
        <v>1984</v>
      </c>
      <c r="B42" s="431" t="s">
        <v>35</v>
      </c>
      <c r="C42" s="431" t="s">
        <v>35</v>
      </c>
      <c r="D42" s="431" t="s">
        <v>37</v>
      </c>
      <c r="E42" s="432"/>
      <c r="F42" s="433"/>
      <c r="G42" s="433"/>
      <c r="H42" s="433">
        <v>1</v>
      </c>
      <c r="I42" s="433"/>
      <c r="J42" s="433"/>
      <c r="K42" s="433"/>
      <c r="L42" s="432"/>
      <c r="M42" s="433"/>
      <c r="N42" s="433">
        <v>0.7</v>
      </c>
      <c r="O42" s="433">
        <v>0.3</v>
      </c>
      <c r="P42" s="433"/>
      <c r="Q42" s="433"/>
      <c r="R42" s="434"/>
      <c r="S42" s="432">
        <v>0.95</v>
      </c>
      <c r="T42" s="433"/>
      <c r="U42" s="433">
        <v>0.05</v>
      </c>
      <c r="V42" s="433"/>
      <c r="W42" s="433"/>
      <c r="X42" s="433"/>
      <c r="Y42" s="434"/>
      <c r="Z42" s="24"/>
    </row>
    <row r="43" spans="1:26" ht="13">
      <c r="A43" s="22">
        <v>1983</v>
      </c>
      <c r="B43" s="431" t="s">
        <v>35</v>
      </c>
      <c r="C43" s="431" t="s">
        <v>35</v>
      </c>
      <c r="D43" s="431" t="s">
        <v>37</v>
      </c>
      <c r="E43" s="432"/>
      <c r="F43" s="433"/>
      <c r="G43" s="433">
        <v>0.12</v>
      </c>
      <c r="H43" s="433">
        <v>0.88</v>
      </c>
      <c r="I43" s="433"/>
      <c r="J43" s="433"/>
      <c r="K43" s="433"/>
      <c r="L43" s="432"/>
      <c r="M43" s="433"/>
      <c r="N43" s="433">
        <v>0.8</v>
      </c>
      <c r="O43" s="433">
        <v>0.2</v>
      </c>
      <c r="P43" s="433"/>
      <c r="Q43" s="433"/>
      <c r="R43" s="434"/>
      <c r="S43" s="432">
        <v>0.95</v>
      </c>
      <c r="T43" s="433"/>
      <c r="U43" s="433">
        <v>0.05</v>
      </c>
      <c r="V43" s="433"/>
      <c r="W43" s="433"/>
      <c r="X43" s="433"/>
      <c r="Y43" s="434"/>
    </row>
    <row r="44" spans="1:26" ht="13">
      <c r="A44" s="22">
        <v>1982</v>
      </c>
      <c r="B44" s="431" t="s">
        <v>37</v>
      </c>
      <c r="C44" s="431" t="s">
        <v>37</v>
      </c>
      <c r="D44" s="431" t="s">
        <v>37</v>
      </c>
      <c r="E44" s="432"/>
      <c r="F44" s="433"/>
      <c r="G44" s="433">
        <v>0.14000000000000001</v>
      </c>
      <c r="H44" s="433">
        <v>0.86</v>
      </c>
      <c r="I44" s="433"/>
      <c r="J44" s="433"/>
      <c r="K44" s="433"/>
      <c r="L44" s="432"/>
      <c r="M44" s="433"/>
      <c r="N44" s="433">
        <v>0.9</v>
      </c>
      <c r="O44" s="433">
        <v>0.1</v>
      </c>
      <c r="P44" s="433"/>
      <c r="Q44" s="433"/>
      <c r="R44" s="434"/>
      <c r="S44" s="432">
        <v>0.95</v>
      </c>
      <c r="T44" s="433"/>
      <c r="U44" s="433">
        <v>0.05</v>
      </c>
      <c r="V44" s="433"/>
      <c r="W44" s="433"/>
      <c r="X44" s="433"/>
      <c r="Y44" s="434"/>
    </row>
    <row r="45" spans="1:26" ht="13">
      <c r="A45" s="22">
        <v>1981</v>
      </c>
      <c r="B45" s="431" t="s">
        <v>37</v>
      </c>
      <c r="C45" s="431" t="s">
        <v>37</v>
      </c>
      <c r="D45" s="431" t="s">
        <v>37</v>
      </c>
      <c r="E45" s="432"/>
      <c r="F45" s="433"/>
      <c r="G45" s="433">
        <v>0.15</v>
      </c>
      <c r="H45" s="433">
        <v>0.85</v>
      </c>
      <c r="I45" s="433"/>
      <c r="J45" s="433"/>
      <c r="K45" s="433"/>
      <c r="L45" s="432"/>
      <c r="M45" s="433"/>
      <c r="N45" s="433">
        <v>0.95</v>
      </c>
      <c r="O45" s="433">
        <v>0.05</v>
      </c>
      <c r="P45" s="433"/>
      <c r="Q45" s="433"/>
      <c r="R45" s="434"/>
      <c r="S45" s="432">
        <v>1</v>
      </c>
      <c r="T45" s="433"/>
      <c r="U45" s="433"/>
      <c r="V45" s="433"/>
      <c r="W45" s="433"/>
      <c r="X45" s="433"/>
      <c r="Y45" s="434"/>
      <c r="Z45" s="24"/>
    </row>
    <row r="46" spans="1:26" ht="13">
      <c r="A46" s="22">
        <v>1980</v>
      </c>
      <c r="B46" s="431" t="s">
        <v>37</v>
      </c>
      <c r="C46" s="431" t="s">
        <v>37</v>
      </c>
      <c r="D46" s="431" t="s">
        <v>37</v>
      </c>
      <c r="E46" s="432"/>
      <c r="F46" s="433">
        <v>0.05</v>
      </c>
      <c r="G46" s="433">
        <v>0.88</v>
      </c>
      <c r="H46" s="433">
        <v>7.0000000000000007E-2</v>
      </c>
      <c r="I46" s="433"/>
      <c r="J46" s="433"/>
      <c r="K46" s="433"/>
      <c r="L46" s="432"/>
      <c r="M46" s="433">
        <v>0.2</v>
      </c>
      <c r="N46" s="433">
        <v>0.8</v>
      </c>
      <c r="O46" s="433"/>
      <c r="P46" s="433"/>
      <c r="Q46" s="433"/>
      <c r="R46" s="434"/>
      <c r="S46" s="432">
        <v>1</v>
      </c>
      <c r="T46" s="433"/>
      <c r="U46" s="433"/>
      <c r="V46" s="433"/>
      <c r="W46" s="433"/>
      <c r="X46" s="433"/>
      <c r="Y46" s="434"/>
    </row>
    <row r="47" spans="1:26" ht="13">
      <c r="A47" s="22">
        <v>1979</v>
      </c>
      <c r="B47" s="431" t="s">
        <v>37</v>
      </c>
      <c r="C47" s="431" t="s">
        <v>37</v>
      </c>
      <c r="D47" s="431" t="s">
        <v>37</v>
      </c>
      <c r="E47" s="432"/>
      <c r="F47" s="433">
        <v>0.1</v>
      </c>
      <c r="G47" s="433">
        <v>0.9</v>
      </c>
      <c r="H47" s="433"/>
      <c r="I47" s="433"/>
      <c r="J47" s="433"/>
      <c r="K47" s="433"/>
      <c r="L47" s="432"/>
      <c r="M47" s="433">
        <v>0.2</v>
      </c>
      <c r="N47" s="433">
        <v>0.8</v>
      </c>
      <c r="O47" s="433"/>
      <c r="P47" s="433"/>
      <c r="Q47" s="433"/>
      <c r="R47" s="434"/>
      <c r="S47" s="432">
        <v>1</v>
      </c>
      <c r="T47" s="433"/>
      <c r="U47" s="433"/>
      <c r="V47" s="433"/>
      <c r="W47" s="433"/>
      <c r="X47" s="433"/>
      <c r="Y47" s="434"/>
    </row>
    <row r="48" spans="1:26" ht="13">
      <c r="A48" s="22">
        <v>1978</v>
      </c>
      <c r="B48" s="431" t="s">
        <v>37</v>
      </c>
      <c r="C48" s="431" t="s">
        <v>37</v>
      </c>
      <c r="D48" s="431" t="s">
        <v>37</v>
      </c>
      <c r="E48" s="432"/>
      <c r="F48" s="433">
        <v>0.1</v>
      </c>
      <c r="G48" s="433">
        <v>0.9</v>
      </c>
      <c r="H48" s="433"/>
      <c r="I48" s="433"/>
      <c r="J48" s="433"/>
      <c r="K48" s="433"/>
      <c r="L48" s="432"/>
      <c r="M48" s="433">
        <v>0.25</v>
      </c>
      <c r="N48" s="433">
        <v>0.75</v>
      </c>
      <c r="O48" s="433"/>
      <c r="P48" s="433"/>
      <c r="Q48" s="433"/>
      <c r="R48" s="434"/>
      <c r="S48" s="432">
        <v>1</v>
      </c>
      <c r="T48" s="433"/>
      <c r="U48" s="433"/>
      <c r="V48" s="433"/>
      <c r="W48" s="433"/>
      <c r="X48" s="433"/>
      <c r="Y48" s="434"/>
      <c r="Z48" s="24"/>
    </row>
    <row r="49" spans="1:26" ht="13">
      <c r="A49" s="22">
        <v>1977</v>
      </c>
      <c r="B49" s="431" t="s">
        <v>37</v>
      </c>
      <c r="C49" s="431" t="s">
        <v>37</v>
      </c>
      <c r="D49" s="431" t="s">
        <v>37</v>
      </c>
      <c r="E49" s="432"/>
      <c r="F49" s="433">
        <v>0.15</v>
      </c>
      <c r="G49" s="433">
        <v>0.85</v>
      </c>
      <c r="H49" s="433"/>
      <c r="I49" s="433"/>
      <c r="J49" s="433"/>
      <c r="K49" s="433"/>
      <c r="L49" s="432"/>
      <c r="M49" s="433">
        <v>0.25</v>
      </c>
      <c r="N49" s="433">
        <v>0.75</v>
      </c>
      <c r="O49" s="433"/>
      <c r="P49" s="433"/>
      <c r="Q49" s="433"/>
      <c r="R49" s="434"/>
      <c r="S49" s="432">
        <v>1</v>
      </c>
      <c r="T49" s="433"/>
      <c r="U49" s="433"/>
      <c r="V49" s="433"/>
      <c r="W49" s="433"/>
      <c r="X49" s="433"/>
      <c r="Y49" s="434"/>
    </row>
    <row r="50" spans="1:26" ht="13">
      <c r="A50" s="22">
        <v>1976</v>
      </c>
      <c r="B50" s="431" t="s">
        <v>37</v>
      </c>
      <c r="C50" s="431" t="s">
        <v>37</v>
      </c>
      <c r="D50" s="431" t="s">
        <v>37</v>
      </c>
      <c r="E50" s="432"/>
      <c r="F50" s="433">
        <v>0.15</v>
      </c>
      <c r="G50" s="433">
        <v>0.85</v>
      </c>
      <c r="H50" s="433"/>
      <c r="I50" s="433"/>
      <c r="J50" s="433"/>
      <c r="K50" s="433"/>
      <c r="L50" s="432"/>
      <c r="M50" s="433">
        <v>0.2</v>
      </c>
      <c r="N50" s="433">
        <v>0.8</v>
      </c>
      <c r="O50" s="433"/>
      <c r="P50" s="433"/>
      <c r="Q50" s="433"/>
      <c r="R50" s="434"/>
      <c r="S50" s="432">
        <v>1</v>
      </c>
      <c r="T50" s="433"/>
      <c r="U50" s="433"/>
      <c r="V50" s="433"/>
      <c r="W50" s="433"/>
      <c r="X50" s="433"/>
      <c r="Y50" s="434"/>
    </row>
    <row r="51" spans="1:26" ht="13">
      <c r="A51" s="22">
        <v>1975</v>
      </c>
      <c r="B51" s="431" t="s">
        <v>37</v>
      </c>
      <c r="C51" s="431" t="s">
        <v>37</v>
      </c>
      <c r="D51" s="431" t="s">
        <v>37</v>
      </c>
      <c r="E51" s="432"/>
      <c r="F51" s="433">
        <v>0.2</v>
      </c>
      <c r="G51" s="433">
        <v>0.8</v>
      </c>
      <c r="H51" s="433"/>
      <c r="I51" s="433"/>
      <c r="J51" s="433"/>
      <c r="K51" s="433"/>
      <c r="L51" s="432"/>
      <c r="M51" s="433">
        <v>0.3</v>
      </c>
      <c r="N51" s="433">
        <v>0.7</v>
      </c>
      <c r="O51" s="433"/>
      <c r="P51" s="433"/>
      <c r="Q51" s="433"/>
      <c r="R51" s="434"/>
      <c r="S51" s="432">
        <v>1</v>
      </c>
      <c r="T51" s="433"/>
      <c r="U51" s="433"/>
      <c r="V51" s="433"/>
      <c r="W51" s="433"/>
      <c r="X51" s="433"/>
      <c r="Y51" s="434"/>
      <c r="Z51" s="24"/>
    </row>
    <row r="52" spans="1:26" ht="13">
      <c r="A52" s="22">
        <v>1974</v>
      </c>
      <c r="B52" s="431" t="s">
        <v>37</v>
      </c>
      <c r="C52" s="431" t="s">
        <v>37</v>
      </c>
      <c r="D52" s="431" t="s">
        <v>37</v>
      </c>
      <c r="E52" s="432"/>
      <c r="F52" s="433">
        <v>1</v>
      </c>
      <c r="G52" s="433"/>
      <c r="H52" s="433"/>
      <c r="I52" s="433"/>
      <c r="J52" s="433"/>
      <c r="K52" s="433"/>
      <c r="L52" s="432"/>
      <c r="M52" s="433">
        <v>1</v>
      </c>
      <c r="N52" s="433"/>
      <c r="O52" s="433"/>
      <c r="P52" s="433"/>
      <c r="Q52" s="433"/>
      <c r="R52" s="434"/>
      <c r="S52" s="432">
        <v>1</v>
      </c>
      <c r="T52" s="433"/>
      <c r="U52" s="433"/>
      <c r="V52" s="433"/>
      <c r="W52" s="433"/>
      <c r="X52" s="433"/>
      <c r="Y52" s="434"/>
    </row>
    <row r="53" spans="1:26" ht="13">
      <c r="A53" s="22">
        <v>1973</v>
      </c>
      <c r="B53" s="431" t="s">
        <v>37</v>
      </c>
      <c r="C53" s="431" t="s">
        <v>37</v>
      </c>
      <c r="D53" s="431" t="s">
        <v>37</v>
      </c>
      <c r="E53" s="432"/>
      <c r="F53" s="433">
        <v>1</v>
      </c>
      <c r="G53" s="433"/>
      <c r="H53" s="433"/>
      <c r="I53" s="433"/>
      <c r="J53" s="433"/>
      <c r="K53" s="433"/>
      <c r="L53" s="432"/>
      <c r="M53" s="433">
        <v>1</v>
      </c>
      <c r="N53" s="433"/>
      <c r="O53" s="433"/>
      <c r="P53" s="433"/>
      <c r="Q53" s="433"/>
      <c r="R53" s="434"/>
      <c r="S53" s="432">
        <v>1</v>
      </c>
      <c r="T53" s="433"/>
      <c r="U53" s="433"/>
      <c r="V53" s="433"/>
      <c r="W53" s="433"/>
      <c r="X53" s="433"/>
      <c r="Y53" s="434"/>
    </row>
    <row r="54" spans="1:26" ht="13">
      <c r="A54" s="22">
        <v>1972</v>
      </c>
      <c r="B54" s="431" t="s">
        <v>37</v>
      </c>
      <c r="C54" s="431" t="s">
        <v>37</v>
      </c>
      <c r="D54" s="431" t="s">
        <v>37</v>
      </c>
      <c r="E54" s="432">
        <v>1</v>
      </c>
      <c r="F54" s="433"/>
      <c r="G54" s="433"/>
      <c r="H54" s="433"/>
      <c r="I54" s="433"/>
      <c r="J54" s="433"/>
      <c r="K54" s="433"/>
      <c r="L54" s="432">
        <v>1</v>
      </c>
      <c r="M54" s="433"/>
      <c r="N54" s="433"/>
      <c r="O54" s="433"/>
      <c r="P54" s="433"/>
      <c r="Q54" s="433"/>
      <c r="R54" s="434"/>
      <c r="S54" s="432">
        <v>1</v>
      </c>
      <c r="T54" s="433"/>
      <c r="U54" s="433"/>
      <c r="V54" s="433"/>
      <c r="W54" s="433"/>
      <c r="X54" s="433"/>
      <c r="Y54" s="434"/>
      <c r="Z54" s="24"/>
    </row>
    <row r="55" spans="1:26" ht="13">
      <c r="A55" s="22">
        <v>1971</v>
      </c>
      <c r="B55" s="431" t="s">
        <v>37</v>
      </c>
      <c r="C55" s="431" t="s">
        <v>37</v>
      </c>
      <c r="D55" s="431" t="s">
        <v>37</v>
      </c>
      <c r="E55" s="432">
        <v>1</v>
      </c>
      <c r="F55" s="433"/>
      <c r="G55" s="433"/>
      <c r="H55" s="433"/>
      <c r="I55" s="433"/>
      <c r="J55" s="433"/>
      <c r="K55" s="433"/>
      <c r="L55" s="432">
        <v>1</v>
      </c>
      <c r="M55" s="433"/>
      <c r="N55" s="433"/>
      <c r="O55" s="433"/>
      <c r="P55" s="433"/>
      <c r="Q55" s="433"/>
      <c r="R55" s="434"/>
      <c r="S55" s="432">
        <v>1</v>
      </c>
      <c r="T55" s="433"/>
      <c r="U55" s="433"/>
      <c r="V55" s="433"/>
      <c r="W55" s="433"/>
      <c r="X55" s="433"/>
      <c r="Y55" s="434"/>
    </row>
    <row r="56" spans="1:26" ht="13">
      <c r="A56" s="22">
        <v>1970</v>
      </c>
      <c r="B56" s="431" t="s">
        <v>37</v>
      </c>
      <c r="C56" s="431" t="s">
        <v>37</v>
      </c>
      <c r="D56" s="431" t="s">
        <v>37</v>
      </c>
      <c r="E56" s="432">
        <v>1</v>
      </c>
      <c r="F56" s="433"/>
      <c r="G56" s="433"/>
      <c r="H56" s="433"/>
      <c r="I56" s="433"/>
      <c r="J56" s="433"/>
      <c r="K56" s="433"/>
      <c r="L56" s="432">
        <v>1</v>
      </c>
      <c r="M56" s="433"/>
      <c r="N56" s="433"/>
      <c r="O56" s="433"/>
      <c r="P56" s="433"/>
      <c r="Q56" s="433"/>
      <c r="R56" s="434"/>
      <c r="S56" s="432">
        <v>1</v>
      </c>
      <c r="T56" s="433"/>
      <c r="U56" s="433"/>
      <c r="V56" s="433"/>
      <c r="W56" s="433"/>
      <c r="X56" s="433"/>
      <c r="Y56" s="434"/>
    </row>
    <row r="57" spans="1:26" ht="13">
      <c r="A57" s="22">
        <v>1969</v>
      </c>
      <c r="B57" s="431" t="s">
        <v>37</v>
      </c>
      <c r="C57" s="431" t="s">
        <v>37</v>
      </c>
      <c r="D57" s="431" t="s">
        <v>37</v>
      </c>
      <c r="E57" s="432">
        <v>1</v>
      </c>
      <c r="F57" s="433"/>
      <c r="G57" s="433"/>
      <c r="H57" s="433"/>
      <c r="I57" s="433"/>
      <c r="J57" s="433"/>
      <c r="K57" s="433"/>
      <c r="L57" s="432">
        <v>1</v>
      </c>
      <c r="M57" s="433"/>
      <c r="N57" s="433"/>
      <c r="O57" s="433"/>
      <c r="P57" s="433"/>
      <c r="Q57" s="433"/>
      <c r="R57" s="434"/>
      <c r="S57" s="432">
        <v>1</v>
      </c>
      <c r="T57" s="433"/>
      <c r="U57" s="433"/>
      <c r="V57" s="433"/>
      <c r="W57" s="433"/>
      <c r="X57" s="433"/>
      <c r="Y57" s="434"/>
      <c r="Z57" s="24"/>
    </row>
    <row r="58" spans="1:26" ht="13">
      <c r="A58" s="22">
        <v>1968</v>
      </c>
      <c r="B58" s="431" t="s">
        <v>37</v>
      </c>
      <c r="C58" s="431" t="s">
        <v>37</v>
      </c>
      <c r="D58" s="431" t="s">
        <v>37</v>
      </c>
      <c r="E58" s="432">
        <v>1</v>
      </c>
      <c r="F58" s="433"/>
      <c r="G58" s="433"/>
      <c r="H58" s="433"/>
      <c r="I58" s="433"/>
      <c r="J58" s="433"/>
      <c r="K58" s="433"/>
      <c r="L58" s="432">
        <v>1</v>
      </c>
      <c r="M58" s="433"/>
      <c r="N58" s="433"/>
      <c r="O58" s="433"/>
      <c r="P58" s="433"/>
      <c r="Q58" s="433"/>
      <c r="R58" s="434"/>
      <c r="S58" s="432">
        <v>1</v>
      </c>
      <c r="T58" s="433"/>
      <c r="U58" s="433"/>
      <c r="V58" s="433"/>
      <c r="W58" s="433"/>
      <c r="X58" s="433"/>
      <c r="Y58" s="434"/>
    </row>
    <row r="59" spans="1:26" ht="13">
      <c r="A59" s="22">
        <v>1967</v>
      </c>
      <c r="B59" s="431" t="s">
        <v>37</v>
      </c>
      <c r="C59" s="431" t="s">
        <v>37</v>
      </c>
      <c r="D59" s="431" t="s">
        <v>37</v>
      </c>
      <c r="E59" s="432">
        <v>1</v>
      </c>
      <c r="F59" s="433"/>
      <c r="G59" s="433"/>
      <c r="H59" s="433"/>
      <c r="I59" s="433"/>
      <c r="J59" s="433"/>
      <c r="K59" s="433"/>
      <c r="L59" s="432">
        <v>1</v>
      </c>
      <c r="M59" s="433"/>
      <c r="N59" s="433"/>
      <c r="O59" s="433"/>
      <c r="P59" s="433"/>
      <c r="Q59" s="433"/>
      <c r="R59" s="434"/>
      <c r="S59" s="432">
        <v>1</v>
      </c>
      <c r="T59" s="433"/>
      <c r="U59" s="433"/>
      <c r="V59" s="433"/>
      <c r="W59" s="433"/>
      <c r="X59" s="433"/>
      <c r="Y59" s="434"/>
    </row>
    <row r="60" spans="1:26" ht="13">
      <c r="A60" s="22">
        <v>1966</v>
      </c>
      <c r="B60" s="431" t="s">
        <v>37</v>
      </c>
      <c r="C60" s="431" t="s">
        <v>37</v>
      </c>
      <c r="D60" s="431" t="s">
        <v>37</v>
      </c>
      <c r="E60" s="432">
        <v>1</v>
      </c>
      <c r="F60" s="433"/>
      <c r="G60" s="433"/>
      <c r="H60" s="433"/>
      <c r="I60" s="433"/>
      <c r="J60" s="433"/>
      <c r="K60" s="433"/>
      <c r="L60" s="432">
        <v>1</v>
      </c>
      <c r="M60" s="433"/>
      <c r="N60" s="433"/>
      <c r="O60" s="433"/>
      <c r="P60" s="433"/>
      <c r="Q60" s="433"/>
      <c r="R60" s="434"/>
      <c r="S60" s="432">
        <v>1</v>
      </c>
      <c r="T60" s="433"/>
      <c r="U60" s="433"/>
      <c r="V60" s="433"/>
      <c r="W60" s="433"/>
      <c r="X60" s="433"/>
      <c r="Y60" s="434"/>
    </row>
    <row r="61" spans="1:26" ht="13">
      <c r="A61" s="22">
        <v>1965</v>
      </c>
      <c r="B61" s="431" t="s">
        <v>37</v>
      </c>
      <c r="C61" s="431" t="s">
        <v>37</v>
      </c>
      <c r="D61" s="431" t="s">
        <v>37</v>
      </c>
      <c r="E61" s="432">
        <v>1</v>
      </c>
      <c r="F61" s="433"/>
      <c r="G61" s="433"/>
      <c r="H61" s="433"/>
      <c r="I61" s="433"/>
      <c r="J61" s="433"/>
      <c r="K61" s="433"/>
      <c r="L61" s="432">
        <v>1</v>
      </c>
      <c r="M61" s="433"/>
      <c r="N61" s="433"/>
      <c r="O61" s="433"/>
      <c r="P61" s="433"/>
      <c r="Q61" s="433"/>
      <c r="R61" s="434"/>
      <c r="S61" s="432">
        <v>1</v>
      </c>
      <c r="T61" s="433"/>
      <c r="U61" s="433"/>
      <c r="V61" s="433"/>
      <c r="W61" s="433"/>
      <c r="X61" s="433"/>
      <c r="Y61" s="434"/>
    </row>
    <row r="62" spans="1:26" ht="13">
      <c r="A62" s="22">
        <v>1964</v>
      </c>
      <c r="B62" s="431" t="s">
        <v>37</v>
      </c>
      <c r="C62" s="431" t="s">
        <v>37</v>
      </c>
      <c r="D62" s="431" t="s">
        <v>37</v>
      </c>
      <c r="E62" s="432">
        <v>1</v>
      </c>
      <c r="F62" s="433"/>
      <c r="G62" s="433"/>
      <c r="H62" s="433"/>
      <c r="I62" s="433"/>
      <c r="J62" s="433"/>
      <c r="K62" s="433"/>
      <c r="L62" s="432">
        <v>1</v>
      </c>
      <c r="M62" s="433"/>
      <c r="N62" s="433"/>
      <c r="O62" s="433"/>
      <c r="P62" s="433"/>
      <c r="Q62" s="433"/>
      <c r="R62" s="434"/>
      <c r="S62" s="432">
        <v>1</v>
      </c>
      <c r="T62" s="433"/>
      <c r="U62" s="433"/>
      <c r="V62" s="433"/>
      <c r="W62" s="433"/>
      <c r="X62" s="433"/>
      <c r="Y62" s="434"/>
    </row>
    <row r="63" spans="1:26" ht="13">
      <c r="A63" s="22">
        <v>1963</v>
      </c>
      <c r="B63" s="431" t="s">
        <v>37</v>
      </c>
      <c r="C63" s="431" t="s">
        <v>37</v>
      </c>
      <c r="D63" s="431" t="s">
        <v>37</v>
      </c>
      <c r="E63" s="432">
        <v>1</v>
      </c>
      <c r="F63" s="433"/>
      <c r="G63" s="433"/>
      <c r="H63" s="433"/>
      <c r="I63" s="433"/>
      <c r="J63" s="433"/>
      <c r="K63" s="433"/>
      <c r="L63" s="432">
        <v>1</v>
      </c>
      <c r="M63" s="433"/>
      <c r="N63" s="433"/>
      <c r="O63" s="433"/>
      <c r="P63" s="433"/>
      <c r="Q63" s="433"/>
      <c r="R63" s="434"/>
      <c r="S63" s="432">
        <v>1</v>
      </c>
      <c r="T63" s="433"/>
      <c r="U63" s="433"/>
      <c r="V63" s="433"/>
      <c r="W63" s="433"/>
      <c r="X63" s="433"/>
      <c r="Y63" s="434"/>
    </row>
    <row r="64" spans="1:26" ht="13">
      <c r="A64" s="22">
        <v>1962</v>
      </c>
      <c r="B64" s="431" t="s">
        <v>37</v>
      </c>
      <c r="C64" s="431" t="s">
        <v>37</v>
      </c>
      <c r="D64" s="431" t="s">
        <v>37</v>
      </c>
      <c r="E64" s="432">
        <v>1</v>
      </c>
      <c r="F64" s="433"/>
      <c r="G64" s="433"/>
      <c r="H64" s="433"/>
      <c r="I64" s="433"/>
      <c r="J64" s="433"/>
      <c r="K64" s="433"/>
      <c r="L64" s="432">
        <v>1</v>
      </c>
      <c r="M64" s="433"/>
      <c r="N64" s="433"/>
      <c r="O64" s="433"/>
      <c r="P64" s="433"/>
      <c r="Q64" s="433"/>
      <c r="R64" s="434"/>
      <c r="S64" s="432">
        <v>1</v>
      </c>
      <c r="T64" s="433"/>
      <c r="U64" s="433"/>
      <c r="V64" s="433"/>
      <c r="W64" s="433"/>
      <c r="X64" s="433"/>
      <c r="Y64" s="434"/>
    </row>
    <row r="65" spans="1:25" ht="13">
      <c r="A65" s="22">
        <v>1961</v>
      </c>
      <c r="B65" s="431" t="s">
        <v>37</v>
      </c>
      <c r="C65" s="431" t="s">
        <v>37</v>
      </c>
      <c r="D65" s="431" t="s">
        <v>37</v>
      </c>
      <c r="E65" s="432">
        <v>1</v>
      </c>
      <c r="F65" s="433"/>
      <c r="G65" s="433"/>
      <c r="H65" s="433"/>
      <c r="I65" s="433"/>
      <c r="J65" s="433"/>
      <c r="K65" s="433"/>
      <c r="L65" s="432">
        <v>1</v>
      </c>
      <c r="M65" s="433"/>
      <c r="N65" s="433"/>
      <c r="O65" s="433"/>
      <c r="P65" s="433"/>
      <c r="Q65" s="433"/>
      <c r="R65" s="434"/>
      <c r="S65" s="432">
        <v>1</v>
      </c>
      <c r="T65" s="433"/>
      <c r="U65" s="433"/>
      <c r="V65" s="433"/>
      <c r="W65" s="433"/>
      <c r="X65" s="433"/>
      <c r="Y65" s="434"/>
    </row>
    <row r="66" spans="1:25" ht="13.5" thickBot="1">
      <c r="A66" s="25">
        <v>1960</v>
      </c>
      <c r="B66" s="436" t="s">
        <v>37</v>
      </c>
      <c r="C66" s="436" t="s">
        <v>37</v>
      </c>
      <c r="D66" s="436" t="s">
        <v>37</v>
      </c>
      <c r="E66" s="437">
        <v>1</v>
      </c>
      <c r="F66" s="438"/>
      <c r="G66" s="438"/>
      <c r="H66" s="438"/>
      <c r="I66" s="438"/>
      <c r="J66" s="438"/>
      <c r="K66" s="438"/>
      <c r="L66" s="437">
        <v>1</v>
      </c>
      <c r="M66" s="438"/>
      <c r="N66" s="438"/>
      <c r="O66" s="438"/>
      <c r="P66" s="438"/>
      <c r="Q66" s="438"/>
      <c r="R66" s="439"/>
      <c r="S66" s="437">
        <v>1</v>
      </c>
      <c r="T66" s="438"/>
      <c r="U66" s="438"/>
      <c r="V66" s="438"/>
      <c r="W66" s="438"/>
      <c r="X66" s="438"/>
      <c r="Y66" s="439"/>
    </row>
  </sheetData>
  <mergeCells count="3">
    <mergeCell ref="E7:K7"/>
    <mergeCell ref="L7:R7"/>
    <mergeCell ref="S7:Y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E69"/>
  <sheetViews>
    <sheetView workbookViewId="0"/>
  </sheetViews>
  <sheetFormatPr defaultRowHeight="12.5"/>
  <cols>
    <col min="1" max="1" width="32" bestFit="1" customWidth="1"/>
    <col min="2" max="2" width="16.54296875" bestFit="1" customWidth="1"/>
    <col min="3" max="3" width="15.7265625" customWidth="1"/>
    <col min="4" max="4" width="11" bestFit="1" customWidth="1"/>
  </cols>
  <sheetData>
    <row r="1" spans="1:5">
      <c r="A1" t="s">
        <v>115</v>
      </c>
    </row>
    <row r="2" spans="1:5">
      <c r="A2" t="s">
        <v>116</v>
      </c>
    </row>
    <row r="5" spans="1:5">
      <c r="A5" t="s">
        <v>182</v>
      </c>
    </row>
    <row r="6" spans="1:5">
      <c r="A6" t="s">
        <v>117</v>
      </c>
    </row>
    <row r="7" spans="1:5" ht="13">
      <c r="A7" s="104" t="s">
        <v>118</v>
      </c>
      <c r="B7" s="104" t="s">
        <v>162</v>
      </c>
      <c r="C7" s="104" t="s">
        <v>181</v>
      </c>
    </row>
    <row r="8" spans="1:5">
      <c r="A8" t="s">
        <v>119</v>
      </c>
      <c r="B8" s="236">
        <f>4263739223+32562845+24057785+25872359</f>
        <v>4346232212</v>
      </c>
      <c r="C8" s="236">
        <v>5212533925</v>
      </c>
    </row>
    <row r="9" spans="1:5">
      <c r="A9" t="s">
        <v>120</v>
      </c>
      <c r="B9" s="236">
        <f>959719124+6682514+4981864+5884832</f>
        <v>977268334</v>
      </c>
      <c r="C9" s="236">
        <v>989362035</v>
      </c>
    </row>
    <row r="10" spans="1:5">
      <c r="A10" t="s">
        <v>121</v>
      </c>
      <c r="B10" s="236">
        <f>5975160+52233+43200+35395</f>
        <v>6105988</v>
      </c>
      <c r="C10" s="236">
        <v>5180955</v>
      </c>
    </row>
    <row r="11" spans="1:5">
      <c r="A11" t="s">
        <v>122</v>
      </c>
      <c r="B11" s="236">
        <f>52110738+400014+231650+433871</f>
        <v>53176273</v>
      </c>
      <c r="C11" s="236">
        <v>27826778</v>
      </c>
    </row>
    <row r="12" spans="1:5">
      <c r="A12" t="s">
        <v>123</v>
      </c>
      <c r="B12" s="236">
        <f>514681</f>
        <v>514681</v>
      </c>
      <c r="C12" s="236">
        <v>361668</v>
      </c>
    </row>
    <row r="13" spans="1:5">
      <c r="A13" t="s">
        <v>124</v>
      </c>
      <c r="B13" s="236">
        <f>631675+7951+7233</f>
        <v>646859</v>
      </c>
      <c r="C13" s="236">
        <v>3054458</v>
      </c>
    </row>
    <row r="14" spans="1:5">
      <c r="A14" t="s">
        <v>125</v>
      </c>
      <c r="B14" s="236">
        <f>43921319+402025+348680+532208</f>
        <v>45204232</v>
      </c>
      <c r="C14" s="236">
        <v>81156885</v>
      </c>
    </row>
    <row r="15" spans="1:5" ht="13">
      <c r="A15" t="s">
        <v>126</v>
      </c>
      <c r="B15" s="239">
        <f>SUM(B8:B14)</f>
        <v>5429148579</v>
      </c>
      <c r="C15" s="184">
        <v>6319476704</v>
      </c>
      <c r="E15" s="237"/>
    </row>
    <row r="16" spans="1:5" ht="13">
      <c r="B16" s="239"/>
      <c r="C16" s="184"/>
      <c r="E16" s="237"/>
    </row>
    <row r="17" spans="1:3" ht="13">
      <c r="A17" s="104" t="s">
        <v>127</v>
      </c>
    </row>
    <row r="18" spans="1:3">
      <c r="A18" t="s">
        <v>119</v>
      </c>
      <c r="B18" s="236">
        <f>18667379+832960300+956552+4519608</f>
        <v>857103839</v>
      </c>
      <c r="C18" s="236">
        <v>1306125820</v>
      </c>
    </row>
    <row r="19" spans="1:3">
      <c r="A19" t="s">
        <v>120</v>
      </c>
      <c r="B19" s="236">
        <f>4851938+197217826+230254+1188658</f>
        <v>203488676</v>
      </c>
      <c r="C19" s="236">
        <v>348299694</v>
      </c>
    </row>
    <row r="20" spans="1:3">
      <c r="A20" t="s">
        <v>121</v>
      </c>
      <c r="B20" s="236">
        <f>78277+4108996+23596</f>
        <v>4210869</v>
      </c>
      <c r="C20" s="236">
        <v>2780099</v>
      </c>
    </row>
    <row r="21" spans="1:3">
      <c r="A21" t="s">
        <v>122</v>
      </c>
      <c r="B21" s="236">
        <f>91529+4347975+41321</f>
        <v>4480825</v>
      </c>
      <c r="C21" s="236">
        <v>4774350</v>
      </c>
    </row>
    <row r="22" spans="1:3">
      <c r="A22" t="s">
        <v>123</v>
      </c>
      <c r="B22" s="236">
        <v>76194</v>
      </c>
      <c r="C22" s="236">
        <v>53336</v>
      </c>
    </row>
    <row r="23" spans="1:3">
      <c r="A23" t="s">
        <v>124</v>
      </c>
      <c r="B23" s="236">
        <f>5904+397525</f>
        <v>403429</v>
      </c>
      <c r="C23" s="236">
        <v>647847</v>
      </c>
    </row>
    <row r="24" spans="1:3">
      <c r="A24" t="s">
        <v>125</v>
      </c>
      <c r="B24" s="236">
        <f>174382+9271395+15160+82584</f>
        <v>9543521</v>
      </c>
      <c r="C24" s="236">
        <v>22787502</v>
      </c>
    </row>
    <row r="25" spans="1:3" ht="13">
      <c r="A25" t="s">
        <v>126</v>
      </c>
      <c r="B25" s="239">
        <f>23869409+1048380131+1201966+5855767</f>
        <v>1079307273</v>
      </c>
      <c r="C25" s="184">
        <v>1685468648</v>
      </c>
    </row>
    <row r="26" spans="1:3" ht="13">
      <c r="A26" s="104"/>
    </row>
    <row r="27" spans="1:3" ht="13">
      <c r="A27" s="104" t="s">
        <v>128</v>
      </c>
    </row>
    <row r="28" spans="1:3">
      <c r="A28" t="s">
        <v>119</v>
      </c>
      <c r="B28" s="236">
        <f>12049658+2011981+440754246+714081</f>
        <v>455529966</v>
      </c>
      <c r="C28" s="236">
        <v>548965239</v>
      </c>
    </row>
    <row r="29" spans="1:3">
      <c r="A29" t="s">
        <v>120</v>
      </c>
      <c r="B29" s="236">
        <f>3183180+482243+107068203+194862</f>
        <v>110928488</v>
      </c>
      <c r="C29" s="236">
        <v>203228801</v>
      </c>
    </row>
    <row r="30" spans="1:3">
      <c r="A30" t="s">
        <v>121</v>
      </c>
      <c r="B30" s="236">
        <f>39139+17411+2332811</f>
        <v>2389361</v>
      </c>
      <c r="C30" s="236">
        <v>423448</v>
      </c>
    </row>
    <row r="31" spans="1:3">
      <c r="A31" t="s">
        <v>122</v>
      </c>
      <c r="B31" s="236">
        <f>45765+17392+1331985</f>
        <v>1395142</v>
      </c>
      <c r="C31" s="236">
        <v>130303</v>
      </c>
    </row>
    <row r="32" spans="1:3">
      <c r="A32" t="s">
        <v>123</v>
      </c>
      <c r="B32" s="236">
        <v>6570</v>
      </c>
      <c r="C32" s="236">
        <v>6570</v>
      </c>
    </row>
    <row r="33" spans="1:4">
      <c r="A33" t="s">
        <v>124</v>
      </c>
      <c r="B33" s="236">
        <f>5904+269147</f>
        <v>275051</v>
      </c>
      <c r="C33" s="236">
        <v>55413</v>
      </c>
    </row>
    <row r="34" spans="1:4">
      <c r="A34" t="s">
        <v>125</v>
      </c>
      <c r="B34" s="236">
        <f>78013+12370+3880960+9176</f>
        <v>3980519</v>
      </c>
      <c r="C34" s="236">
        <v>11741484</v>
      </c>
    </row>
    <row r="35" spans="1:4" ht="13">
      <c r="A35" t="s">
        <v>126</v>
      </c>
      <c r="B35" s="239">
        <f>15401659+2541397+555643922+918119</f>
        <v>574505097</v>
      </c>
      <c r="C35" s="184">
        <v>764551258</v>
      </c>
      <c r="D35" s="235"/>
    </row>
    <row r="37" spans="1:4" ht="13">
      <c r="A37" s="104" t="s">
        <v>129</v>
      </c>
    </row>
    <row r="38" spans="1:4">
      <c r="A38" t="s">
        <v>119</v>
      </c>
      <c r="B38" s="236">
        <f>'Maui County by Island'!C4</f>
        <v>692040082.67538059</v>
      </c>
      <c r="C38" s="236">
        <f>'Maui County by Island'!C15</f>
        <v>967372338.29134214</v>
      </c>
    </row>
    <row r="39" spans="1:4">
      <c r="A39" t="s">
        <v>120</v>
      </c>
      <c r="B39" s="236">
        <f>'Maui County by Island'!C5</f>
        <v>174777852.120323</v>
      </c>
      <c r="C39" s="236">
        <f>'Maui County by Island'!C16</f>
        <v>285604474.95612687</v>
      </c>
    </row>
    <row r="40" spans="1:4">
      <c r="A40" t="s">
        <v>121</v>
      </c>
      <c r="B40" s="236">
        <f>'Maui County by Island'!C6</f>
        <v>2373814.7315963167</v>
      </c>
      <c r="C40" s="236">
        <f>'Maui County by Island'!C17</f>
        <v>993146.03007986094</v>
      </c>
    </row>
    <row r="41" spans="1:4">
      <c r="A41" t="s">
        <v>122</v>
      </c>
      <c r="B41" s="236">
        <f>'Maui County by Island'!C7</f>
        <v>8818287.2241806313</v>
      </c>
      <c r="C41" s="236">
        <f>'Maui County by Island'!C18</f>
        <v>4537163.8019661568</v>
      </c>
    </row>
    <row r="42" spans="1:4">
      <c r="A42" t="s">
        <v>123</v>
      </c>
      <c r="B42" s="236">
        <f>'Maui County by Island'!C8</f>
        <v>97376.349189030196</v>
      </c>
      <c r="C42" s="236">
        <f>'Maui County by Island'!C19</f>
        <v>166931.39978624324</v>
      </c>
    </row>
    <row r="43" spans="1:4">
      <c r="A43" t="s">
        <v>124</v>
      </c>
      <c r="B43" s="236">
        <f>'Maui County by Island'!C9</f>
        <v>765720.76069487433</v>
      </c>
      <c r="C43" s="236">
        <f>'Maui County by Island'!C20</f>
        <v>486945.79212244233</v>
      </c>
    </row>
    <row r="44" spans="1:4">
      <c r="A44" t="s">
        <v>125</v>
      </c>
      <c r="B44" s="236">
        <f>'Maui County by Island'!C10</f>
        <v>7319852.937625627</v>
      </c>
      <c r="C44" s="236">
        <f>'Maui County by Island'!C21</f>
        <v>27901236.339606237</v>
      </c>
    </row>
    <row r="45" spans="1:4" ht="13">
      <c r="A45" t="s">
        <v>126</v>
      </c>
      <c r="B45" s="239">
        <f>'Maui County by Island'!C11</f>
        <v>886192986.79899013</v>
      </c>
      <c r="C45" s="184">
        <f>'Maui County by Island'!C22</f>
        <v>1287062236.6110299</v>
      </c>
    </row>
    <row r="47" spans="1:4" ht="13">
      <c r="A47" s="104" t="s">
        <v>130</v>
      </c>
    </row>
    <row r="48" spans="1:4">
      <c r="A48" t="s">
        <v>119</v>
      </c>
      <c r="B48" s="236">
        <f>'Maui County by Island'!D4</f>
        <v>55614836.26089076</v>
      </c>
      <c r="C48" s="236">
        <f>'Maui County by Island'!D15</f>
        <v>77741529.05912593</v>
      </c>
    </row>
    <row r="49" spans="1:3">
      <c r="A49" t="s">
        <v>120</v>
      </c>
      <c r="B49" s="236">
        <f>'Maui County by Island'!D5</f>
        <v>14045778.374749826</v>
      </c>
      <c r="C49" s="236">
        <f>'Maui County by Island'!D16</f>
        <v>22952205.381885957</v>
      </c>
    </row>
    <row r="50" spans="1:3">
      <c r="A50" t="s">
        <v>121</v>
      </c>
      <c r="B50" s="236">
        <f>'Maui County by Island'!D6</f>
        <v>190768.31084847235</v>
      </c>
      <c r="C50" s="236">
        <f>'Maui County by Island'!D17</f>
        <v>79812.795860776663</v>
      </c>
    </row>
    <row r="51" spans="1:3">
      <c r="A51" t="s">
        <v>122</v>
      </c>
      <c r="B51" s="236">
        <f>'Maui County by Island'!D7</f>
        <v>708669.35651812307</v>
      </c>
      <c r="C51" s="236">
        <f>'Maui County by Island'!D18</f>
        <v>364622.84230659518</v>
      </c>
    </row>
    <row r="52" spans="1:3">
      <c r="A52" t="s">
        <v>123</v>
      </c>
      <c r="B52" s="236">
        <f>'Maui County by Island'!D8</f>
        <v>7825.514520625753</v>
      </c>
      <c r="C52" s="236">
        <f>'Maui County by Island'!D19</f>
        <v>13415.209174044403</v>
      </c>
    </row>
    <row r="53" spans="1:3">
      <c r="A53" t="s">
        <v>124</v>
      </c>
      <c r="B53" s="236">
        <f>'Maui County by Island'!D9</f>
        <v>61536.081209310469</v>
      </c>
      <c r="C53" s="236">
        <f>'Maui County by Island'!D20</f>
        <v>39132.719584860548</v>
      </c>
    </row>
    <row r="54" spans="1:3">
      <c r="A54" t="s">
        <v>125</v>
      </c>
      <c r="B54" s="236">
        <f>'Maui County by Island'!D10</f>
        <v>588249.77450158296</v>
      </c>
      <c r="C54" s="236">
        <f>'Maui County by Island'!D21</f>
        <v>2242243.9528426733</v>
      </c>
    </row>
    <row r="55" spans="1:3" ht="13">
      <c r="A55" t="s">
        <v>126</v>
      </c>
      <c r="B55" s="239">
        <f>'Maui County by Island'!D11</f>
        <v>71217663.673238695</v>
      </c>
      <c r="C55" s="184">
        <f>'Maui County by Island'!D22</f>
        <v>103432961.96078084</v>
      </c>
    </row>
    <row r="57" spans="1:3" ht="13">
      <c r="A57" s="104" t="s">
        <v>131</v>
      </c>
    </row>
    <row r="58" spans="1:3">
      <c r="A58" t="s">
        <v>119</v>
      </c>
      <c r="B58" s="236">
        <f>'Maui County by Island'!E4</f>
        <v>19523513.063728672</v>
      </c>
      <c r="C58" s="236">
        <f>'Maui County by Island'!E15</f>
        <v>27291058.649531979</v>
      </c>
    </row>
    <row r="59" spans="1:3">
      <c r="A59" t="s">
        <v>120</v>
      </c>
      <c r="B59" s="236">
        <f>'Maui County by Island'!E5</f>
        <v>4930751.5049271816</v>
      </c>
      <c r="C59" s="236">
        <f>'Maui County by Island'!E16</f>
        <v>8057340.6619871771</v>
      </c>
    </row>
    <row r="60" spans="1:3">
      <c r="A60" t="s">
        <v>121</v>
      </c>
      <c r="B60" s="236">
        <f>'Maui County by Island'!E6</f>
        <v>66968.957555210989</v>
      </c>
      <c r="C60" s="236">
        <f>'Maui County by Island'!E17</f>
        <v>28018.174059362507</v>
      </c>
    </row>
    <row r="61" spans="1:3">
      <c r="A61" t="s">
        <v>122</v>
      </c>
      <c r="B61" s="236">
        <f>'Maui County by Island'!E7</f>
        <v>248777.41930124615</v>
      </c>
      <c r="C61" s="236">
        <f>'Maui County by Island'!E18</f>
        <v>128000.3557272484</v>
      </c>
    </row>
    <row r="62" spans="1:3">
      <c r="A62" t="s">
        <v>123</v>
      </c>
      <c r="B62" s="236">
        <f>'Maui County by Island'!E8</f>
        <v>2747.1362903440518</v>
      </c>
      <c r="C62" s="236">
        <f>'Maui County by Island'!E19</f>
        <v>4709.3910397123536</v>
      </c>
    </row>
    <row r="63" spans="1:3">
      <c r="A63" t="s">
        <v>124</v>
      </c>
      <c r="B63" s="236">
        <f>'Maui County by Island'!E9</f>
        <v>21602.158095815259</v>
      </c>
      <c r="C63" s="236">
        <f>'Maui County by Island'!E20</f>
        <v>13737.488292697151</v>
      </c>
    </row>
    <row r="64" spans="1:3">
      <c r="A64" t="s">
        <v>125</v>
      </c>
      <c r="B64" s="236">
        <f>'Maui County by Island'!E10</f>
        <v>206504.28787279062</v>
      </c>
      <c r="C64" s="236">
        <f>'Maui County by Island'!E21</f>
        <v>787136.70755109051</v>
      </c>
    </row>
    <row r="65" spans="1:3" ht="13">
      <c r="A65" t="s">
        <v>126</v>
      </c>
      <c r="B65" s="239">
        <f>'Maui County by Island'!E11</f>
        <v>25000864.527771261</v>
      </c>
      <c r="C65" s="184">
        <f>'Maui County by Island'!E22</f>
        <v>36310001.428189263</v>
      </c>
    </row>
    <row r="67" spans="1:3" ht="13">
      <c r="A67" t="s">
        <v>89</v>
      </c>
      <c r="B67" s="239">
        <f>SUM(B65,B55,B45,B35,B25,B15)</f>
        <v>8065372464</v>
      </c>
      <c r="C67" s="239">
        <f>SUM(C65,C55,C45,C35,C25,C15)</f>
        <v>10196301810</v>
      </c>
    </row>
    <row r="69" spans="1:3">
      <c r="B69" s="163"/>
    </row>
  </sheetData>
  <phoneticPr fontId="3" type="noConversion"/>
  <pageMargins left="0.75" right="0.75" top="1" bottom="1" header="0.5" footer="0.5"/>
  <pageSetup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theme="0"/>
  </sheetPr>
  <dimension ref="A1:BO189"/>
  <sheetViews>
    <sheetView topLeftCell="A69" zoomScale="110" zoomScaleNormal="110" workbookViewId="0">
      <selection activeCell="E98" sqref="E98"/>
    </sheetView>
  </sheetViews>
  <sheetFormatPr defaultRowHeight="12.5"/>
  <cols>
    <col min="2" max="2" width="31.54296875" customWidth="1"/>
    <col min="3" max="3" width="28.81640625" customWidth="1"/>
    <col min="4" max="4" width="24" customWidth="1"/>
    <col min="5" max="6" width="20.26953125" bestFit="1" customWidth="1"/>
    <col min="7" max="9" width="18.54296875" bestFit="1" customWidth="1"/>
    <col min="10" max="14" width="18.54296875" customWidth="1"/>
    <col min="15" max="15" width="14.453125" customWidth="1"/>
    <col min="16" max="16" width="31.81640625" bestFit="1" customWidth="1"/>
    <col min="17" max="18" width="31.81640625" customWidth="1"/>
    <col min="19" max="20" width="19.81640625" customWidth="1"/>
    <col min="21" max="21" width="18.7265625" customWidth="1"/>
    <col min="22" max="22" width="18.7265625" bestFit="1" customWidth="1"/>
    <col min="23" max="28" width="18.7265625" customWidth="1"/>
    <col min="29" max="29" width="18.1796875" customWidth="1"/>
    <col min="30" max="30" width="19.453125" customWidth="1"/>
    <col min="31" max="31" width="17.26953125" customWidth="1"/>
    <col min="32" max="32" width="13.453125" customWidth="1"/>
    <col min="33" max="34" width="12.1796875" customWidth="1"/>
    <col min="36" max="36" width="12.7265625" customWidth="1"/>
    <col min="39" max="39" width="12.7265625" customWidth="1"/>
    <col min="40" max="40" width="13.54296875" customWidth="1"/>
  </cols>
  <sheetData>
    <row r="1" spans="2:42" ht="13">
      <c r="B1" s="104" t="s">
        <v>215</v>
      </c>
      <c r="C1" s="104"/>
      <c r="D1" s="104"/>
      <c r="G1" s="104"/>
      <c r="H1" s="104"/>
      <c r="I1" s="104"/>
      <c r="J1" s="104"/>
      <c r="K1" s="104"/>
      <c r="L1" s="104"/>
      <c r="M1" s="104"/>
      <c r="N1" s="104"/>
      <c r="P1" s="104" t="s">
        <v>216</v>
      </c>
      <c r="Q1" s="104"/>
      <c r="R1" s="104"/>
      <c r="U1" s="104"/>
      <c r="AD1" s="291" t="s">
        <v>366</v>
      </c>
    </row>
    <row r="2" spans="2:42" ht="13">
      <c r="B2" s="275"/>
      <c r="C2" s="276">
        <v>1990</v>
      </c>
      <c r="D2" s="276">
        <v>2005</v>
      </c>
      <c r="E2" s="276">
        <v>2007</v>
      </c>
      <c r="F2" s="276">
        <v>2010</v>
      </c>
      <c r="G2" s="276">
        <v>2015</v>
      </c>
      <c r="H2" s="276">
        <v>2016</v>
      </c>
      <c r="I2" s="276">
        <v>2017</v>
      </c>
      <c r="J2" s="276">
        <v>2018</v>
      </c>
      <c r="K2" s="276">
        <v>2019</v>
      </c>
      <c r="L2" s="276">
        <v>2020</v>
      </c>
      <c r="M2" s="276">
        <v>2021</v>
      </c>
      <c r="N2" s="276">
        <v>2022</v>
      </c>
      <c r="P2" s="284"/>
      <c r="Q2" s="276">
        <v>1990</v>
      </c>
      <c r="R2" s="276">
        <v>2005</v>
      </c>
      <c r="S2" s="276">
        <v>2007</v>
      </c>
      <c r="T2" s="276">
        <v>2010</v>
      </c>
      <c r="U2" s="276">
        <v>2015</v>
      </c>
      <c r="V2" s="276">
        <v>2016</v>
      </c>
      <c r="W2" s="276">
        <v>2017</v>
      </c>
      <c r="X2" s="276">
        <v>2018</v>
      </c>
      <c r="Y2" s="276">
        <v>2019</v>
      </c>
      <c r="Z2" s="276">
        <v>2020</v>
      </c>
      <c r="AA2" s="276">
        <v>2021</v>
      </c>
      <c r="AB2" s="276">
        <v>2022</v>
      </c>
      <c r="AD2" s="300"/>
      <c r="AE2" s="276">
        <v>1990</v>
      </c>
      <c r="AF2" s="276">
        <v>2005</v>
      </c>
      <c r="AG2" s="276">
        <v>2007</v>
      </c>
      <c r="AH2" s="276">
        <v>2010</v>
      </c>
      <c r="AI2" s="276">
        <v>2015</v>
      </c>
      <c r="AJ2" s="276">
        <v>2016</v>
      </c>
      <c r="AK2" s="276">
        <v>2017</v>
      </c>
      <c r="AL2" s="276">
        <v>2018</v>
      </c>
      <c r="AM2" s="276">
        <v>2019</v>
      </c>
      <c r="AN2" s="276">
        <v>2020</v>
      </c>
      <c r="AO2" s="276">
        <v>2021</v>
      </c>
      <c r="AP2" s="276">
        <v>2022</v>
      </c>
    </row>
    <row r="3" spans="2:42" ht="13">
      <c r="B3" s="278" t="s">
        <v>198</v>
      </c>
      <c r="C3" s="279"/>
      <c r="D3" s="279"/>
      <c r="E3" s="279"/>
      <c r="F3" s="279"/>
      <c r="G3" s="279"/>
      <c r="H3" s="279"/>
      <c r="I3" s="279"/>
      <c r="J3" s="279"/>
      <c r="K3" s="279"/>
      <c r="L3" s="279"/>
      <c r="M3" s="279"/>
      <c r="N3" s="279"/>
      <c r="P3" s="278" t="s">
        <v>198</v>
      </c>
      <c r="Q3" s="278"/>
      <c r="R3" s="278"/>
      <c r="S3" s="36"/>
      <c r="T3" s="36"/>
      <c r="U3" s="36"/>
      <c r="V3" s="36"/>
      <c r="W3" s="36"/>
      <c r="X3" s="36"/>
      <c r="Y3" s="36"/>
      <c r="Z3" s="36"/>
      <c r="AA3" s="36"/>
      <c r="AB3" s="36"/>
      <c r="AD3" s="302" t="s">
        <v>200</v>
      </c>
      <c r="AE3" s="236"/>
      <c r="AF3" s="236">
        <v>2701.8091388773119</v>
      </c>
      <c r="AG3" s="236">
        <v>4823.6935869659255</v>
      </c>
      <c r="AH3" s="236"/>
      <c r="AI3" s="236"/>
      <c r="AJ3" s="236"/>
      <c r="AK3" s="236"/>
      <c r="AL3" s="236"/>
      <c r="AM3" s="236"/>
      <c r="AN3" s="236"/>
      <c r="AO3" s="236"/>
      <c r="AP3" s="236"/>
    </row>
    <row r="4" spans="2:42">
      <c r="B4" s="280" t="s">
        <v>205</v>
      </c>
      <c r="C4" s="281">
        <v>102</v>
      </c>
      <c r="D4" s="281">
        <v>109</v>
      </c>
      <c r="E4" s="281">
        <v>178.63718400000002</v>
      </c>
      <c r="F4" s="281">
        <v>108.80228790000001</v>
      </c>
      <c r="G4" s="281">
        <v>0</v>
      </c>
      <c r="H4" s="281">
        <v>0</v>
      </c>
      <c r="I4" s="281">
        <v>0</v>
      </c>
      <c r="J4" s="281">
        <v>0</v>
      </c>
      <c r="K4" s="281">
        <v>0</v>
      </c>
      <c r="L4" s="281">
        <v>0</v>
      </c>
      <c r="M4" s="281">
        <v>0</v>
      </c>
      <c r="N4" s="281">
        <v>0</v>
      </c>
      <c r="P4" s="286" t="s">
        <v>205</v>
      </c>
      <c r="Q4" s="287">
        <f t="shared" ref="Q4:R21" si="0">C4*1000000</f>
        <v>102000000</v>
      </c>
      <c r="R4" s="287">
        <f t="shared" si="0"/>
        <v>109000000</v>
      </c>
      <c r="S4" s="287">
        <f t="shared" ref="S4:S21" si="1">E4*1000000</f>
        <v>178637184.00000003</v>
      </c>
      <c r="T4" s="287">
        <f t="shared" ref="T4:T21" si="2">F4*1000000</f>
        <v>108802287.90000001</v>
      </c>
      <c r="U4" s="281">
        <f t="shared" ref="U4:U21" si="3">G4*1000000</f>
        <v>0</v>
      </c>
      <c r="V4" s="281">
        <f t="shared" ref="V4:V21" si="4">H4*1000000</f>
        <v>0</v>
      </c>
      <c r="W4" s="281">
        <f t="shared" ref="W4:AB4" si="5">I4*1000000</f>
        <v>0</v>
      </c>
      <c r="X4" s="281">
        <f t="shared" si="5"/>
        <v>0</v>
      </c>
      <c r="Y4" s="281">
        <f t="shared" si="5"/>
        <v>0</v>
      </c>
      <c r="Z4" s="281">
        <f t="shared" si="5"/>
        <v>0</v>
      </c>
      <c r="AA4" s="281">
        <f t="shared" si="5"/>
        <v>0</v>
      </c>
      <c r="AB4" s="281">
        <f t="shared" si="5"/>
        <v>0</v>
      </c>
      <c r="AD4" s="302" t="s">
        <v>201</v>
      </c>
      <c r="AE4" s="236"/>
      <c r="AF4" s="236">
        <v>20132.350680100168</v>
      </c>
      <c r="AG4" s="236">
        <v>17236.035844790727</v>
      </c>
      <c r="AH4" s="236"/>
      <c r="AI4" s="236"/>
      <c r="AJ4" s="236"/>
      <c r="AK4" s="236"/>
      <c r="AL4" s="236"/>
      <c r="AM4" s="236"/>
      <c r="AN4" s="236"/>
      <c r="AO4" s="236"/>
      <c r="AP4" s="236"/>
    </row>
    <row r="5" spans="2:42">
      <c r="B5" s="280" t="s">
        <v>206</v>
      </c>
      <c r="C5" s="281"/>
      <c r="D5" s="281"/>
      <c r="E5" s="281"/>
      <c r="F5" s="281">
        <v>0</v>
      </c>
      <c r="G5" s="281">
        <v>0</v>
      </c>
      <c r="H5" s="281">
        <v>0</v>
      </c>
      <c r="I5" s="281">
        <v>0</v>
      </c>
      <c r="J5" s="281">
        <v>0</v>
      </c>
      <c r="K5" s="281">
        <v>0</v>
      </c>
      <c r="L5" s="281">
        <v>0</v>
      </c>
      <c r="M5" s="281">
        <v>0</v>
      </c>
      <c r="N5" s="281">
        <v>0</v>
      </c>
      <c r="P5" s="286" t="s">
        <v>206</v>
      </c>
      <c r="Q5" s="287">
        <f t="shared" si="0"/>
        <v>0</v>
      </c>
      <c r="R5" s="287">
        <f t="shared" si="0"/>
        <v>0</v>
      </c>
      <c r="S5" s="287">
        <f t="shared" si="1"/>
        <v>0</v>
      </c>
      <c r="T5" s="287">
        <f t="shared" si="2"/>
        <v>0</v>
      </c>
      <c r="U5" s="281">
        <f t="shared" si="3"/>
        <v>0</v>
      </c>
      <c r="V5" s="281">
        <f t="shared" si="4"/>
        <v>0</v>
      </c>
      <c r="W5" s="281">
        <f t="shared" ref="W5:W21" si="6">I5*1000000</f>
        <v>0</v>
      </c>
      <c r="X5" s="281">
        <f t="shared" ref="X5:X21" si="7">J5*1000000</f>
        <v>0</v>
      </c>
      <c r="Y5" s="281">
        <f t="shared" ref="Y5:Y21" si="8">K5*1000000</f>
        <v>0</v>
      </c>
      <c r="Z5" s="281">
        <f t="shared" ref="Z5:Z21" si="9">L5*1000000</f>
        <v>0</v>
      </c>
      <c r="AA5" s="281">
        <f t="shared" ref="AA5:AA21" si="10">M5*1000000</f>
        <v>0</v>
      </c>
      <c r="AB5" s="281">
        <f t="shared" ref="AB5:AB21" si="11">N5*1000000</f>
        <v>0</v>
      </c>
      <c r="AD5" s="302" t="s">
        <v>202</v>
      </c>
      <c r="AE5" s="236"/>
      <c r="AF5" s="236">
        <v>17573.583657303698</v>
      </c>
      <c r="AG5" s="236">
        <v>24091.444036111308</v>
      </c>
      <c r="AH5" s="236"/>
      <c r="AI5" s="236"/>
      <c r="AJ5" s="236"/>
      <c r="AK5" s="236"/>
      <c r="AL5" s="236"/>
      <c r="AM5" s="236"/>
      <c r="AN5" s="236"/>
      <c r="AO5" s="236"/>
      <c r="AP5" s="236"/>
    </row>
    <row r="6" spans="2:42">
      <c r="B6" s="280" t="s">
        <v>207</v>
      </c>
      <c r="C6" s="281">
        <v>96</v>
      </c>
      <c r="D6" s="281">
        <v>520</v>
      </c>
      <c r="E6" s="281">
        <v>860.99904000000004</v>
      </c>
      <c r="F6" s="281">
        <v>506.71935300000001</v>
      </c>
      <c r="G6" s="281">
        <v>322.98197088000001</v>
      </c>
      <c r="H6" s="281">
        <v>329.15849343600001</v>
      </c>
      <c r="I6" s="281">
        <v>343.23742834000001</v>
      </c>
      <c r="J6" s="281">
        <v>348.23587703999999</v>
      </c>
      <c r="K6" s="281">
        <v>350.2623585</v>
      </c>
      <c r="L6" s="281">
        <v>242.27314000000001</v>
      </c>
      <c r="M6" s="281">
        <v>303.79826000000003</v>
      </c>
      <c r="N6" s="281">
        <v>321.85252000000003</v>
      </c>
      <c r="P6" s="286" t="s">
        <v>207</v>
      </c>
      <c r="Q6" s="287">
        <f t="shared" si="0"/>
        <v>96000000</v>
      </c>
      <c r="R6" s="287">
        <f t="shared" si="0"/>
        <v>520000000</v>
      </c>
      <c r="S6" s="287">
        <f t="shared" si="1"/>
        <v>860999040</v>
      </c>
      <c r="T6" s="287">
        <f t="shared" si="2"/>
        <v>506719353</v>
      </c>
      <c r="U6" s="281">
        <f t="shared" si="3"/>
        <v>322981970.88</v>
      </c>
      <c r="V6" s="281">
        <f t="shared" si="4"/>
        <v>329158493.43599999</v>
      </c>
      <c r="W6" s="281">
        <f t="shared" si="6"/>
        <v>343237428.34000003</v>
      </c>
      <c r="X6" s="281">
        <f t="shared" si="7"/>
        <v>348235877.03999996</v>
      </c>
      <c r="Y6" s="281">
        <f t="shared" si="8"/>
        <v>350262358.5</v>
      </c>
      <c r="Z6" s="281">
        <f t="shared" si="9"/>
        <v>242273140</v>
      </c>
      <c r="AA6" s="281">
        <f t="shared" si="10"/>
        <v>303798260</v>
      </c>
      <c r="AB6" s="281">
        <f t="shared" si="11"/>
        <v>321852520</v>
      </c>
      <c r="AD6" s="302" t="s">
        <v>2</v>
      </c>
      <c r="AE6" s="236"/>
      <c r="AF6" s="236">
        <v>13919.395687134416</v>
      </c>
      <c r="AG6" s="236">
        <v>27995.825696284628</v>
      </c>
      <c r="AH6" s="236"/>
      <c r="AI6" s="236"/>
      <c r="AJ6" s="236"/>
      <c r="AK6" s="236"/>
      <c r="AL6" s="236"/>
      <c r="AM6" s="236"/>
      <c r="AN6" s="236"/>
      <c r="AO6" s="236"/>
      <c r="AP6" s="236"/>
    </row>
    <row r="7" spans="2:42">
      <c r="B7" s="280" t="s">
        <v>208</v>
      </c>
      <c r="C7" s="281">
        <v>1214</v>
      </c>
      <c r="D7" s="281">
        <v>629</v>
      </c>
      <c r="E7" s="281">
        <v>1049.2922880000001</v>
      </c>
      <c r="F7" s="281">
        <v>646.12648866999996</v>
      </c>
      <c r="G7" s="281">
        <v>541.29904018499997</v>
      </c>
      <c r="H7" s="281">
        <v>557.07610146599995</v>
      </c>
      <c r="I7" s="281">
        <v>585.15228602000002</v>
      </c>
      <c r="J7" s="281">
        <v>565.59554587000002</v>
      </c>
      <c r="K7" s="281">
        <v>560.77053385500005</v>
      </c>
      <c r="L7" s="281">
        <v>481.36487</v>
      </c>
      <c r="M7" s="281">
        <v>554.91389000000004</v>
      </c>
      <c r="N7" s="281">
        <v>581.15255000000002</v>
      </c>
      <c r="P7" s="286" t="s">
        <v>208</v>
      </c>
      <c r="Q7" s="287">
        <f t="shared" si="0"/>
        <v>1214000000</v>
      </c>
      <c r="R7" s="287">
        <f t="shared" si="0"/>
        <v>629000000</v>
      </c>
      <c r="S7" s="287">
        <f t="shared" si="1"/>
        <v>1049292288.0000001</v>
      </c>
      <c r="T7" s="287">
        <f t="shared" si="2"/>
        <v>646126488.66999996</v>
      </c>
      <c r="U7" s="281">
        <f t="shared" si="3"/>
        <v>541299040.18499994</v>
      </c>
      <c r="V7" s="281">
        <f t="shared" si="4"/>
        <v>557076101.46599996</v>
      </c>
      <c r="W7" s="281">
        <f t="shared" si="6"/>
        <v>585152286.01999998</v>
      </c>
      <c r="X7" s="281">
        <f t="shared" si="7"/>
        <v>565595545.87</v>
      </c>
      <c r="Y7" s="281">
        <f t="shared" si="8"/>
        <v>560770533.85500002</v>
      </c>
      <c r="Z7" s="281">
        <f t="shared" si="9"/>
        <v>481364870</v>
      </c>
      <c r="AA7" s="281">
        <f t="shared" si="10"/>
        <v>554913890</v>
      </c>
      <c r="AB7" s="281">
        <f t="shared" si="11"/>
        <v>581152550</v>
      </c>
      <c r="AD7" s="302" t="s">
        <v>203</v>
      </c>
      <c r="AE7" s="236"/>
      <c r="AF7" s="236">
        <v>19753.208694588848</v>
      </c>
      <c r="AG7" s="236">
        <v>23788.966119731056</v>
      </c>
      <c r="AH7" s="236"/>
      <c r="AI7" s="236"/>
      <c r="AJ7" s="236"/>
      <c r="AK7" s="236"/>
      <c r="AL7" s="236"/>
      <c r="AM7" s="236"/>
      <c r="AN7" s="236"/>
      <c r="AO7" s="236"/>
      <c r="AP7" s="236"/>
    </row>
    <row r="8" spans="2:42">
      <c r="B8" s="280" t="s">
        <v>209</v>
      </c>
      <c r="C8" s="281">
        <v>613</v>
      </c>
      <c r="D8" s="281">
        <v>315</v>
      </c>
      <c r="E8" s="281">
        <v>486.02188800000005</v>
      </c>
      <c r="F8" s="281">
        <v>274.66083413999996</v>
      </c>
      <c r="G8" s="281">
        <v>153.14743511</v>
      </c>
      <c r="H8" s="281">
        <v>163.359425448</v>
      </c>
      <c r="I8" s="281">
        <v>164.76534860999999</v>
      </c>
      <c r="J8" s="281">
        <v>155.19120187499999</v>
      </c>
      <c r="K8" s="281">
        <v>173.484606945</v>
      </c>
      <c r="L8" s="281">
        <v>125.87352</v>
      </c>
      <c r="M8" s="281">
        <v>154.92552000000001</v>
      </c>
      <c r="N8" s="281">
        <v>164.29553000000001</v>
      </c>
      <c r="P8" s="286" t="s">
        <v>209</v>
      </c>
      <c r="Q8" s="287">
        <f t="shared" si="0"/>
        <v>613000000</v>
      </c>
      <c r="R8" s="287">
        <f t="shared" si="0"/>
        <v>315000000</v>
      </c>
      <c r="S8" s="287">
        <f t="shared" si="1"/>
        <v>486021888.00000006</v>
      </c>
      <c r="T8" s="287">
        <f t="shared" si="2"/>
        <v>274660834.13999999</v>
      </c>
      <c r="U8" s="281">
        <f t="shared" si="3"/>
        <v>153147435.11000001</v>
      </c>
      <c r="V8" s="281">
        <f t="shared" si="4"/>
        <v>163359425.44799998</v>
      </c>
      <c r="W8" s="281">
        <f t="shared" si="6"/>
        <v>164765348.60999998</v>
      </c>
      <c r="X8" s="281">
        <f t="shared" si="7"/>
        <v>155191201.875</v>
      </c>
      <c r="Y8" s="281">
        <f t="shared" si="8"/>
        <v>173484606.94499999</v>
      </c>
      <c r="Z8" s="281">
        <f t="shared" si="9"/>
        <v>125873520</v>
      </c>
      <c r="AA8" s="281">
        <f t="shared" si="10"/>
        <v>154925520</v>
      </c>
      <c r="AB8" s="281">
        <f t="shared" si="11"/>
        <v>164295530</v>
      </c>
      <c r="AD8" s="304" t="s">
        <v>204</v>
      </c>
      <c r="AE8" s="236"/>
      <c r="AF8" s="236">
        <v>111076.57926131686</v>
      </c>
      <c r="AG8" s="236">
        <v>112486.01415576771</v>
      </c>
      <c r="AH8" s="236"/>
      <c r="AI8" s="236"/>
      <c r="AJ8" s="236"/>
      <c r="AK8" s="236"/>
      <c r="AL8" s="236"/>
      <c r="AM8" s="236"/>
      <c r="AN8" s="236"/>
      <c r="AO8" s="236"/>
      <c r="AP8" s="236"/>
    </row>
    <row r="9" spans="2:42" ht="13">
      <c r="B9" s="280" t="s">
        <v>210</v>
      </c>
      <c r="C9" s="281">
        <v>132</v>
      </c>
      <c r="D9" s="281">
        <v>35</v>
      </c>
      <c r="E9" s="281">
        <v>61.155072000000004</v>
      </c>
      <c r="F9" s="281">
        <v>36.5</v>
      </c>
      <c r="G9" s="281">
        <v>34.417310000000001</v>
      </c>
      <c r="H9" s="281">
        <v>45.281149999999997</v>
      </c>
      <c r="I9" s="281">
        <v>41.034399999999998</v>
      </c>
      <c r="J9" s="281">
        <v>35.122860000000003</v>
      </c>
      <c r="K9" s="281">
        <v>42.525419999999997</v>
      </c>
      <c r="L9" s="281">
        <v>27.640319999999999</v>
      </c>
      <c r="M9" s="281">
        <v>34.789250000000003</v>
      </c>
      <c r="N9" s="281">
        <v>34.906779999999998</v>
      </c>
      <c r="P9" s="286" t="s">
        <v>210</v>
      </c>
      <c r="Q9" s="287">
        <f t="shared" si="0"/>
        <v>132000000</v>
      </c>
      <c r="R9" s="287">
        <f t="shared" si="0"/>
        <v>35000000</v>
      </c>
      <c r="S9" s="287">
        <f t="shared" si="1"/>
        <v>61155072.000000007</v>
      </c>
      <c r="T9" s="287">
        <f t="shared" si="2"/>
        <v>36500000</v>
      </c>
      <c r="U9" s="281">
        <f t="shared" si="3"/>
        <v>34417310</v>
      </c>
      <c r="V9" s="281">
        <f t="shared" si="4"/>
        <v>45281150</v>
      </c>
      <c r="W9" s="281">
        <f t="shared" si="6"/>
        <v>41034400</v>
      </c>
      <c r="X9" s="281">
        <f t="shared" si="7"/>
        <v>35122860</v>
      </c>
      <c r="Y9" s="281">
        <f t="shared" si="8"/>
        <v>42525420</v>
      </c>
      <c r="Z9" s="281">
        <f t="shared" si="9"/>
        <v>27640320</v>
      </c>
      <c r="AA9" s="281">
        <f t="shared" si="10"/>
        <v>34789250</v>
      </c>
      <c r="AB9" s="281">
        <f t="shared" si="11"/>
        <v>34906780</v>
      </c>
      <c r="AD9" s="306" t="s">
        <v>367</v>
      </c>
      <c r="AE9" s="184"/>
      <c r="AF9" s="184">
        <v>19444.666784791858</v>
      </c>
      <c r="AG9" s="184">
        <v>19174.772599436037</v>
      </c>
      <c r="AH9" s="184"/>
      <c r="AI9" s="184"/>
      <c r="AJ9" s="184"/>
      <c r="AK9" s="184"/>
      <c r="AL9" s="184"/>
      <c r="AM9" s="184"/>
      <c r="AN9" s="184"/>
      <c r="AO9" s="184"/>
      <c r="AP9" s="184"/>
    </row>
    <row r="10" spans="2:42">
      <c r="B10" s="280" t="s">
        <v>211</v>
      </c>
      <c r="C10" s="281">
        <v>653</v>
      </c>
      <c r="D10" s="281">
        <v>830</v>
      </c>
      <c r="E10" s="281">
        <v>1366.3330560000002</v>
      </c>
      <c r="F10" s="281">
        <v>850.81500000000005</v>
      </c>
      <c r="G10" s="281">
        <v>721.55061999999998</v>
      </c>
      <c r="H10" s="281">
        <v>723.79903999999999</v>
      </c>
      <c r="I10" s="281">
        <v>729.08604000000003</v>
      </c>
      <c r="J10" s="281">
        <v>741.05768</v>
      </c>
      <c r="K10" s="281">
        <v>749.62531999999999</v>
      </c>
      <c r="L10" s="281">
        <v>589.57548999999995</v>
      </c>
      <c r="M10" s="281">
        <v>687.33771000000002</v>
      </c>
      <c r="N10" s="281">
        <v>721.39512999999999</v>
      </c>
      <c r="P10" s="286" t="s">
        <v>211</v>
      </c>
      <c r="Q10" s="287">
        <f t="shared" si="0"/>
        <v>653000000</v>
      </c>
      <c r="R10" s="287">
        <f t="shared" si="0"/>
        <v>830000000</v>
      </c>
      <c r="S10" s="287">
        <f t="shared" si="1"/>
        <v>1366333056.0000002</v>
      </c>
      <c r="T10" s="287">
        <f t="shared" si="2"/>
        <v>850815000</v>
      </c>
      <c r="U10" s="281">
        <f t="shared" si="3"/>
        <v>721550620</v>
      </c>
      <c r="V10" s="281">
        <f t="shared" si="4"/>
        <v>723799040</v>
      </c>
      <c r="W10" s="281">
        <f t="shared" si="6"/>
        <v>729086040</v>
      </c>
      <c r="X10" s="281">
        <f t="shared" si="7"/>
        <v>741057680</v>
      </c>
      <c r="Y10" s="281">
        <f t="shared" si="8"/>
        <v>749625320</v>
      </c>
      <c r="Z10" s="281">
        <f t="shared" si="9"/>
        <v>589575490</v>
      </c>
      <c r="AA10" s="281">
        <f t="shared" si="10"/>
        <v>687337710</v>
      </c>
      <c r="AB10" s="281">
        <f t="shared" si="11"/>
        <v>721395130</v>
      </c>
    </row>
    <row r="11" spans="2:42" ht="13">
      <c r="B11" s="282" t="s">
        <v>212</v>
      </c>
      <c r="C11" s="283">
        <v>2810</v>
      </c>
      <c r="D11" s="283">
        <v>2438</v>
      </c>
      <c r="E11" s="283">
        <v>4002.4385280000006</v>
      </c>
      <c r="F11" s="283">
        <v>2423.6239637099998</v>
      </c>
      <c r="G11" s="283">
        <v>1773.3963761750001</v>
      </c>
      <c r="H11" s="283">
        <v>1818.6742103500001</v>
      </c>
      <c r="I11" s="283">
        <v>1863.2755029700002</v>
      </c>
      <c r="J11" s="283">
        <v>1845.2031647849999</v>
      </c>
      <c r="K11" s="283">
        <v>1876.6682393000001</v>
      </c>
      <c r="L11" s="460">
        <f>SUM(L6:L10)</f>
        <v>1466.7273399999999</v>
      </c>
      <c r="M11" s="460">
        <f>SUM(M6:M10)</f>
        <v>1735.7646300000001</v>
      </c>
      <c r="N11" s="460">
        <f>SUM(N6:N10)</f>
        <v>1823.6025100000002</v>
      </c>
      <c r="P11" s="282" t="s">
        <v>212</v>
      </c>
      <c r="Q11" s="288">
        <f t="shared" si="0"/>
        <v>2810000000</v>
      </c>
      <c r="R11" s="288">
        <f t="shared" si="0"/>
        <v>2438000000</v>
      </c>
      <c r="S11" s="288">
        <f t="shared" si="1"/>
        <v>4002438528.0000005</v>
      </c>
      <c r="T11" s="288">
        <f t="shared" si="2"/>
        <v>2423623963.7099996</v>
      </c>
      <c r="U11" s="283">
        <f t="shared" si="3"/>
        <v>1773396376.1750002</v>
      </c>
      <c r="V11" s="283">
        <f t="shared" si="4"/>
        <v>1818674210.3500001</v>
      </c>
      <c r="W11" s="283">
        <f t="shared" si="6"/>
        <v>1863275502.9700003</v>
      </c>
      <c r="X11" s="283">
        <f t="shared" si="7"/>
        <v>1845203164.7849998</v>
      </c>
      <c r="Y11" s="283">
        <f t="shared" si="8"/>
        <v>1876668239.3000002</v>
      </c>
      <c r="Z11" s="283">
        <f t="shared" si="9"/>
        <v>1466727340</v>
      </c>
      <c r="AA11" s="283">
        <f t="shared" si="10"/>
        <v>1735764630.0000002</v>
      </c>
      <c r="AB11" s="283">
        <f t="shared" si="11"/>
        <v>1823602510.0000002</v>
      </c>
      <c r="AD11" s="499" t="s">
        <v>369</v>
      </c>
    </row>
    <row r="12" spans="2:42" ht="13">
      <c r="B12" s="278" t="s">
        <v>199</v>
      </c>
      <c r="C12" s="279"/>
      <c r="D12" s="279"/>
      <c r="E12" s="279"/>
      <c r="F12" s="279"/>
      <c r="G12" s="279"/>
      <c r="H12" s="279"/>
      <c r="I12" s="279"/>
      <c r="J12" s="279"/>
      <c r="K12" s="279"/>
      <c r="L12" s="279"/>
      <c r="M12" s="279"/>
      <c r="N12" s="279"/>
      <c r="P12" s="278" t="s">
        <v>199</v>
      </c>
      <c r="Q12" s="289">
        <f t="shared" si="0"/>
        <v>0</v>
      </c>
      <c r="R12" s="289">
        <f t="shared" si="0"/>
        <v>0</v>
      </c>
      <c r="S12" s="289">
        <f t="shared" si="1"/>
        <v>0</v>
      </c>
      <c r="T12" s="289">
        <f t="shared" si="2"/>
        <v>0</v>
      </c>
      <c r="U12" s="290">
        <f t="shared" si="3"/>
        <v>0</v>
      </c>
      <c r="V12" s="290">
        <f t="shared" si="4"/>
        <v>0</v>
      </c>
      <c r="W12" s="290">
        <f t="shared" si="6"/>
        <v>0</v>
      </c>
      <c r="X12" s="290">
        <f t="shared" si="7"/>
        <v>0</v>
      </c>
      <c r="Y12" s="290">
        <f t="shared" si="8"/>
        <v>0</v>
      </c>
      <c r="Z12" s="290">
        <f t="shared" si="9"/>
        <v>0</v>
      </c>
      <c r="AA12" s="290">
        <f t="shared" si="10"/>
        <v>0</v>
      </c>
      <c r="AB12" s="290">
        <f t="shared" si="11"/>
        <v>0</v>
      </c>
      <c r="AD12" t="s">
        <v>368</v>
      </c>
    </row>
    <row r="13" spans="2:42">
      <c r="B13" s="280" t="s">
        <v>205</v>
      </c>
      <c r="C13" s="281">
        <v>1401</v>
      </c>
      <c r="D13" s="281">
        <v>1799</v>
      </c>
      <c r="E13" s="281">
        <v>3062.5816320000004</v>
      </c>
      <c r="F13" s="281">
        <v>1746.4780719499997</v>
      </c>
      <c r="G13" s="281">
        <v>1876.9678422500001</v>
      </c>
      <c r="H13" s="281">
        <v>2058.8736018599998</v>
      </c>
      <c r="I13" s="281">
        <v>2065.6131464999999</v>
      </c>
      <c r="J13" s="281">
        <v>2080.4726469000002</v>
      </c>
      <c r="K13" s="281">
        <v>2067.3204120999999</v>
      </c>
      <c r="L13" s="281">
        <v>1657.19784</v>
      </c>
      <c r="M13" s="281">
        <v>1838.98946</v>
      </c>
      <c r="N13" s="281">
        <v>1833.5902000000001</v>
      </c>
      <c r="P13" s="286" t="s">
        <v>205</v>
      </c>
      <c r="Q13" s="287">
        <f t="shared" si="0"/>
        <v>1401000000</v>
      </c>
      <c r="R13" s="287">
        <f t="shared" si="0"/>
        <v>1799000000</v>
      </c>
      <c r="S13" s="287">
        <f t="shared" si="1"/>
        <v>3062581632.0000005</v>
      </c>
      <c r="T13" s="287">
        <f t="shared" si="2"/>
        <v>1746478071.9499998</v>
      </c>
      <c r="U13" s="281">
        <f t="shared" si="3"/>
        <v>1876967842.25</v>
      </c>
      <c r="V13" s="281">
        <f t="shared" si="4"/>
        <v>2058873601.8599999</v>
      </c>
      <c r="W13" s="281">
        <f t="shared" si="6"/>
        <v>2065613146.4999998</v>
      </c>
      <c r="X13" s="281">
        <f t="shared" si="7"/>
        <v>2080472646.9000001</v>
      </c>
      <c r="Y13" s="281">
        <f t="shared" si="8"/>
        <v>2067320412.0999999</v>
      </c>
      <c r="Z13" s="281">
        <f t="shared" si="9"/>
        <v>1657197840</v>
      </c>
      <c r="AA13" s="281">
        <f t="shared" si="10"/>
        <v>1838989460</v>
      </c>
      <c r="AB13" s="281">
        <f t="shared" si="11"/>
        <v>1833590200</v>
      </c>
    </row>
    <row r="14" spans="2:42">
      <c r="B14" s="280" t="s">
        <v>206</v>
      </c>
      <c r="C14" s="281">
        <v>798</v>
      </c>
      <c r="D14" s="281">
        <v>522</v>
      </c>
      <c r="E14" s="281"/>
      <c r="F14" s="281">
        <v>521.25754025000003</v>
      </c>
      <c r="G14" s="281">
        <v>505.31042234</v>
      </c>
      <c r="H14" s="281">
        <v>488.37795965999999</v>
      </c>
      <c r="I14" s="281">
        <v>471.09959794999997</v>
      </c>
      <c r="J14" s="281">
        <v>472.31296234000001</v>
      </c>
      <c r="K14" s="281">
        <v>500.20127059999999</v>
      </c>
      <c r="L14" s="281">
        <v>410.24211000000003</v>
      </c>
      <c r="M14" s="281">
        <v>447.30104</v>
      </c>
      <c r="N14" s="281">
        <v>457.94571999999999</v>
      </c>
      <c r="P14" s="286" t="s">
        <v>206</v>
      </c>
      <c r="Q14" s="287">
        <f t="shared" si="0"/>
        <v>798000000</v>
      </c>
      <c r="R14" s="287">
        <f t="shared" si="0"/>
        <v>522000000</v>
      </c>
      <c r="S14" s="287">
        <f t="shared" si="1"/>
        <v>0</v>
      </c>
      <c r="T14" s="287">
        <f t="shared" si="2"/>
        <v>521257540.25000006</v>
      </c>
      <c r="U14" s="281">
        <f t="shared" si="3"/>
        <v>505310422.33999997</v>
      </c>
      <c r="V14" s="281">
        <f t="shared" si="4"/>
        <v>488377959.65999997</v>
      </c>
      <c r="W14" s="281">
        <f t="shared" si="6"/>
        <v>471099597.94999999</v>
      </c>
      <c r="X14" s="281">
        <f t="shared" si="7"/>
        <v>472312962.34000003</v>
      </c>
      <c r="Y14" s="281">
        <f t="shared" si="8"/>
        <v>500201270.59999996</v>
      </c>
      <c r="Z14" s="281">
        <f t="shared" si="9"/>
        <v>410242110</v>
      </c>
      <c r="AA14" s="281">
        <f t="shared" si="10"/>
        <v>447301040</v>
      </c>
      <c r="AB14" s="281">
        <f t="shared" si="11"/>
        <v>457945720</v>
      </c>
    </row>
    <row r="15" spans="2:42">
      <c r="B15" s="280" t="s">
        <v>207</v>
      </c>
      <c r="C15" s="281">
        <v>885</v>
      </c>
      <c r="D15" s="281">
        <v>1975</v>
      </c>
      <c r="E15" s="281">
        <v>870.65510400000005</v>
      </c>
      <c r="F15" s="281">
        <v>1866.7809754899999</v>
      </c>
      <c r="G15" s="281">
        <v>2083.6135624200001</v>
      </c>
      <c r="H15" s="281">
        <v>2073.0854664059998</v>
      </c>
      <c r="I15" s="281">
        <v>2043.061650335</v>
      </c>
      <c r="J15" s="281">
        <v>2065.9509091049999</v>
      </c>
      <c r="K15" s="281">
        <v>2113.7313797400002</v>
      </c>
      <c r="L15" s="281">
        <v>1713.70606</v>
      </c>
      <c r="M15" s="281">
        <v>1943.5852299999999</v>
      </c>
      <c r="N15" s="281">
        <v>2038.4999399999999</v>
      </c>
      <c r="P15" s="286" t="s">
        <v>207</v>
      </c>
      <c r="Q15" s="287">
        <f t="shared" si="0"/>
        <v>885000000</v>
      </c>
      <c r="R15" s="287">
        <f t="shared" si="0"/>
        <v>1975000000</v>
      </c>
      <c r="S15" s="287">
        <f t="shared" si="1"/>
        <v>870655104</v>
      </c>
      <c r="T15" s="287">
        <f t="shared" si="2"/>
        <v>1866780975.49</v>
      </c>
      <c r="U15" s="281">
        <f t="shared" si="3"/>
        <v>2083613562.4200001</v>
      </c>
      <c r="V15" s="281">
        <f t="shared" si="4"/>
        <v>2073085466.4059999</v>
      </c>
      <c r="W15" s="281">
        <f t="shared" si="6"/>
        <v>2043061650.335</v>
      </c>
      <c r="X15" s="281">
        <f t="shared" si="7"/>
        <v>2065950909.105</v>
      </c>
      <c r="Y15" s="281">
        <f t="shared" si="8"/>
        <v>2113731379.7400002</v>
      </c>
      <c r="Z15" s="281">
        <f t="shared" si="9"/>
        <v>1713706060</v>
      </c>
      <c r="AA15" s="281">
        <f t="shared" si="10"/>
        <v>1943585230</v>
      </c>
      <c r="AB15" s="281">
        <f t="shared" si="11"/>
        <v>2038499940</v>
      </c>
    </row>
    <row r="16" spans="2:42">
      <c r="B16" s="280" t="s">
        <v>208</v>
      </c>
      <c r="C16" s="281">
        <v>641</v>
      </c>
      <c r="D16" s="281">
        <v>696</v>
      </c>
      <c r="E16" s="281">
        <v>3212.2506240000002</v>
      </c>
      <c r="F16" s="281">
        <v>701.83036799000001</v>
      </c>
      <c r="G16" s="281">
        <v>998.30573701499998</v>
      </c>
      <c r="H16" s="281">
        <v>1011.2182073819999</v>
      </c>
      <c r="I16" s="281">
        <v>1029.439966915</v>
      </c>
      <c r="J16" s="281">
        <v>1073.6819749799999</v>
      </c>
      <c r="K16" s="281">
        <v>1065.74804006</v>
      </c>
      <c r="L16" s="281">
        <v>842.94376999999997</v>
      </c>
      <c r="M16" s="281">
        <v>948.20496000000003</v>
      </c>
      <c r="N16" s="281">
        <v>982.77238999999997</v>
      </c>
      <c r="P16" s="286" t="s">
        <v>208</v>
      </c>
      <c r="Q16" s="287">
        <f t="shared" si="0"/>
        <v>641000000</v>
      </c>
      <c r="R16" s="287">
        <f t="shared" si="0"/>
        <v>696000000</v>
      </c>
      <c r="S16" s="287">
        <f t="shared" si="1"/>
        <v>3212250624.0000005</v>
      </c>
      <c r="T16" s="287">
        <f t="shared" si="2"/>
        <v>701830367.99000001</v>
      </c>
      <c r="U16" s="281">
        <f t="shared" si="3"/>
        <v>998305737.01499999</v>
      </c>
      <c r="V16" s="281">
        <f t="shared" si="4"/>
        <v>1011218207.382</v>
      </c>
      <c r="W16" s="281">
        <f t="shared" si="6"/>
        <v>1029439966.915</v>
      </c>
      <c r="X16" s="281">
        <f t="shared" si="7"/>
        <v>1073681974.9799999</v>
      </c>
      <c r="Y16" s="281">
        <f t="shared" si="8"/>
        <v>1065748040.0599999</v>
      </c>
      <c r="Z16" s="281">
        <f t="shared" si="9"/>
        <v>842943770</v>
      </c>
      <c r="AA16" s="281">
        <f t="shared" si="10"/>
        <v>948204960</v>
      </c>
      <c r="AB16" s="281">
        <f t="shared" si="11"/>
        <v>982772390</v>
      </c>
    </row>
    <row r="17" spans="1:67">
      <c r="B17" s="280" t="s">
        <v>209</v>
      </c>
      <c r="C17" s="281">
        <v>479</v>
      </c>
      <c r="D17" s="281">
        <v>947</v>
      </c>
      <c r="E17" s="281">
        <v>1128.1501440000002</v>
      </c>
      <c r="F17" s="281">
        <v>927.92838538499996</v>
      </c>
      <c r="G17" s="281">
        <v>687.63053245499998</v>
      </c>
      <c r="H17" s="281">
        <v>727.03830050399995</v>
      </c>
      <c r="I17" s="281">
        <v>766.27903118999996</v>
      </c>
      <c r="J17" s="281">
        <v>787.60851246499999</v>
      </c>
      <c r="K17" s="281">
        <v>786.62998214000004</v>
      </c>
      <c r="L17" s="281">
        <v>606.41107</v>
      </c>
      <c r="M17" s="281">
        <v>693.27427999999998</v>
      </c>
      <c r="N17" s="281">
        <v>723.72676999999999</v>
      </c>
      <c r="P17" s="286" t="s">
        <v>209</v>
      </c>
      <c r="Q17" s="287">
        <f t="shared" si="0"/>
        <v>479000000</v>
      </c>
      <c r="R17" s="287">
        <f t="shared" si="0"/>
        <v>947000000</v>
      </c>
      <c r="S17" s="287">
        <f t="shared" si="1"/>
        <v>1128150144.0000002</v>
      </c>
      <c r="T17" s="287">
        <f t="shared" si="2"/>
        <v>927928385.38499999</v>
      </c>
      <c r="U17" s="281">
        <f t="shared" si="3"/>
        <v>687630532.45499992</v>
      </c>
      <c r="V17" s="281">
        <f t="shared" si="4"/>
        <v>727038300.50399995</v>
      </c>
      <c r="W17" s="281">
        <f t="shared" si="6"/>
        <v>766279031.18999994</v>
      </c>
      <c r="X17" s="281">
        <f t="shared" si="7"/>
        <v>787608512.46500003</v>
      </c>
      <c r="Y17" s="281">
        <f t="shared" si="8"/>
        <v>786629982.13999999</v>
      </c>
      <c r="Z17" s="281">
        <f t="shared" si="9"/>
        <v>606411070</v>
      </c>
      <c r="AA17" s="281">
        <f t="shared" si="10"/>
        <v>693274280</v>
      </c>
      <c r="AB17" s="281">
        <f t="shared" si="11"/>
        <v>723726770</v>
      </c>
    </row>
    <row r="18" spans="1:67">
      <c r="B18" s="280" t="s">
        <v>210</v>
      </c>
      <c r="C18" s="281"/>
      <c r="D18" s="281"/>
      <c r="E18" s="281">
        <v>1557.844992</v>
      </c>
      <c r="F18" s="281">
        <v>0</v>
      </c>
      <c r="G18" s="281">
        <v>256.71290814000002</v>
      </c>
      <c r="H18" s="281">
        <v>277.08142691400002</v>
      </c>
      <c r="I18" s="281">
        <v>290.86628335500001</v>
      </c>
      <c r="J18" s="281">
        <v>296.80199621000003</v>
      </c>
      <c r="K18" s="281">
        <v>293.11988752500002</v>
      </c>
      <c r="L18" s="281">
        <v>241.79022000000001</v>
      </c>
      <c r="M18" s="281">
        <v>264.67795000000001</v>
      </c>
      <c r="N18" s="281">
        <v>272.10133999999999</v>
      </c>
      <c r="P18" s="286" t="s">
        <v>210</v>
      </c>
      <c r="Q18" s="287">
        <f t="shared" si="0"/>
        <v>0</v>
      </c>
      <c r="R18" s="287">
        <f t="shared" si="0"/>
        <v>0</v>
      </c>
      <c r="S18" s="287">
        <f t="shared" si="1"/>
        <v>1557844992</v>
      </c>
      <c r="T18" s="287">
        <f t="shared" si="2"/>
        <v>0</v>
      </c>
      <c r="U18" s="281">
        <f t="shared" si="3"/>
        <v>256712908.14000002</v>
      </c>
      <c r="V18" s="281">
        <f t="shared" si="4"/>
        <v>277081426.91400003</v>
      </c>
      <c r="W18" s="281">
        <f t="shared" si="6"/>
        <v>290866283.35500002</v>
      </c>
      <c r="X18" s="281">
        <f t="shared" si="7"/>
        <v>296801996.21000004</v>
      </c>
      <c r="Y18" s="281">
        <f t="shared" si="8"/>
        <v>293119887.52500004</v>
      </c>
      <c r="Z18" s="281">
        <f t="shared" si="9"/>
        <v>241790220</v>
      </c>
      <c r="AA18" s="281">
        <f t="shared" si="10"/>
        <v>264677950</v>
      </c>
      <c r="AB18" s="281">
        <f t="shared" si="11"/>
        <v>272101340</v>
      </c>
    </row>
    <row r="19" spans="1:67">
      <c r="B19" s="280" t="s">
        <v>211</v>
      </c>
      <c r="C19" s="281">
        <v>1052</v>
      </c>
      <c r="D19" s="281">
        <v>1706</v>
      </c>
      <c r="E19" s="281">
        <v>2814.7426560000004</v>
      </c>
      <c r="F19" s="281">
        <v>1806.75</v>
      </c>
      <c r="G19" s="281">
        <v>2118.5925000000002</v>
      </c>
      <c r="H19" s="281">
        <v>2181.0792700000002</v>
      </c>
      <c r="I19" s="281">
        <v>2218.9842900000003</v>
      </c>
      <c r="J19" s="281">
        <v>2264.73558</v>
      </c>
      <c r="K19" s="281">
        <v>2320.5856899999999</v>
      </c>
      <c r="L19" s="281">
        <v>1846.3481200000001</v>
      </c>
      <c r="M19" s="281">
        <v>2100.1662000000001</v>
      </c>
      <c r="N19" s="281">
        <v>2156.8368300000002</v>
      </c>
      <c r="P19" s="286" t="s">
        <v>211</v>
      </c>
      <c r="Q19" s="287">
        <f t="shared" si="0"/>
        <v>1052000000</v>
      </c>
      <c r="R19" s="287">
        <f t="shared" si="0"/>
        <v>1706000000</v>
      </c>
      <c r="S19" s="287">
        <f t="shared" si="1"/>
        <v>2814742656.0000005</v>
      </c>
      <c r="T19" s="287">
        <f t="shared" si="2"/>
        <v>1806750000</v>
      </c>
      <c r="U19" s="281">
        <f t="shared" si="3"/>
        <v>2118592500.0000002</v>
      </c>
      <c r="V19" s="281">
        <f t="shared" si="4"/>
        <v>2181079270</v>
      </c>
      <c r="W19" s="281">
        <f t="shared" si="6"/>
        <v>2218984290.0000005</v>
      </c>
      <c r="X19" s="281">
        <f t="shared" si="7"/>
        <v>2264735580</v>
      </c>
      <c r="Y19" s="281">
        <f t="shared" si="8"/>
        <v>2320585690</v>
      </c>
      <c r="Z19" s="281">
        <f t="shared" si="9"/>
        <v>1846348120</v>
      </c>
      <c r="AA19" s="281">
        <f t="shared" si="10"/>
        <v>2100166200</v>
      </c>
      <c r="AB19" s="281">
        <f t="shared" si="11"/>
        <v>2156836830</v>
      </c>
    </row>
    <row r="20" spans="1:67" ht="13">
      <c r="B20" s="282" t="s">
        <v>213</v>
      </c>
      <c r="C20" s="283">
        <v>5256</v>
      </c>
      <c r="D20" s="283">
        <v>7645</v>
      </c>
      <c r="E20" s="283">
        <v>12646.225152000001</v>
      </c>
      <c r="F20" s="283">
        <v>7571.0253410649993</v>
      </c>
      <c r="G20" s="283">
        <v>8527.1335046200002</v>
      </c>
      <c r="H20" s="283">
        <v>8816.7542327260016</v>
      </c>
      <c r="I20" s="283">
        <v>8885.343966245</v>
      </c>
      <c r="J20" s="283">
        <v>9041.5645819999991</v>
      </c>
      <c r="K20" s="283">
        <v>9147.3366621650002</v>
      </c>
      <c r="L20" s="283">
        <v>7318.6391899999999</v>
      </c>
      <c r="M20" s="283">
        <v>8236.1991199999993</v>
      </c>
      <c r="N20" s="283">
        <v>8465.4731900000006</v>
      </c>
      <c r="P20" s="282" t="s">
        <v>213</v>
      </c>
      <c r="Q20" s="288">
        <f t="shared" si="0"/>
        <v>5256000000</v>
      </c>
      <c r="R20" s="288">
        <f t="shared" si="0"/>
        <v>7645000000</v>
      </c>
      <c r="S20" s="288">
        <f t="shared" si="1"/>
        <v>12646225152</v>
      </c>
      <c r="T20" s="288">
        <f t="shared" si="2"/>
        <v>7571025341.0649996</v>
      </c>
      <c r="U20" s="283">
        <f t="shared" si="3"/>
        <v>8527133504.6199999</v>
      </c>
      <c r="V20" s="283">
        <f t="shared" si="4"/>
        <v>8816754232.7260017</v>
      </c>
      <c r="W20" s="283">
        <f t="shared" si="6"/>
        <v>8885343966.2450008</v>
      </c>
      <c r="X20" s="283">
        <f t="shared" si="7"/>
        <v>9041564582</v>
      </c>
      <c r="Y20" s="283">
        <f t="shared" si="8"/>
        <v>9147336662.1650009</v>
      </c>
      <c r="Z20" s="283">
        <f t="shared" si="9"/>
        <v>7318639190</v>
      </c>
      <c r="AA20" s="283">
        <f t="shared" si="10"/>
        <v>8236199119.999999</v>
      </c>
      <c r="AB20" s="283">
        <f t="shared" si="11"/>
        <v>8465473190.000001</v>
      </c>
    </row>
    <row r="21" spans="1:67" ht="13">
      <c r="B21" s="276" t="s">
        <v>214</v>
      </c>
      <c r="C21" s="80">
        <v>8066</v>
      </c>
      <c r="D21" s="80">
        <v>10083</v>
      </c>
      <c r="E21" s="277">
        <v>16648.663680000005</v>
      </c>
      <c r="F21" s="277">
        <v>9994.6493047749991</v>
      </c>
      <c r="G21" s="277">
        <v>10300.529880795</v>
      </c>
      <c r="H21" s="277">
        <v>10635.428443076002</v>
      </c>
      <c r="I21" s="277">
        <v>10748.619469215</v>
      </c>
      <c r="J21" s="277">
        <v>10886.767746784999</v>
      </c>
      <c r="K21" s="277">
        <v>11024.004901464999</v>
      </c>
      <c r="L21" s="460">
        <f>SUM(L11,L20)</f>
        <v>8785.3665299999993</v>
      </c>
      <c r="M21" s="460">
        <f>SUM(M11,M20)</f>
        <v>9971.963749999999</v>
      </c>
      <c r="N21" s="460">
        <f>SUM(N11,N20)</f>
        <v>10289.075700000001</v>
      </c>
      <c r="P21" s="276" t="s">
        <v>214</v>
      </c>
      <c r="Q21" s="285">
        <f t="shared" si="0"/>
        <v>8066000000</v>
      </c>
      <c r="R21" s="285">
        <f t="shared" si="0"/>
        <v>10083000000</v>
      </c>
      <c r="S21" s="285">
        <f t="shared" si="1"/>
        <v>16648663680.000006</v>
      </c>
      <c r="T21" s="285">
        <f t="shared" si="2"/>
        <v>9994649304.7749996</v>
      </c>
      <c r="U21" s="277">
        <f t="shared" si="3"/>
        <v>10300529880.795</v>
      </c>
      <c r="V21" s="277">
        <f t="shared" si="4"/>
        <v>10635428443.076002</v>
      </c>
      <c r="W21" s="277">
        <f t="shared" si="6"/>
        <v>10748619469.215</v>
      </c>
      <c r="X21" s="277">
        <f t="shared" si="7"/>
        <v>10886767746.785</v>
      </c>
      <c r="Y21" s="277">
        <f t="shared" si="8"/>
        <v>11024004901.465</v>
      </c>
      <c r="Z21" s="277">
        <f t="shared" si="9"/>
        <v>8785366530</v>
      </c>
      <c r="AA21" s="277">
        <f t="shared" si="10"/>
        <v>9971963749.9999981</v>
      </c>
      <c r="AB21" s="277">
        <f t="shared" si="11"/>
        <v>10289075700.000002</v>
      </c>
    </row>
    <row r="22" spans="1:67">
      <c r="B22" s="463" t="s">
        <v>327</v>
      </c>
      <c r="C22" s="463"/>
      <c r="D22" s="262"/>
      <c r="G22" s="274"/>
      <c r="H22" s="274"/>
      <c r="I22" s="274"/>
      <c r="J22" s="274"/>
      <c r="K22" s="274"/>
      <c r="L22" s="274"/>
      <c r="M22" s="274"/>
      <c r="N22" s="274"/>
    </row>
    <row r="25" spans="1:67" s="265" customFormat="1" ht="13">
      <c r="A25" s="258"/>
      <c r="B25" s="291" t="s">
        <v>221</v>
      </c>
      <c r="C25" s="291"/>
      <c r="D25" s="291"/>
      <c r="E25" s="259"/>
      <c r="F25" s="259"/>
      <c r="G25" s="259"/>
      <c r="H25" s="259"/>
      <c r="I25" s="259"/>
      <c r="J25" s="259"/>
      <c r="K25" s="259"/>
      <c r="L25" s="259"/>
      <c r="M25" s="259"/>
      <c r="N25" s="259"/>
      <c r="O25" s="259"/>
      <c r="P25" s="291" t="s">
        <v>220</v>
      </c>
      <c r="Q25" s="291"/>
      <c r="R25" s="291"/>
      <c r="S25" s="259"/>
      <c r="T25" s="259"/>
      <c r="U25" s="259"/>
      <c r="V25" s="259"/>
      <c r="W25" s="259"/>
      <c r="X25" s="259"/>
      <c r="Y25" s="259"/>
      <c r="Z25" s="259"/>
      <c r="AA25" s="259"/>
      <c r="AB25" s="259"/>
      <c r="AC25" s="259"/>
      <c r="AD25" s="259"/>
      <c r="AE25" s="259"/>
      <c r="AF25" s="259"/>
      <c r="AG25" s="259"/>
      <c r="AH25" s="259"/>
      <c r="AI25" s="259"/>
      <c r="AJ25" s="259"/>
      <c r="AK25" s="259"/>
      <c r="AL25" s="259"/>
      <c r="AM25" s="259"/>
      <c r="AN25" s="259"/>
      <c r="AO25" s="260"/>
      <c r="AP25" s="261"/>
      <c r="AQ25" s="262"/>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4"/>
      <c r="BN25" s="264"/>
      <c r="BO25" s="264"/>
    </row>
    <row r="26" spans="1:67" s="265" customFormat="1" ht="13">
      <c r="A26" s="258"/>
      <c r="B26" s="275"/>
      <c r="C26" s="275">
        <v>1990</v>
      </c>
      <c r="D26" s="275">
        <v>2005</v>
      </c>
      <c r="E26" s="276">
        <v>2007</v>
      </c>
      <c r="F26" s="276">
        <v>2010</v>
      </c>
      <c r="G26" s="276">
        <v>2015</v>
      </c>
      <c r="H26" s="276">
        <v>2016</v>
      </c>
      <c r="I26" s="276">
        <v>2017</v>
      </c>
      <c r="J26" s="276">
        <v>2018</v>
      </c>
      <c r="K26" s="276">
        <v>2019</v>
      </c>
      <c r="L26" s="276">
        <v>2020</v>
      </c>
      <c r="M26" s="276">
        <v>2021</v>
      </c>
      <c r="N26" s="276">
        <v>2022</v>
      </c>
      <c r="O26" s="259"/>
      <c r="P26" s="275"/>
      <c r="Q26" s="276">
        <v>1990</v>
      </c>
      <c r="R26" s="276">
        <v>2005</v>
      </c>
      <c r="S26" s="276">
        <v>2007</v>
      </c>
      <c r="T26" s="276">
        <v>2010</v>
      </c>
      <c r="U26" s="276">
        <v>2015</v>
      </c>
      <c r="V26" s="276">
        <v>2016</v>
      </c>
      <c r="W26" s="276">
        <v>2017</v>
      </c>
      <c r="X26" s="276">
        <v>2018</v>
      </c>
      <c r="Y26" s="276">
        <v>2019</v>
      </c>
      <c r="Z26" s="276">
        <v>2020</v>
      </c>
      <c r="AA26" s="276">
        <v>2021</v>
      </c>
      <c r="AB26" s="276">
        <v>2022</v>
      </c>
      <c r="AC26" s="259"/>
      <c r="AD26" s="259"/>
      <c r="AE26" s="259"/>
      <c r="AF26" s="259"/>
      <c r="AG26" s="259"/>
      <c r="AH26" s="259"/>
      <c r="AI26" s="259"/>
      <c r="AJ26" s="259"/>
      <c r="AK26" s="259"/>
      <c r="AL26" s="259"/>
      <c r="AM26" s="259"/>
      <c r="AN26" s="259"/>
      <c r="AO26" s="260"/>
      <c r="AP26" s="261"/>
      <c r="AQ26" s="262"/>
      <c r="AR26" s="263"/>
      <c r="AS26" s="263"/>
      <c r="AT26" s="263"/>
      <c r="AU26" s="263"/>
      <c r="AV26" s="263"/>
      <c r="AW26" s="263"/>
      <c r="AX26" s="263"/>
      <c r="AY26" s="263"/>
      <c r="AZ26" s="263"/>
      <c r="BA26" s="263"/>
      <c r="BB26" s="263"/>
      <c r="BC26" s="263"/>
      <c r="BD26" s="263"/>
      <c r="BE26" s="263"/>
      <c r="BF26" s="263"/>
      <c r="BG26" s="263"/>
      <c r="BH26" s="263"/>
      <c r="BI26" s="263"/>
      <c r="BJ26" s="263"/>
      <c r="BK26" s="263"/>
      <c r="BL26" s="263"/>
      <c r="BM26" s="264"/>
      <c r="BN26" s="264"/>
      <c r="BO26" s="264"/>
    </row>
    <row r="27" spans="1:67" s="265" customFormat="1" ht="13">
      <c r="A27" s="258"/>
      <c r="B27" s="278" t="s">
        <v>195</v>
      </c>
      <c r="C27" s="36"/>
      <c r="D27" s="36"/>
      <c r="E27" s="36"/>
      <c r="F27" s="36"/>
      <c r="G27" s="36"/>
      <c r="H27" s="36"/>
      <c r="I27" s="36"/>
      <c r="J27" s="279"/>
      <c r="K27" s="279"/>
      <c r="L27" s="262"/>
      <c r="M27" s="262"/>
      <c r="N27" s="262"/>
      <c r="O27" s="259"/>
      <c r="P27" s="278" t="s">
        <v>195</v>
      </c>
      <c r="Q27" s="278"/>
      <c r="R27" s="278"/>
      <c r="S27" s="36"/>
      <c r="T27" s="36"/>
      <c r="U27" s="36"/>
      <c r="V27" s="36"/>
      <c r="W27" s="279"/>
      <c r="X27" s="279"/>
      <c r="Y27" s="279"/>
      <c r="Z27" s="279"/>
      <c r="AA27" s="279"/>
      <c r="AB27" s="279"/>
      <c r="AC27" s="259"/>
      <c r="AD27" s="259"/>
      <c r="AE27" s="259"/>
      <c r="AF27" s="259"/>
      <c r="AG27" s="259"/>
      <c r="AH27" s="259"/>
      <c r="AI27" s="259"/>
      <c r="AJ27" s="259"/>
      <c r="AK27" s="259"/>
      <c r="AL27" s="259"/>
      <c r="AM27" s="259"/>
      <c r="AN27" s="259"/>
      <c r="AO27" s="260"/>
      <c r="AP27" s="261"/>
      <c r="AQ27" s="262"/>
      <c r="AR27" s="263"/>
      <c r="AS27" s="263"/>
      <c r="AT27" s="263"/>
      <c r="AU27" s="263"/>
      <c r="AV27" s="263"/>
      <c r="AW27" s="263"/>
      <c r="AX27" s="263"/>
      <c r="AY27" s="263"/>
      <c r="AZ27" s="263"/>
      <c r="BA27" s="263"/>
      <c r="BB27" s="263"/>
      <c r="BC27" s="263"/>
      <c r="BD27" s="263"/>
      <c r="BE27" s="263"/>
      <c r="BF27" s="263"/>
      <c r="BG27" s="263"/>
      <c r="BH27" s="263"/>
      <c r="BI27" s="263"/>
      <c r="BJ27" s="263"/>
      <c r="BK27" s="263"/>
      <c r="BL27" s="263"/>
      <c r="BM27" s="264"/>
      <c r="BN27" s="264"/>
      <c r="BO27" s="264"/>
    </row>
    <row r="28" spans="1:67" s="265" customFormat="1">
      <c r="A28" s="258"/>
      <c r="B28" s="280" t="s">
        <v>200</v>
      </c>
      <c r="C28" s="351">
        <f>D28</f>
        <v>0.51</v>
      </c>
      <c r="D28" s="351">
        <f>E28</f>
        <v>0.51</v>
      </c>
      <c r="E28" s="351">
        <f>F28</f>
        <v>0.51</v>
      </c>
      <c r="F28" s="294">
        <v>0.51</v>
      </c>
      <c r="G28" s="294">
        <v>0.11</v>
      </c>
      <c r="H28" s="351">
        <f t="shared" ref="H28:H34" si="12">G28</f>
        <v>0.11</v>
      </c>
      <c r="I28" s="294">
        <v>0.11</v>
      </c>
      <c r="J28" s="294">
        <v>0.11</v>
      </c>
      <c r="K28" s="294">
        <v>0.11</v>
      </c>
      <c r="L28" s="294">
        <v>0.11</v>
      </c>
      <c r="M28" s="294">
        <v>0.28000000000000003</v>
      </c>
      <c r="N28" s="351">
        <f>M28</f>
        <v>0.28000000000000003</v>
      </c>
      <c r="O28" s="259"/>
      <c r="P28" s="280" t="s">
        <v>200</v>
      </c>
      <c r="Q28" s="372">
        <f>R28</f>
        <v>0.48</v>
      </c>
      <c r="R28" s="372">
        <f>S28</f>
        <v>0.48</v>
      </c>
      <c r="S28" s="372">
        <f>T28</f>
        <v>0.48</v>
      </c>
      <c r="T28" s="294">
        <v>0.48</v>
      </c>
      <c r="U28" s="294">
        <v>0.93</v>
      </c>
      <c r="V28" s="351">
        <f>U28</f>
        <v>0.93</v>
      </c>
      <c r="W28" s="294">
        <v>0.33</v>
      </c>
      <c r="X28" s="294">
        <v>1.1599999999999999</v>
      </c>
      <c r="Y28" s="294">
        <v>1.1499999999999999</v>
      </c>
      <c r="Z28" s="294">
        <v>1.1499999999999999</v>
      </c>
      <c r="AA28" s="294">
        <v>1.1499999999999999</v>
      </c>
      <c r="AB28" s="294">
        <v>0.1</v>
      </c>
      <c r="AC28" s="356" t="s">
        <v>279</v>
      </c>
      <c r="AD28" s="259"/>
      <c r="AE28" s="259"/>
      <c r="AF28" s="259"/>
      <c r="AG28" s="259"/>
      <c r="AH28" s="259"/>
      <c r="AI28" s="259"/>
      <c r="AJ28" s="259"/>
      <c r="AK28" s="259"/>
      <c r="AL28" s="259"/>
      <c r="AM28" s="259"/>
      <c r="AN28" s="259"/>
      <c r="AO28" s="260"/>
      <c r="AP28" s="261"/>
      <c r="AQ28" s="262"/>
      <c r="AR28" s="263"/>
      <c r="AS28" s="263"/>
      <c r="AT28" s="263"/>
      <c r="AU28" s="263"/>
      <c r="AV28" s="263"/>
      <c r="AW28" s="263"/>
      <c r="AX28" s="263"/>
      <c r="AY28" s="263"/>
      <c r="AZ28" s="263"/>
      <c r="BA28" s="263"/>
      <c r="BB28" s="263"/>
      <c r="BC28" s="263"/>
      <c r="BD28" s="263"/>
      <c r="BE28" s="263"/>
      <c r="BF28" s="263"/>
      <c r="BG28" s="263"/>
      <c r="BH28" s="263"/>
      <c r="BI28" s="263"/>
      <c r="BJ28" s="263"/>
      <c r="BK28" s="263"/>
      <c r="BL28" s="263"/>
      <c r="BM28" s="264"/>
      <c r="BN28" s="264"/>
      <c r="BO28" s="264"/>
    </row>
    <row r="29" spans="1:67" s="265" customFormat="1">
      <c r="A29" s="258"/>
      <c r="B29" s="280" t="s">
        <v>201</v>
      </c>
      <c r="C29" s="351">
        <f t="shared" ref="C29:E50" si="13">D29</f>
        <v>75.67</v>
      </c>
      <c r="D29" s="351">
        <f t="shared" si="13"/>
        <v>75.67</v>
      </c>
      <c r="E29" s="351">
        <f t="shared" si="13"/>
        <v>75.67</v>
      </c>
      <c r="F29" s="294">
        <v>75.67</v>
      </c>
      <c r="G29" s="294">
        <v>64.09</v>
      </c>
      <c r="H29" s="351">
        <f>G29</f>
        <v>64.09</v>
      </c>
      <c r="I29" s="294">
        <v>64.09</v>
      </c>
      <c r="J29" s="294">
        <v>64.09</v>
      </c>
      <c r="K29" s="294">
        <v>64.09</v>
      </c>
      <c r="L29" s="294">
        <v>64.09</v>
      </c>
      <c r="M29" s="294">
        <v>72.2</v>
      </c>
      <c r="N29" s="351">
        <f t="shared" ref="N29:N34" si="14">M29</f>
        <v>72.2</v>
      </c>
      <c r="O29" s="259"/>
      <c r="P29" s="280" t="s">
        <v>201</v>
      </c>
      <c r="Q29" s="372">
        <f t="shared" ref="Q29:S49" si="15">R29</f>
        <v>74.17</v>
      </c>
      <c r="R29" s="372">
        <f t="shared" si="15"/>
        <v>74.17</v>
      </c>
      <c r="S29" s="372">
        <f t="shared" si="15"/>
        <v>74.17</v>
      </c>
      <c r="T29" s="294">
        <v>74.17</v>
      </c>
      <c r="U29" s="294">
        <v>82.21</v>
      </c>
      <c r="V29" s="351">
        <f t="shared" ref="V29:V34" si="16">U29</f>
        <v>82.21</v>
      </c>
      <c r="W29" s="294">
        <v>62.14</v>
      </c>
      <c r="X29" s="294">
        <v>72.92</v>
      </c>
      <c r="Y29" s="294">
        <v>74.180000000000007</v>
      </c>
      <c r="Z29" s="294">
        <v>74.180000000000007</v>
      </c>
      <c r="AA29" s="294">
        <v>74.180000000000007</v>
      </c>
      <c r="AB29" s="294">
        <v>59.06</v>
      </c>
      <c r="AC29" s="375" t="s">
        <v>282</v>
      </c>
      <c r="AD29" s="259"/>
      <c r="AE29" s="259"/>
      <c r="AF29" s="259"/>
      <c r="AG29" s="259"/>
      <c r="AH29" s="259"/>
      <c r="AI29" s="259"/>
      <c r="AJ29" s="259"/>
      <c r="AK29" s="259"/>
      <c r="AL29" s="259"/>
      <c r="AM29" s="259"/>
      <c r="AN29" s="259"/>
      <c r="AO29" s="260"/>
      <c r="AP29" s="261"/>
      <c r="AQ29" s="262"/>
      <c r="AR29" s="263"/>
      <c r="AS29" s="263"/>
      <c r="AT29" s="263"/>
      <c r="AU29" s="263"/>
      <c r="AV29" s="263"/>
      <c r="AW29" s="263"/>
      <c r="AX29" s="263"/>
      <c r="AY29" s="263"/>
      <c r="AZ29" s="263"/>
      <c r="BA29" s="263"/>
      <c r="BB29" s="263"/>
      <c r="BC29" s="263"/>
      <c r="BD29" s="263"/>
      <c r="BE29" s="263"/>
      <c r="BF29" s="263"/>
      <c r="BG29" s="263"/>
      <c r="BH29" s="263"/>
      <c r="BI29" s="263"/>
      <c r="BJ29" s="263"/>
      <c r="BK29" s="263"/>
      <c r="BL29" s="263"/>
      <c r="BM29" s="264"/>
      <c r="BN29" s="264"/>
      <c r="BO29" s="264"/>
    </row>
    <row r="30" spans="1:67" s="265" customFormat="1">
      <c r="A30" s="258"/>
      <c r="B30" s="280" t="s">
        <v>202</v>
      </c>
      <c r="C30" s="351">
        <f t="shared" si="13"/>
        <v>19.54</v>
      </c>
      <c r="D30" s="351">
        <f t="shared" si="13"/>
        <v>19.54</v>
      </c>
      <c r="E30" s="351">
        <f t="shared" si="13"/>
        <v>19.54</v>
      </c>
      <c r="F30" s="294">
        <v>19.54</v>
      </c>
      <c r="G30" s="294">
        <v>30.8</v>
      </c>
      <c r="H30" s="351">
        <f t="shared" si="12"/>
        <v>30.8</v>
      </c>
      <c r="I30" s="294">
        <v>30.8</v>
      </c>
      <c r="J30" s="294">
        <v>30.8</v>
      </c>
      <c r="K30" s="294">
        <v>30.8</v>
      </c>
      <c r="L30" s="294">
        <v>30.8</v>
      </c>
      <c r="M30" s="294">
        <v>25.9</v>
      </c>
      <c r="N30" s="351">
        <f t="shared" si="14"/>
        <v>25.9</v>
      </c>
      <c r="O30" s="259"/>
      <c r="P30" s="280" t="s">
        <v>202</v>
      </c>
      <c r="Q30" s="372">
        <f t="shared" si="15"/>
        <v>20.46</v>
      </c>
      <c r="R30" s="372">
        <f t="shared" si="15"/>
        <v>20.46</v>
      </c>
      <c r="S30" s="372">
        <f t="shared" si="15"/>
        <v>20.46</v>
      </c>
      <c r="T30" s="294">
        <v>20.46</v>
      </c>
      <c r="U30" s="294">
        <v>12.19</v>
      </c>
      <c r="V30" s="351">
        <f t="shared" si="16"/>
        <v>12.19</v>
      </c>
      <c r="W30" s="294">
        <v>32.229999999999997</v>
      </c>
      <c r="X30" s="294">
        <v>23.29</v>
      </c>
      <c r="Y30" s="294">
        <v>22.22</v>
      </c>
      <c r="Z30" s="294">
        <v>22.22</v>
      </c>
      <c r="AA30" s="294">
        <v>22.22</v>
      </c>
      <c r="AB30" s="294">
        <v>35.880000000000003</v>
      </c>
      <c r="AC30" s="259" t="s">
        <v>292</v>
      </c>
      <c r="AD30" s="259"/>
      <c r="AE30" s="259"/>
      <c r="AF30" s="259"/>
      <c r="AG30" s="259"/>
      <c r="AH30" s="259"/>
      <c r="AI30" s="259"/>
      <c r="AJ30" s="259"/>
      <c r="AK30" s="259"/>
      <c r="AL30" s="259"/>
      <c r="AM30" s="259"/>
      <c r="AN30" s="259"/>
      <c r="AO30" s="260"/>
      <c r="AP30" s="261"/>
      <c r="AQ30" s="262"/>
      <c r="AR30" s="263"/>
      <c r="AS30" s="263"/>
      <c r="AT30" s="263"/>
      <c r="AU30" s="263"/>
      <c r="AV30" s="263"/>
      <c r="AW30" s="263"/>
      <c r="AX30" s="263"/>
      <c r="AY30" s="263"/>
      <c r="AZ30" s="263"/>
      <c r="BA30" s="263"/>
      <c r="BB30" s="263"/>
      <c r="BC30" s="263"/>
      <c r="BD30" s="263"/>
      <c r="BE30" s="263"/>
      <c r="BF30" s="263"/>
      <c r="BG30" s="263"/>
      <c r="BH30" s="263"/>
      <c r="BI30" s="263"/>
      <c r="BJ30" s="263"/>
      <c r="BK30" s="263"/>
      <c r="BL30" s="263"/>
      <c r="BM30" s="264"/>
      <c r="BN30" s="264"/>
      <c r="BO30" s="264"/>
    </row>
    <row r="31" spans="1:67" s="265" customFormat="1">
      <c r="A31" s="258"/>
      <c r="B31" s="280" t="s">
        <v>2</v>
      </c>
      <c r="C31" s="351">
        <f t="shared" si="13"/>
        <v>0.26</v>
      </c>
      <c r="D31" s="351">
        <f t="shared" si="13"/>
        <v>0.26</v>
      </c>
      <c r="E31" s="351">
        <f t="shared" si="13"/>
        <v>0.26</v>
      </c>
      <c r="F31" s="294">
        <v>0.26</v>
      </c>
      <c r="G31" s="294">
        <v>0.45</v>
      </c>
      <c r="H31" s="351">
        <f t="shared" si="12"/>
        <v>0.45</v>
      </c>
      <c r="I31" s="294">
        <v>0.45</v>
      </c>
      <c r="J31" s="294">
        <v>0.45</v>
      </c>
      <c r="K31" s="294">
        <v>0.45</v>
      </c>
      <c r="L31" s="294">
        <v>0.45</v>
      </c>
      <c r="M31" s="294">
        <v>0.53</v>
      </c>
      <c r="N31" s="351">
        <f t="shared" si="14"/>
        <v>0.53</v>
      </c>
      <c r="O31" s="259"/>
      <c r="P31" s="280" t="s">
        <v>2</v>
      </c>
      <c r="Q31" s="372">
        <f t="shared" si="15"/>
        <v>0.51</v>
      </c>
      <c r="R31" s="372">
        <f t="shared" si="15"/>
        <v>0.51</v>
      </c>
      <c r="S31" s="372">
        <f t="shared" si="15"/>
        <v>0.51</v>
      </c>
      <c r="T31" s="294">
        <v>0.51</v>
      </c>
      <c r="U31" s="294">
        <v>1.36</v>
      </c>
      <c r="V31" s="351">
        <f t="shared" si="16"/>
        <v>1.36</v>
      </c>
      <c r="W31" s="294">
        <v>0.45</v>
      </c>
      <c r="X31" s="294">
        <v>0.73</v>
      </c>
      <c r="Y31" s="294">
        <v>0.56000000000000005</v>
      </c>
      <c r="Z31" s="294">
        <v>0.56000000000000005</v>
      </c>
      <c r="AA31" s="294">
        <v>0.56000000000000005</v>
      </c>
      <c r="AB31" s="294">
        <v>0.4</v>
      </c>
      <c r="AC31" s="259"/>
      <c r="AD31" s="259"/>
      <c r="AE31" s="259"/>
      <c r="AF31" s="259"/>
      <c r="AG31" s="259"/>
      <c r="AH31" s="259"/>
      <c r="AI31" s="259"/>
      <c r="AJ31" s="259"/>
      <c r="AK31" s="259"/>
      <c r="AL31" s="259"/>
      <c r="AM31" s="259"/>
      <c r="AN31" s="259"/>
      <c r="AO31" s="260"/>
      <c r="AP31" s="261"/>
      <c r="AQ31" s="262"/>
      <c r="AR31" s="263"/>
      <c r="AS31" s="263"/>
      <c r="AT31" s="263"/>
      <c r="AU31" s="263"/>
      <c r="AV31" s="263"/>
      <c r="AW31" s="263"/>
      <c r="AX31" s="263"/>
      <c r="AY31" s="263"/>
      <c r="AZ31" s="263"/>
      <c r="BA31" s="263"/>
      <c r="BB31" s="263"/>
      <c r="BC31" s="263"/>
      <c r="BD31" s="263"/>
      <c r="BE31" s="263"/>
      <c r="BF31" s="263"/>
      <c r="BG31" s="263"/>
      <c r="BH31" s="263"/>
      <c r="BI31" s="263"/>
      <c r="BJ31" s="263"/>
      <c r="BK31" s="263"/>
      <c r="BL31" s="263"/>
      <c r="BM31" s="264"/>
      <c r="BN31" s="264"/>
      <c r="BO31" s="264"/>
    </row>
    <row r="32" spans="1:67" s="265" customFormat="1">
      <c r="A32" s="258"/>
      <c r="B32" s="280" t="s">
        <v>203</v>
      </c>
      <c r="C32" s="351">
        <f t="shared" si="13"/>
        <v>2.12</v>
      </c>
      <c r="D32" s="351">
        <f t="shared" si="13"/>
        <v>2.12</v>
      </c>
      <c r="E32" s="351">
        <f t="shared" si="13"/>
        <v>2.12</v>
      </c>
      <c r="F32" s="294">
        <v>2.12</v>
      </c>
      <c r="G32" s="294">
        <v>4.21</v>
      </c>
      <c r="H32" s="351">
        <f t="shared" si="12"/>
        <v>4.21</v>
      </c>
      <c r="I32" s="294">
        <v>4.21</v>
      </c>
      <c r="J32" s="294">
        <v>4.21</v>
      </c>
      <c r="K32" s="294">
        <v>4.21</v>
      </c>
      <c r="L32" s="294">
        <v>4.21</v>
      </c>
      <c r="M32" s="294">
        <v>0.81</v>
      </c>
      <c r="N32" s="351">
        <f t="shared" si="14"/>
        <v>0.81</v>
      </c>
      <c r="O32" s="259"/>
      <c r="P32" s="280" t="s">
        <v>203</v>
      </c>
      <c r="Q32" s="372">
        <f t="shared" si="15"/>
        <v>3.61</v>
      </c>
      <c r="R32" s="372">
        <f t="shared" si="15"/>
        <v>3.61</v>
      </c>
      <c r="S32" s="372">
        <f t="shared" si="15"/>
        <v>3.61</v>
      </c>
      <c r="T32" s="294">
        <v>3.61</v>
      </c>
      <c r="U32" s="294">
        <v>2.23</v>
      </c>
      <c r="V32" s="351">
        <f t="shared" si="16"/>
        <v>2.23</v>
      </c>
      <c r="W32" s="294">
        <v>4.34</v>
      </c>
      <c r="X32" s="294">
        <v>1.38</v>
      </c>
      <c r="Y32" s="294">
        <v>1.42</v>
      </c>
      <c r="Z32" s="294">
        <v>1.42</v>
      </c>
      <c r="AA32" s="294">
        <v>1.42</v>
      </c>
      <c r="AB32" s="294">
        <v>3.85</v>
      </c>
      <c r="AC32" s="259"/>
      <c r="AD32" s="259"/>
      <c r="AE32" s="259"/>
      <c r="AF32" s="259"/>
      <c r="AG32" s="259"/>
      <c r="AH32" s="259"/>
      <c r="AI32" s="259"/>
      <c r="AJ32" s="259"/>
      <c r="AK32" s="259"/>
      <c r="AL32" s="259"/>
      <c r="AM32" s="259"/>
      <c r="AN32" s="259"/>
      <c r="AO32" s="260"/>
      <c r="AP32" s="261"/>
      <c r="AQ32" s="262"/>
      <c r="AR32" s="263"/>
      <c r="AS32" s="263"/>
      <c r="AT32" s="263"/>
      <c r="AU32" s="263"/>
      <c r="AV32" s="263"/>
      <c r="AW32" s="263"/>
      <c r="AX32" s="263"/>
      <c r="AY32" s="263"/>
      <c r="AZ32" s="263"/>
      <c r="BA32" s="263"/>
      <c r="BB32" s="263"/>
      <c r="BC32" s="263"/>
      <c r="BD32" s="263"/>
      <c r="BE32" s="263"/>
      <c r="BF32" s="263"/>
      <c r="BG32" s="263"/>
      <c r="BH32" s="263"/>
      <c r="BI32" s="263"/>
      <c r="BJ32" s="263"/>
      <c r="BK32" s="263"/>
      <c r="BL32" s="263"/>
      <c r="BM32" s="264"/>
      <c r="BN32" s="264"/>
      <c r="BO32" s="264"/>
    </row>
    <row r="33" spans="1:67" s="265" customFormat="1">
      <c r="A33" s="258"/>
      <c r="B33" s="280" t="s">
        <v>204</v>
      </c>
      <c r="C33" s="351">
        <f t="shared" si="13"/>
        <v>1.9</v>
      </c>
      <c r="D33" s="351">
        <f t="shared" si="13"/>
        <v>1.9</v>
      </c>
      <c r="E33" s="351">
        <f t="shared" si="13"/>
        <v>1.9</v>
      </c>
      <c r="F33" s="294">
        <v>1.9</v>
      </c>
      <c r="G33" s="294">
        <v>0.34</v>
      </c>
      <c r="H33" s="351">
        <f t="shared" si="12"/>
        <v>0.34</v>
      </c>
      <c r="I33" s="294">
        <v>0.34</v>
      </c>
      <c r="J33" s="294">
        <v>0.34</v>
      </c>
      <c r="K33" s="294">
        <v>0.34</v>
      </c>
      <c r="L33" s="294">
        <v>0.34</v>
      </c>
      <c r="M33" s="294">
        <v>0.28000000000000003</v>
      </c>
      <c r="N33" s="351">
        <f t="shared" si="14"/>
        <v>0.28000000000000003</v>
      </c>
      <c r="O33" s="259"/>
      <c r="P33" s="280" t="s">
        <v>204</v>
      </c>
      <c r="Q33" s="372">
        <f t="shared" si="15"/>
        <v>0.77</v>
      </c>
      <c r="R33" s="372">
        <f t="shared" si="15"/>
        <v>0.77</v>
      </c>
      <c r="S33" s="372">
        <f t="shared" si="15"/>
        <v>0.77</v>
      </c>
      <c r="T33" s="294">
        <v>0.77</v>
      </c>
      <c r="U33" s="294">
        <v>1.08</v>
      </c>
      <c r="V33" s="351">
        <f t="shared" si="16"/>
        <v>1.08</v>
      </c>
      <c r="W33" s="294">
        <v>0.51</v>
      </c>
      <c r="X33" s="294">
        <v>0.52</v>
      </c>
      <c r="Y33" s="294">
        <v>0.47</v>
      </c>
      <c r="Z33" s="294">
        <v>0.47</v>
      </c>
      <c r="AA33" s="294">
        <v>0.47</v>
      </c>
      <c r="AB33" s="294">
        <v>0.71</v>
      </c>
      <c r="AC33" s="259"/>
      <c r="AD33" s="259"/>
      <c r="AE33" s="259"/>
      <c r="AF33" s="259"/>
      <c r="AG33" s="259"/>
      <c r="AH33" s="259"/>
      <c r="AI33" s="259"/>
      <c r="AJ33" s="259"/>
      <c r="AK33" s="259"/>
      <c r="AL33" s="259"/>
      <c r="AM33" s="259"/>
      <c r="AN33" s="259"/>
      <c r="AO33" s="260"/>
      <c r="AP33" s="261"/>
      <c r="AQ33" s="262"/>
      <c r="AR33" s="263"/>
      <c r="AS33" s="263"/>
      <c r="AT33" s="263"/>
      <c r="AU33" s="263"/>
      <c r="AV33" s="263"/>
      <c r="AW33" s="263"/>
      <c r="AX33" s="263"/>
      <c r="AY33" s="263"/>
      <c r="AZ33" s="263"/>
      <c r="BA33" s="263"/>
      <c r="BB33" s="263"/>
      <c r="BC33" s="263"/>
      <c r="BD33" s="263"/>
      <c r="BE33" s="263"/>
      <c r="BF33" s="263"/>
      <c r="BG33" s="263"/>
      <c r="BH33" s="263"/>
      <c r="BI33" s="263"/>
      <c r="BJ33" s="263"/>
      <c r="BK33" s="263"/>
      <c r="BL33" s="263"/>
      <c r="BM33" s="264"/>
      <c r="BN33" s="264"/>
      <c r="BO33" s="264"/>
    </row>
    <row r="34" spans="1:67" s="265" customFormat="1" ht="13">
      <c r="A34" s="258"/>
      <c r="B34" s="282" t="s">
        <v>217</v>
      </c>
      <c r="C34" s="352">
        <f t="shared" si="13"/>
        <v>100.00000000000001</v>
      </c>
      <c r="D34" s="352">
        <f t="shared" si="13"/>
        <v>100.00000000000001</v>
      </c>
      <c r="E34" s="352">
        <f t="shared" si="13"/>
        <v>100.00000000000001</v>
      </c>
      <c r="F34" s="298">
        <v>100.00000000000001</v>
      </c>
      <c r="G34" s="298">
        <v>100</v>
      </c>
      <c r="H34" s="352">
        <f t="shared" si="12"/>
        <v>100</v>
      </c>
      <c r="I34" s="298">
        <v>100</v>
      </c>
      <c r="J34" s="298">
        <v>100</v>
      </c>
      <c r="K34" s="298">
        <f>SUM(K28:K33)</f>
        <v>100</v>
      </c>
      <c r="L34" s="298">
        <v>100</v>
      </c>
      <c r="M34" s="298">
        <v>100</v>
      </c>
      <c r="N34" s="351">
        <f t="shared" si="14"/>
        <v>100</v>
      </c>
      <c r="O34" s="259"/>
      <c r="P34" s="282" t="s">
        <v>217</v>
      </c>
      <c r="Q34" s="373">
        <f t="shared" si="15"/>
        <v>100.00000000000001</v>
      </c>
      <c r="R34" s="373">
        <f t="shared" si="15"/>
        <v>100.00000000000001</v>
      </c>
      <c r="S34" s="373">
        <f t="shared" si="15"/>
        <v>100.00000000000001</v>
      </c>
      <c r="T34" s="298">
        <v>100.00000000000001</v>
      </c>
      <c r="U34" s="298">
        <v>100</v>
      </c>
      <c r="V34" s="355">
        <f t="shared" si="16"/>
        <v>100</v>
      </c>
      <c r="W34" s="298">
        <v>100</v>
      </c>
      <c r="X34" s="298">
        <v>100</v>
      </c>
      <c r="Y34" s="298">
        <f>SUM(Y28:Y33)</f>
        <v>100.00000000000001</v>
      </c>
      <c r="Z34" s="298">
        <f>SUM(Z28:Z33)</f>
        <v>100.00000000000001</v>
      </c>
      <c r="AA34" s="298">
        <f>SUM(AA28:AA33)</f>
        <v>100.00000000000001</v>
      </c>
      <c r="AB34" s="298">
        <v>100</v>
      </c>
      <c r="AC34" s="259"/>
      <c r="AD34" s="259"/>
      <c r="AE34" s="259"/>
      <c r="AF34" s="259"/>
      <c r="AG34" s="259"/>
      <c r="AH34" s="259"/>
      <c r="AI34" s="259"/>
      <c r="AJ34" s="259"/>
      <c r="AK34" s="259"/>
      <c r="AL34" s="259"/>
      <c r="AM34" s="259"/>
      <c r="AN34" s="259"/>
      <c r="AO34" s="260"/>
      <c r="AP34" s="261"/>
      <c r="AQ34" s="262"/>
      <c r="AR34" s="263"/>
      <c r="AS34" s="263"/>
      <c r="AT34" s="263"/>
      <c r="AU34" s="263"/>
      <c r="AV34" s="263"/>
      <c r="AW34" s="263"/>
      <c r="AX34" s="263"/>
      <c r="AY34" s="263"/>
      <c r="AZ34" s="263"/>
      <c r="BA34" s="263"/>
      <c r="BB34" s="263"/>
      <c r="BC34" s="263"/>
      <c r="BD34" s="263"/>
      <c r="BE34" s="263"/>
      <c r="BF34" s="263"/>
      <c r="BG34" s="263"/>
      <c r="BH34" s="263"/>
      <c r="BI34" s="263"/>
      <c r="BJ34" s="263"/>
      <c r="BK34" s="263"/>
      <c r="BL34" s="263"/>
      <c r="BM34" s="264"/>
      <c r="BN34" s="264"/>
      <c r="BO34" s="264"/>
    </row>
    <row r="35" spans="1:67" s="265" customFormat="1" ht="13">
      <c r="A35" s="258"/>
      <c r="B35" s="278" t="s">
        <v>196</v>
      </c>
      <c r="C35" s="353"/>
      <c r="D35" s="353"/>
      <c r="E35" s="353"/>
      <c r="F35" s="293"/>
      <c r="G35" s="293"/>
      <c r="H35" s="353"/>
      <c r="I35" s="371"/>
      <c r="J35" s="371"/>
      <c r="K35" s="371"/>
      <c r="L35" s="371"/>
      <c r="M35" s="371"/>
      <c r="N35" s="371"/>
      <c r="O35" s="259"/>
      <c r="P35" s="278" t="s">
        <v>196</v>
      </c>
      <c r="Q35" s="374">
        <f t="shared" si="15"/>
        <v>0</v>
      </c>
      <c r="R35" s="374">
        <f t="shared" si="15"/>
        <v>0</v>
      </c>
      <c r="S35" s="374">
        <f t="shared" si="15"/>
        <v>0</v>
      </c>
      <c r="T35" s="293"/>
      <c r="U35" s="296"/>
      <c r="V35" s="354"/>
      <c r="W35" s="371"/>
      <c r="X35" s="371"/>
      <c r="Y35" s="371"/>
      <c r="Z35" s="371"/>
      <c r="AA35" s="371"/>
      <c r="AB35" s="371"/>
      <c r="AC35" s="259"/>
      <c r="AD35" s="259"/>
      <c r="AE35" s="259"/>
      <c r="AF35" s="259"/>
      <c r="AG35" s="259"/>
      <c r="AH35" s="259"/>
      <c r="AI35" s="259"/>
      <c r="AJ35" s="259"/>
      <c r="AK35" s="259"/>
      <c r="AL35" s="259"/>
      <c r="AM35" s="259"/>
      <c r="AN35" s="259"/>
      <c r="AO35" s="260"/>
      <c r="AP35" s="261"/>
      <c r="AQ35" s="262"/>
      <c r="AR35" s="263"/>
      <c r="AS35" s="263"/>
      <c r="AT35" s="263"/>
      <c r="AU35" s="263"/>
      <c r="AV35" s="263"/>
      <c r="AW35" s="263"/>
      <c r="AX35" s="263"/>
      <c r="AY35" s="263"/>
      <c r="AZ35" s="263"/>
      <c r="BA35" s="263"/>
      <c r="BB35" s="263"/>
      <c r="BC35" s="263"/>
      <c r="BD35" s="263"/>
      <c r="BE35" s="263"/>
      <c r="BF35" s="263"/>
      <c r="BG35" s="263"/>
      <c r="BH35" s="263"/>
      <c r="BI35" s="263"/>
      <c r="BJ35" s="263"/>
      <c r="BK35" s="263"/>
      <c r="BL35" s="263"/>
      <c r="BM35" s="264"/>
      <c r="BN35" s="264"/>
      <c r="BO35" s="264"/>
    </row>
    <row r="36" spans="1:67" s="265" customFormat="1">
      <c r="A36" s="258"/>
      <c r="B36" s="280" t="s">
        <v>200</v>
      </c>
      <c r="C36" s="351">
        <f t="shared" si="13"/>
        <v>0.64</v>
      </c>
      <c r="D36" s="351">
        <f t="shared" si="13"/>
        <v>0.64</v>
      </c>
      <c r="E36" s="351">
        <f t="shared" si="13"/>
        <v>0.64</v>
      </c>
      <c r="F36" s="294">
        <v>0.64</v>
      </c>
      <c r="G36" s="294">
        <v>0.8</v>
      </c>
      <c r="H36" s="351">
        <f>G36</f>
        <v>0.8</v>
      </c>
      <c r="I36" s="294">
        <v>0.33</v>
      </c>
      <c r="J36" s="294">
        <v>0.42</v>
      </c>
      <c r="K36" s="294">
        <v>0.53</v>
      </c>
      <c r="L36" s="294">
        <v>0.77</v>
      </c>
      <c r="M36" s="294">
        <v>0.57999999999999996</v>
      </c>
      <c r="N36" s="294">
        <v>0.14000000000000001</v>
      </c>
      <c r="O36" s="259"/>
      <c r="P36" s="280" t="s">
        <v>200</v>
      </c>
      <c r="Q36" s="372">
        <f t="shared" si="15"/>
        <v>1.17</v>
      </c>
      <c r="R36" s="372">
        <f t="shared" si="15"/>
        <v>1.17</v>
      </c>
      <c r="S36" s="372">
        <f t="shared" si="15"/>
        <v>1.17</v>
      </c>
      <c r="T36" s="294">
        <v>1.17</v>
      </c>
      <c r="U36" s="294">
        <v>1.97</v>
      </c>
      <c r="V36" s="351">
        <f>U36</f>
        <v>1.97</v>
      </c>
      <c r="W36" s="294">
        <v>1.1299999999999999</v>
      </c>
      <c r="X36" s="294">
        <v>1.23</v>
      </c>
      <c r="Y36" s="294">
        <v>1.1000000000000001</v>
      </c>
      <c r="Z36" s="294">
        <v>1.1000000000000001</v>
      </c>
      <c r="AA36" s="294">
        <v>1.1000000000000001</v>
      </c>
      <c r="AB36" s="294">
        <v>0.14000000000000001</v>
      </c>
      <c r="AC36" s="259"/>
      <c r="AD36" s="259"/>
      <c r="AE36" s="259"/>
      <c r="AF36" s="259"/>
      <c r="AG36" s="259"/>
      <c r="AH36" s="259"/>
      <c r="AI36" s="259"/>
      <c r="AJ36" s="259"/>
      <c r="AK36" s="259"/>
      <c r="AL36" s="259"/>
      <c r="AM36" s="259"/>
      <c r="AN36" s="259"/>
      <c r="AO36" s="260"/>
      <c r="AP36" s="261"/>
      <c r="AQ36" s="262"/>
      <c r="AR36" s="263"/>
      <c r="AS36" s="263"/>
      <c r="AT36" s="263"/>
      <c r="AU36" s="263"/>
      <c r="AV36" s="263"/>
      <c r="AW36" s="263"/>
      <c r="AX36" s="263"/>
      <c r="AY36" s="263"/>
      <c r="AZ36" s="263"/>
      <c r="BA36" s="263"/>
      <c r="BB36" s="263"/>
      <c r="BC36" s="263"/>
      <c r="BD36" s="263"/>
      <c r="BE36" s="263"/>
      <c r="BF36" s="263"/>
      <c r="BG36" s="263"/>
      <c r="BH36" s="263"/>
      <c r="BI36" s="263"/>
      <c r="BJ36" s="263"/>
      <c r="BK36" s="263"/>
      <c r="BL36" s="263"/>
      <c r="BM36" s="264"/>
      <c r="BN36" s="264"/>
      <c r="BO36" s="264"/>
    </row>
    <row r="37" spans="1:67" s="265" customFormat="1">
      <c r="A37" s="258"/>
      <c r="B37" s="280" t="s">
        <v>201</v>
      </c>
      <c r="C37" s="351">
        <f t="shared" si="13"/>
        <v>79.78</v>
      </c>
      <c r="D37" s="351">
        <f t="shared" si="13"/>
        <v>79.78</v>
      </c>
      <c r="E37" s="351">
        <f t="shared" si="13"/>
        <v>79.78</v>
      </c>
      <c r="F37" s="294">
        <v>79.78</v>
      </c>
      <c r="G37" s="294">
        <v>77.34</v>
      </c>
      <c r="H37" s="351">
        <f t="shared" ref="H37:H42" si="17">G37</f>
        <v>77.34</v>
      </c>
      <c r="I37" s="294">
        <v>65.790000000000006</v>
      </c>
      <c r="J37" s="294">
        <v>66.02</v>
      </c>
      <c r="K37" s="294">
        <v>64.069999999999993</v>
      </c>
      <c r="L37" s="294">
        <v>61.95</v>
      </c>
      <c r="M37" s="294">
        <v>64.150000000000006</v>
      </c>
      <c r="N37" s="294">
        <v>57.02</v>
      </c>
      <c r="O37" s="259"/>
      <c r="P37" s="280" t="s">
        <v>201</v>
      </c>
      <c r="Q37" s="372">
        <f t="shared" si="15"/>
        <v>78.959999999999994</v>
      </c>
      <c r="R37" s="372">
        <f t="shared" si="15"/>
        <v>78.959999999999994</v>
      </c>
      <c r="S37" s="372">
        <f t="shared" si="15"/>
        <v>78.959999999999994</v>
      </c>
      <c r="T37" s="294">
        <v>78.959999999999994</v>
      </c>
      <c r="U37" s="294">
        <v>76.23</v>
      </c>
      <c r="V37" s="351">
        <f t="shared" ref="V37:V42" si="18">U37</f>
        <v>76.23</v>
      </c>
      <c r="W37" s="294">
        <v>71.69</v>
      </c>
      <c r="X37" s="294">
        <v>71.23</v>
      </c>
      <c r="Y37" s="294">
        <v>71.73</v>
      </c>
      <c r="Z37" s="294">
        <v>71.73</v>
      </c>
      <c r="AA37" s="294">
        <v>71.73</v>
      </c>
      <c r="AB37" s="294">
        <v>59.78</v>
      </c>
      <c r="AC37" s="259"/>
      <c r="AD37" s="259"/>
      <c r="AE37" s="259"/>
      <c r="AF37" s="259"/>
      <c r="AG37" s="259"/>
      <c r="AH37" s="259"/>
      <c r="AI37" s="259"/>
      <c r="AJ37" s="259"/>
      <c r="AK37" s="259"/>
      <c r="AL37" s="259"/>
      <c r="AM37" s="259"/>
      <c r="AN37" s="259"/>
      <c r="AO37" s="260"/>
      <c r="AP37" s="261"/>
      <c r="AQ37" s="262"/>
      <c r="AR37" s="263"/>
      <c r="AS37" s="263"/>
      <c r="AT37" s="263"/>
      <c r="AU37" s="263"/>
      <c r="AV37" s="263"/>
      <c r="AW37" s="263"/>
      <c r="AX37" s="263"/>
      <c r="AY37" s="263"/>
      <c r="AZ37" s="263"/>
      <c r="BA37" s="263"/>
      <c r="BB37" s="263"/>
      <c r="BC37" s="263"/>
      <c r="BD37" s="263"/>
      <c r="BE37" s="263"/>
      <c r="BF37" s="263"/>
      <c r="BG37" s="263"/>
      <c r="BH37" s="263"/>
      <c r="BI37" s="263"/>
      <c r="BJ37" s="263"/>
      <c r="BK37" s="263"/>
      <c r="BL37" s="263"/>
      <c r="BM37" s="264"/>
      <c r="BN37" s="264"/>
      <c r="BO37" s="264"/>
    </row>
    <row r="38" spans="1:67" s="265" customFormat="1">
      <c r="A38" s="258"/>
      <c r="B38" s="280" t="s">
        <v>202</v>
      </c>
      <c r="C38" s="351">
        <f t="shared" si="13"/>
        <v>15.07</v>
      </c>
      <c r="D38" s="351">
        <f t="shared" si="13"/>
        <v>15.07</v>
      </c>
      <c r="E38" s="351">
        <f t="shared" si="13"/>
        <v>15.07</v>
      </c>
      <c r="F38" s="294">
        <v>15.07</v>
      </c>
      <c r="G38" s="294">
        <v>16.420000000000002</v>
      </c>
      <c r="H38" s="351">
        <f t="shared" si="17"/>
        <v>16.420000000000002</v>
      </c>
      <c r="I38" s="294">
        <v>29.44</v>
      </c>
      <c r="J38" s="294">
        <v>26.55</v>
      </c>
      <c r="K38" s="294">
        <v>30.19</v>
      </c>
      <c r="L38" s="294">
        <v>31.6</v>
      </c>
      <c r="M38" s="294">
        <v>28.72</v>
      </c>
      <c r="N38" s="294">
        <v>34.56</v>
      </c>
      <c r="O38" s="259"/>
      <c r="P38" s="280" t="s">
        <v>202</v>
      </c>
      <c r="Q38" s="372">
        <f t="shared" si="15"/>
        <v>16.2</v>
      </c>
      <c r="R38" s="372">
        <f t="shared" si="15"/>
        <v>16.2</v>
      </c>
      <c r="S38" s="372">
        <f t="shared" si="15"/>
        <v>16.2</v>
      </c>
      <c r="T38" s="294">
        <v>16.2</v>
      </c>
      <c r="U38" s="294">
        <v>16.559999999999999</v>
      </c>
      <c r="V38" s="351">
        <f t="shared" si="18"/>
        <v>16.559999999999999</v>
      </c>
      <c r="W38" s="294">
        <v>21.24</v>
      </c>
      <c r="X38" s="294">
        <v>20.75</v>
      </c>
      <c r="Y38" s="294">
        <v>21.46</v>
      </c>
      <c r="Z38" s="294">
        <v>21.46</v>
      </c>
      <c r="AA38" s="294">
        <v>21.46</v>
      </c>
      <c r="AB38" s="294">
        <v>35.619999999999997</v>
      </c>
      <c r="AC38" s="259"/>
      <c r="AD38" s="259"/>
      <c r="AE38" s="259"/>
      <c r="AF38" s="259"/>
      <c r="AG38" s="259"/>
      <c r="AH38" s="259"/>
      <c r="AI38" s="259"/>
      <c r="AJ38" s="259"/>
      <c r="AK38" s="259"/>
      <c r="AL38" s="259"/>
      <c r="AM38" s="259"/>
      <c r="AN38" s="259"/>
      <c r="AO38" s="260"/>
      <c r="AP38" s="261"/>
      <c r="AQ38" s="262"/>
      <c r="AR38" s="263"/>
      <c r="AS38" s="263"/>
      <c r="AT38" s="263"/>
      <c r="AU38" s="263"/>
      <c r="AV38" s="263"/>
      <c r="AW38" s="263"/>
      <c r="AX38" s="263"/>
      <c r="AY38" s="263"/>
      <c r="AZ38" s="263"/>
      <c r="BA38" s="263"/>
      <c r="BB38" s="263"/>
      <c r="BC38" s="263"/>
      <c r="BD38" s="263"/>
      <c r="BE38" s="263"/>
      <c r="BF38" s="263"/>
      <c r="BG38" s="263"/>
      <c r="BH38" s="263"/>
      <c r="BI38" s="263"/>
      <c r="BJ38" s="263"/>
      <c r="BK38" s="263"/>
      <c r="BL38" s="263"/>
      <c r="BM38" s="264"/>
      <c r="BN38" s="264"/>
      <c r="BO38" s="264"/>
    </row>
    <row r="39" spans="1:67" s="265" customFormat="1">
      <c r="A39" s="258"/>
      <c r="B39" s="280" t="s">
        <v>2</v>
      </c>
      <c r="C39" s="351">
        <f t="shared" si="13"/>
        <v>0.61</v>
      </c>
      <c r="D39" s="351">
        <f t="shared" si="13"/>
        <v>0.61</v>
      </c>
      <c r="E39" s="351">
        <f t="shared" si="13"/>
        <v>0.61</v>
      </c>
      <c r="F39" s="294">
        <v>0.61</v>
      </c>
      <c r="G39" s="294">
        <v>1.81</v>
      </c>
      <c r="H39" s="351">
        <f t="shared" si="17"/>
        <v>1.81</v>
      </c>
      <c r="I39" s="294">
        <v>0.83</v>
      </c>
      <c r="J39" s="294">
        <v>1.94</v>
      </c>
      <c r="K39" s="294">
        <v>1.24</v>
      </c>
      <c r="L39" s="294">
        <v>1.25</v>
      </c>
      <c r="M39" s="294">
        <v>1.37</v>
      </c>
      <c r="N39" s="294">
        <v>0.54</v>
      </c>
      <c r="O39" s="259"/>
      <c r="P39" s="280" t="s">
        <v>2</v>
      </c>
      <c r="Q39" s="372">
        <f t="shared" si="15"/>
        <v>0.67</v>
      </c>
      <c r="R39" s="372">
        <f t="shared" si="15"/>
        <v>0.67</v>
      </c>
      <c r="S39" s="372">
        <f t="shared" si="15"/>
        <v>0.67</v>
      </c>
      <c r="T39" s="294">
        <v>0.67</v>
      </c>
      <c r="U39" s="294">
        <v>1.37</v>
      </c>
      <c r="V39" s="351">
        <f t="shared" si="18"/>
        <v>1.37</v>
      </c>
      <c r="W39" s="294">
        <v>1.59</v>
      </c>
      <c r="X39" s="294">
        <v>2.02</v>
      </c>
      <c r="Y39" s="294">
        <v>1.58</v>
      </c>
      <c r="Z39" s="294">
        <v>1.58</v>
      </c>
      <c r="AA39" s="294">
        <v>1.58</v>
      </c>
      <c r="AB39" s="294">
        <v>0.35</v>
      </c>
      <c r="AC39" s="259"/>
      <c r="AD39" s="259"/>
      <c r="AE39" s="259"/>
      <c r="AF39" s="259"/>
      <c r="AG39" s="259"/>
      <c r="AH39" s="259"/>
      <c r="AI39" s="259"/>
      <c r="AJ39" s="259"/>
      <c r="AK39" s="259"/>
      <c r="AL39" s="259"/>
      <c r="AM39" s="259"/>
      <c r="AN39" s="259"/>
      <c r="AO39" s="260"/>
      <c r="AP39" s="261"/>
      <c r="AQ39" s="262"/>
      <c r="AR39" s="263"/>
      <c r="AS39" s="263"/>
      <c r="AT39" s="263"/>
      <c r="AU39" s="263"/>
      <c r="AV39" s="263"/>
      <c r="AW39" s="263"/>
      <c r="AX39" s="263"/>
      <c r="AY39" s="263"/>
      <c r="AZ39" s="263"/>
      <c r="BA39" s="263"/>
      <c r="BB39" s="263"/>
      <c r="BC39" s="263"/>
      <c r="BD39" s="263"/>
      <c r="BE39" s="263"/>
      <c r="BF39" s="263"/>
      <c r="BG39" s="263"/>
      <c r="BH39" s="263"/>
      <c r="BI39" s="263"/>
      <c r="BJ39" s="263"/>
      <c r="BK39" s="263"/>
      <c r="BL39" s="263"/>
      <c r="BM39" s="264"/>
      <c r="BN39" s="264"/>
      <c r="BO39" s="264"/>
    </row>
    <row r="40" spans="1:67" s="265" customFormat="1">
      <c r="A40" s="258"/>
      <c r="B40" s="280" t="s">
        <v>203</v>
      </c>
      <c r="C40" s="351">
        <f t="shared" si="13"/>
        <v>2.61</v>
      </c>
      <c r="D40" s="351">
        <f t="shared" si="13"/>
        <v>2.61</v>
      </c>
      <c r="E40" s="351">
        <f t="shared" si="13"/>
        <v>2.61</v>
      </c>
      <c r="F40" s="294">
        <v>2.61</v>
      </c>
      <c r="G40" s="294">
        <v>2.5499999999999998</v>
      </c>
      <c r="H40" s="351">
        <f t="shared" si="17"/>
        <v>2.5499999999999998</v>
      </c>
      <c r="I40" s="294">
        <v>2.81</v>
      </c>
      <c r="J40" s="294">
        <v>3.9</v>
      </c>
      <c r="K40" s="294">
        <v>2.95</v>
      </c>
      <c r="L40" s="294">
        <v>3.21</v>
      </c>
      <c r="M40" s="294">
        <v>4.18</v>
      </c>
      <c r="N40" s="294">
        <v>5.3</v>
      </c>
      <c r="O40" s="259"/>
      <c r="P40" s="280" t="s">
        <v>203</v>
      </c>
      <c r="Q40" s="372">
        <f t="shared" si="15"/>
        <v>2.21</v>
      </c>
      <c r="R40" s="372">
        <f t="shared" si="15"/>
        <v>2.21</v>
      </c>
      <c r="S40" s="372">
        <f t="shared" si="15"/>
        <v>2.21</v>
      </c>
      <c r="T40" s="294">
        <v>2.21</v>
      </c>
      <c r="U40" s="294">
        <v>2.77</v>
      </c>
      <c r="V40" s="351">
        <f t="shared" si="18"/>
        <v>2.77</v>
      </c>
      <c r="W40" s="294">
        <v>2.97</v>
      </c>
      <c r="X40" s="294">
        <v>3.2</v>
      </c>
      <c r="Y40" s="294">
        <v>2.65</v>
      </c>
      <c r="Z40" s="294">
        <v>2.65</v>
      </c>
      <c r="AA40" s="294">
        <v>2.65</v>
      </c>
      <c r="AB40" s="294">
        <v>3.44</v>
      </c>
      <c r="AC40" s="259"/>
      <c r="AD40" s="259"/>
      <c r="AE40" s="259"/>
      <c r="AF40" s="259"/>
      <c r="AG40" s="259"/>
      <c r="AH40" s="259"/>
      <c r="AI40" s="259"/>
      <c r="AJ40" s="259"/>
      <c r="AK40" s="259"/>
      <c r="AL40" s="259"/>
      <c r="AM40" s="259"/>
      <c r="AN40" s="259"/>
      <c r="AO40" s="260"/>
      <c r="AP40" s="261"/>
      <c r="AQ40" s="262"/>
      <c r="AR40" s="263"/>
      <c r="AS40" s="263"/>
      <c r="AT40" s="263"/>
      <c r="AU40" s="263"/>
      <c r="AV40" s="263"/>
      <c r="AW40" s="263"/>
      <c r="AX40" s="263"/>
      <c r="AY40" s="263"/>
      <c r="AZ40" s="263"/>
      <c r="BA40" s="263"/>
      <c r="BB40" s="263"/>
      <c r="BC40" s="263"/>
      <c r="BD40" s="263"/>
      <c r="BE40" s="263"/>
      <c r="BF40" s="263"/>
      <c r="BG40" s="263"/>
      <c r="BH40" s="263"/>
      <c r="BI40" s="263"/>
      <c r="BJ40" s="263"/>
      <c r="BK40" s="263"/>
      <c r="BL40" s="263"/>
      <c r="BM40" s="264"/>
      <c r="BN40" s="264"/>
      <c r="BO40" s="264"/>
    </row>
    <row r="41" spans="1:67" s="265" customFormat="1">
      <c r="A41" s="258"/>
      <c r="B41" s="280" t="s">
        <v>204</v>
      </c>
      <c r="C41" s="351">
        <f t="shared" si="13"/>
        <v>1.29</v>
      </c>
      <c r="D41" s="351">
        <f t="shared" si="13"/>
        <v>1.29</v>
      </c>
      <c r="E41" s="351">
        <f t="shared" si="13"/>
        <v>1.29</v>
      </c>
      <c r="F41" s="294">
        <v>1.29</v>
      </c>
      <c r="G41" s="294">
        <v>1.08</v>
      </c>
      <c r="H41" s="351">
        <f t="shared" si="17"/>
        <v>1.08</v>
      </c>
      <c r="I41" s="294">
        <v>0.8</v>
      </c>
      <c r="J41" s="294">
        <v>1.17</v>
      </c>
      <c r="K41" s="294">
        <v>1.02</v>
      </c>
      <c r="L41" s="294">
        <v>1.22</v>
      </c>
      <c r="M41" s="294">
        <v>1</v>
      </c>
      <c r="N41" s="294">
        <v>2.44</v>
      </c>
      <c r="O41" s="259"/>
      <c r="P41" s="280" t="s">
        <v>204</v>
      </c>
      <c r="Q41" s="372">
        <f t="shared" si="15"/>
        <v>0.79</v>
      </c>
      <c r="R41" s="372">
        <f t="shared" si="15"/>
        <v>0.79</v>
      </c>
      <c r="S41" s="372">
        <f t="shared" si="15"/>
        <v>0.79</v>
      </c>
      <c r="T41" s="294">
        <v>0.79</v>
      </c>
      <c r="U41" s="294">
        <v>1.1000000000000001</v>
      </c>
      <c r="V41" s="351">
        <f t="shared" si="18"/>
        <v>1.1000000000000001</v>
      </c>
      <c r="W41" s="294">
        <v>1.38</v>
      </c>
      <c r="X41" s="294">
        <v>1.57</v>
      </c>
      <c r="Y41" s="294">
        <v>1.48</v>
      </c>
      <c r="Z41" s="294">
        <v>1.48</v>
      </c>
      <c r="AA41" s="294">
        <v>1.48</v>
      </c>
      <c r="AB41" s="294">
        <v>0.67</v>
      </c>
      <c r="AC41" s="259"/>
      <c r="AD41" s="259"/>
      <c r="AE41" s="259"/>
      <c r="AF41" s="259"/>
      <c r="AG41" s="259"/>
      <c r="AH41" s="259"/>
      <c r="AI41" s="259"/>
      <c r="AJ41" s="259"/>
      <c r="AK41" s="259"/>
      <c r="AL41" s="259"/>
      <c r="AM41" s="259"/>
      <c r="AN41" s="259"/>
      <c r="AO41" s="260"/>
      <c r="AP41" s="261"/>
      <c r="AQ41" s="262"/>
      <c r="AR41" s="263"/>
      <c r="AS41" s="263"/>
      <c r="AT41" s="263"/>
      <c r="AU41" s="263"/>
      <c r="AV41" s="263"/>
      <c r="AW41" s="263"/>
      <c r="AX41" s="263"/>
      <c r="AY41" s="263"/>
      <c r="AZ41" s="263"/>
      <c r="BA41" s="263"/>
      <c r="BB41" s="263"/>
      <c r="BC41" s="263"/>
      <c r="BD41" s="263"/>
      <c r="BE41" s="263"/>
      <c r="BF41" s="263"/>
      <c r="BG41" s="263"/>
      <c r="BH41" s="263"/>
      <c r="BI41" s="263"/>
      <c r="BJ41" s="263"/>
      <c r="BK41" s="263"/>
      <c r="BL41" s="263"/>
      <c r="BM41" s="264"/>
      <c r="BN41" s="264"/>
      <c r="BO41" s="264"/>
    </row>
    <row r="42" spans="1:67" s="265" customFormat="1" ht="13">
      <c r="A42" s="258"/>
      <c r="B42" s="282" t="s">
        <v>218</v>
      </c>
      <c r="C42" s="352">
        <f t="shared" si="13"/>
        <v>100.00000000000001</v>
      </c>
      <c r="D42" s="352">
        <f t="shared" si="13"/>
        <v>100.00000000000001</v>
      </c>
      <c r="E42" s="352">
        <f t="shared" si="13"/>
        <v>100.00000000000001</v>
      </c>
      <c r="F42" s="298">
        <v>100.00000000000001</v>
      </c>
      <c r="G42" s="298">
        <v>100</v>
      </c>
      <c r="H42" s="352">
        <f t="shared" si="17"/>
        <v>100</v>
      </c>
      <c r="I42" s="298">
        <v>100</v>
      </c>
      <c r="J42" s="298">
        <v>100</v>
      </c>
      <c r="K42" s="298">
        <f>SUM(K36:K41)</f>
        <v>99.999999999999986</v>
      </c>
      <c r="L42" s="298">
        <v>100</v>
      </c>
      <c r="M42" s="298">
        <v>100</v>
      </c>
      <c r="N42" s="298">
        <v>100</v>
      </c>
      <c r="O42" s="259"/>
      <c r="P42" s="282" t="s">
        <v>218</v>
      </c>
      <c r="Q42" s="373">
        <f t="shared" si="15"/>
        <v>100</v>
      </c>
      <c r="R42" s="373">
        <f t="shared" si="15"/>
        <v>100</v>
      </c>
      <c r="S42" s="373">
        <f t="shared" si="15"/>
        <v>100</v>
      </c>
      <c r="T42" s="298">
        <v>100</v>
      </c>
      <c r="U42" s="298">
        <v>100</v>
      </c>
      <c r="V42" s="355">
        <f t="shared" si="18"/>
        <v>100</v>
      </c>
      <c r="W42" s="298">
        <v>99.999999999999986</v>
      </c>
      <c r="X42" s="298">
        <v>100</v>
      </c>
      <c r="Y42" s="298">
        <f>SUM(Y36:Y41)</f>
        <v>100</v>
      </c>
      <c r="Z42" s="298">
        <f>SUM(Z36:Z41)</f>
        <v>100</v>
      </c>
      <c r="AA42" s="298">
        <f>SUM(AA36:AA41)</f>
        <v>100</v>
      </c>
      <c r="AB42" s="298">
        <v>100</v>
      </c>
      <c r="AC42" s="259"/>
      <c r="AD42" s="259"/>
      <c r="AE42" s="259"/>
      <c r="AF42" s="259"/>
      <c r="AG42" s="259"/>
      <c r="AH42" s="259"/>
      <c r="AI42" s="259"/>
      <c r="AJ42" s="259"/>
      <c r="AK42" s="259"/>
      <c r="AL42" s="259"/>
      <c r="AM42" s="259"/>
      <c r="AN42" s="259"/>
      <c r="AO42" s="260"/>
      <c r="AP42" s="261"/>
      <c r="AQ42" s="262"/>
      <c r="AR42" s="263"/>
      <c r="AS42" s="263"/>
      <c r="AT42" s="263"/>
      <c r="AU42" s="263"/>
      <c r="AV42" s="263"/>
      <c r="AW42" s="263"/>
      <c r="AX42" s="263"/>
      <c r="AY42" s="263"/>
      <c r="AZ42" s="263"/>
      <c r="BA42" s="263"/>
      <c r="BB42" s="263"/>
      <c r="BC42" s="263"/>
      <c r="BD42" s="263"/>
      <c r="BE42" s="263"/>
      <c r="BF42" s="263"/>
      <c r="BG42" s="263"/>
      <c r="BH42" s="263"/>
      <c r="BI42" s="263"/>
      <c r="BJ42" s="263"/>
      <c r="BK42" s="263"/>
      <c r="BL42" s="263"/>
      <c r="BM42" s="264"/>
      <c r="BN42" s="264"/>
      <c r="BO42" s="264"/>
    </row>
    <row r="43" spans="1:67" s="265" customFormat="1" ht="13">
      <c r="A43" s="258"/>
      <c r="B43" s="278" t="s">
        <v>197</v>
      </c>
      <c r="C43" s="353"/>
      <c r="D43" s="353"/>
      <c r="E43" s="353"/>
      <c r="F43" s="293"/>
      <c r="G43" s="293"/>
      <c r="H43" s="353"/>
      <c r="I43" s="371"/>
      <c r="J43" s="371"/>
      <c r="K43" s="371"/>
      <c r="L43" s="371"/>
      <c r="M43" s="371"/>
      <c r="N43" s="371"/>
      <c r="O43" s="259"/>
      <c r="P43" s="278" t="s">
        <v>197</v>
      </c>
      <c r="Q43" s="374">
        <f t="shared" si="15"/>
        <v>0</v>
      </c>
      <c r="R43" s="374">
        <f t="shared" si="15"/>
        <v>0</v>
      </c>
      <c r="S43" s="374">
        <f t="shared" si="15"/>
        <v>0</v>
      </c>
      <c r="T43" s="293"/>
      <c r="U43" s="296"/>
      <c r="V43" s="354"/>
      <c r="W43" s="371"/>
      <c r="X43" s="371"/>
      <c r="Y43" s="371"/>
      <c r="Z43" s="371"/>
      <c r="AA43" s="371"/>
      <c r="AB43" s="371"/>
      <c r="AC43" s="259"/>
      <c r="AD43" s="259"/>
      <c r="AE43" s="259"/>
      <c r="AF43" s="259"/>
      <c r="AG43" s="259"/>
      <c r="AH43" s="259"/>
      <c r="AI43" s="259"/>
      <c r="AJ43" s="259"/>
      <c r="AK43" s="259"/>
      <c r="AL43" s="259"/>
      <c r="AM43" s="259"/>
      <c r="AN43" s="259"/>
      <c r="AO43" s="260"/>
      <c r="AP43" s="261"/>
      <c r="AQ43" s="262"/>
      <c r="AR43" s="263"/>
      <c r="AS43" s="263"/>
      <c r="AT43" s="263"/>
      <c r="AU43" s="263"/>
      <c r="AV43" s="263"/>
      <c r="AW43" s="263"/>
      <c r="AX43" s="263"/>
      <c r="AY43" s="263"/>
      <c r="AZ43" s="263"/>
      <c r="BA43" s="263"/>
      <c r="BB43" s="263"/>
      <c r="BC43" s="263"/>
      <c r="BD43" s="263"/>
      <c r="BE43" s="263"/>
      <c r="BF43" s="263"/>
      <c r="BG43" s="263"/>
      <c r="BH43" s="263"/>
      <c r="BI43" s="263"/>
      <c r="BJ43" s="263"/>
      <c r="BK43" s="263"/>
      <c r="BL43" s="263"/>
      <c r="BM43" s="264"/>
      <c r="BN43" s="264"/>
      <c r="BO43" s="264"/>
    </row>
    <row r="44" spans="1:67" s="265" customFormat="1">
      <c r="A44" s="258"/>
      <c r="B44" s="280" t="s">
        <v>200</v>
      </c>
      <c r="C44" s="351">
        <f t="shared" si="13"/>
        <v>1.08</v>
      </c>
      <c r="D44" s="351">
        <f t="shared" si="13"/>
        <v>1.08</v>
      </c>
      <c r="E44" s="351">
        <f t="shared" si="13"/>
        <v>1.08</v>
      </c>
      <c r="F44" s="294">
        <v>1.08</v>
      </c>
      <c r="G44" s="294">
        <v>0.87</v>
      </c>
      <c r="H44" s="351">
        <f t="shared" ref="H44:H50" si="19">G44</f>
        <v>0.87</v>
      </c>
      <c r="I44" s="294">
        <v>0.7</v>
      </c>
      <c r="J44" s="294">
        <v>0.8</v>
      </c>
      <c r="K44" s="294">
        <v>0.65</v>
      </c>
      <c r="L44" s="294">
        <v>1.92</v>
      </c>
      <c r="M44" s="294">
        <v>1.34</v>
      </c>
      <c r="N44" s="294">
        <v>0.38</v>
      </c>
      <c r="O44" s="259"/>
      <c r="P44" s="280" t="s">
        <v>200</v>
      </c>
      <c r="Q44" s="372">
        <f t="shared" si="15"/>
        <v>0.98</v>
      </c>
      <c r="R44" s="372">
        <f t="shared" si="15"/>
        <v>0.98</v>
      </c>
      <c r="S44" s="372">
        <f t="shared" si="15"/>
        <v>0.98</v>
      </c>
      <c r="T44" s="294">
        <v>0.98</v>
      </c>
      <c r="U44" s="294">
        <v>1.32</v>
      </c>
      <c r="V44" s="351">
        <f>U44</f>
        <v>1.32</v>
      </c>
      <c r="W44" s="294">
        <v>1.1000000000000001</v>
      </c>
      <c r="X44" s="294">
        <v>1.06</v>
      </c>
      <c r="Y44" s="294">
        <v>1.28</v>
      </c>
      <c r="Z44" s="294">
        <v>1.28</v>
      </c>
      <c r="AA44" s="294">
        <v>1.28</v>
      </c>
      <c r="AB44" s="294">
        <v>0.23</v>
      </c>
      <c r="AC44" s="259"/>
      <c r="AD44" s="259"/>
      <c r="AE44" s="259"/>
      <c r="AF44" s="259"/>
      <c r="AG44" s="259"/>
      <c r="AH44" s="259"/>
      <c r="AI44" s="259"/>
      <c r="AJ44" s="259"/>
      <c r="AK44" s="259"/>
      <c r="AL44" s="259"/>
      <c r="AM44" s="259"/>
      <c r="AN44" s="259"/>
      <c r="AO44" s="260"/>
      <c r="AP44" s="261"/>
      <c r="AQ44" s="262"/>
      <c r="AR44" s="263"/>
      <c r="AS44" s="263"/>
      <c r="AT44" s="263"/>
      <c r="AU44" s="263"/>
      <c r="AV44" s="263"/>
      <c r="AW44" s="263"/>
      <c r="AX44" s="263"/>
      <c r="AY44" s="263"/>
      <c r="AZ44" s="263"/>
      <c r="BA44" s="263"/>
      <c r="BB44" s="263"/>
      <c r="BC44" s="263"/>
      <c r="BD44" s="263"/>
      <c r="BE44" s="263"/>
      <c r="BF44" s="263"/>
      <c r="BG44" s="263"/>
      <c r="BH44" s="263"/>
      <c r="BI44" s="263"/>
      <c r="BJ44" s="263"/>
      <c r="BK44" s="263"/>
      <c r="BL44" s="263"/>
      <c r="BM44" s="264"/>
      <c r="BN44" s="264"/>
      <c r="BO44" s="264"/>
    </row>
    <row r="45" spans="1:67" s="265" customFormat="1">
      <c r="A45" s="258"/>
      <c r="B45" s="280" t="s">
        <v>201</v>
      </c>
      <c r="C45" s="351">
        <f t="shared" si="13"/>
        <v>69.430000000000007</v>
      </c>
      <c r="D45" s="351">
        <f t="shared" si="13"/>
        <v>69.430000000000007</v>
      </c>
      <c r="E45" s="351">
        <f t="shared" si="13"/>
        <v>69.430000000000007</v>
      </c>
      <c r="F45" s="294">
        <v>69.430000000000007</v>
      </c>
      <c r="G45" s="294">
        <v>68.97</v>
      </c>
      <c r="H45" s="351">
        <f t="shared" si="19"/>
        <v>68.97</v>
      </c>
      <c r="I45" s="294">
        <v>69.53</v>
      </c>
      <c r="J45" s="294">
        <v>64.47</v>
      </c>
      <c r="K45" s="294">
        <v>62.23</v>
      </c>
      <c r="L45" s="294">
        <v>60.42</v>
      </c>
      <c r="M45" s="294">
        <v>65.25</v>
      </c>
      <c r="N45" s="294">
        <v>59.74</v>
      </c>
      <c r="O45" s="259"/>
      <c r="P45" s="280" t="s">
        <v>201</v>
      </c>
      <c r="Q45" s="372">
        <f t="shared" si="15"/>
        <v>74.34</v>
      </c>
      <c r="R45" s="372">
        <f t="shared" si="15"/>
        <v>74.34</v>
      </c>
      <c r="S45" s="372">
        <f t="shared" si="15"/>
        <v>74.34</v>
      </c>
      <c r="T45" s="294">
        <v>74.34</v>
      </c>
      <c r="U45" s="294">
        <v>73.959999999999994</v>
      </c>
      <c r="V45" s="351">
        <f t="shared" ref="V45:V50" si="20">U45</f>
        <v>73.959999999999994</v>
      </c>
      <c r="W45" s="294">
        <v>72.349999999999994</v>
      </c>
      <c r="X45" s="294">
        <v>70.599999999999994</v>
      </c>
      <c r="Y45" s="294">
        <v>70.510000000000005</v>
      </c>
      <c r="Z45" s="294">
        <v>70.510000000000005</v>
      </c>
      <c r="AA45" s="294">
        <v>70.510000000000005</v>
      </c>
      <c r="AB45" s="294">
        <v>49.65</v>
      </c>
      <c r="AC45" s="259"/>
      <c r="AD45" s="259"/>
      <c r="AE45" s="259"/>
      <c r="AF45" s="259"/>
      <c r="AG45" s="259"/>
      <c r="AH45" s="259"/>
      <c r="AI45" s="259"/>
      <c r="AJ45" s="259"/>
      <c r="AK45" s="259"/>
      <c r="AL45" s="259"/>
      <c r="AM45" s="259"/>
      <c r="AN45" s="259"/>
      <c r="AO45" s="260"/>
      <c r="AP45" s="261"/>
      <c r="AQ45" s="262"/>
      <c r="AR45" s="263"/>
      <c r="AS45" s="263"/>
      <c r="AT45" s="263"/>
      <c r="AU45" s="263"/>
      <c r="AV45" s="263"/>
      <c r="AW45" s="263"/>
      <c r="AX45" s="263"/>
      <c r="AY45" s="263"/>
      <c r="AZ45" s="263"/>
      <c r="BA45" s="263"/>
      <c r="BB45" s="263"/>
      <c r="BC45" s="263"/>
      <c r="BD45" s="263"/>
      <c r="BE45" s="263"/>
      <c r="BF45" s="263"/>
      <c r="BG45" s="263"/>
      <c r="BH45" s="263"/>
      <c r="BI45" s="263"/>
      <c r="BJ45" s="263"/>
      <c r="BK45" s="263"/>
      <c r="BL45" s="263"/>
      <c r="BM45" s="264"/>
      <c r="BN45" s="264"/>
      <c r="BO45" s="264"/>
    </row>
    <row r="46" spans="1:67" s="265" customFormat="1">
      <c r="A46" s="258"/>
      <c r="B46" s="280" t="s">
        <v>202</v>
      </c>
      <c r="C46" s="351">
        <f t="shared" si="13"/>
        <v>27.34</v>
      </c>
      <c r="D46" s="351">
        <f t="shared" si="13"/>
        <v>27.34</v>
      </c>
      <c r="E46" s="351">
        <f t="shared" si="13"/>
        <v>27.34</v>
      </c>
      <c r="F46" s="294">
        <v>27.34</v>
      </c>
      <c r="G46" s="294">
        <v>26.45</v>
      </c>
      <c r="H46" s="351">
        <f t="shared" si="19"/>
        <v>26.45</v>
      </c>
      <c r="I46" s="294">
        <v>27.11</v>
      </c>
      <c r="J46" s="294">
        <v>30.47</v>
      </c>
      <c r="K46" s="294">
        <v>33.76</v>
      </c>
      <c r="L46" s="294">
        <v>33.6</v>
      </c>
      <c r="M46" s="294">
        <v>29.54</v>
      </c>
      <c r="N46" s="294">
        <v>36.32</v>
      </c>
      <c r="O46" s="259"/>
      <c r="P46" s="280" t="s">
        <v>202</v>
      </c>
      <c r="Q46" s="372">
        <f t="shared" si="15"/>
        <v>21.61</v>
      </c>
      <c r="R46" s="372">
        <f t="shared" si="15"/>
        <v>21.61</v>
      </c>
      <c r="S46" s="372">
        <f t="shared" si="15"/>
        <v>21.61</v>
      </c>
      <c r="T46" s="294">
        <v>21.61</v>
      </c>
      <c r="U46" s="294">
        <v>20.56</v>
      </c>
      <c r="V46" s="351">
        <f t="shared" si="20"/>
        <v>20.56</v>
      </c>
      <c r="W46" s="294">
        <v>24.22</v>
      </c>
      <c r="X46" s="294">
        <v>24.5</v>
      </c>
      <c r="Y46" s="294">
        <v>23.95</v>
      </c>
      <c r="Z46" s="294">
        <v>23.95</v>
      </c>
      <c r="AA46" s="294">
        <v>23.95</v>
      </c>
      <c r="AB46" s="294">
        <v>37.21</v>
      </c>
      <c r="AC46" s="259"/>
      <c r="AD46" s="259"/>
      <c r="AE46" s="259"/>
      <c r="AF46" s="259"/>
      <c r="AG46" s="259"/>
      <c r="AH46" s="259"/>
      <c r="AI46" s="259"/>
      <c r="AJ46" s="259"/>
      <c r="AK46" s="259"/>
      <c r="AL46" s="259"/>
      <c r="AM46" s="259"/>
      <c r="AN46" s="259"/>
      <c r="AO46" s="260"/>
      <c r="AP46" s="261"/>
      <c r="AQ46" s="262"/>
      <c r="AR46" s="263"/>
      <c r="AS46" s="263"/>
      <c r="AT46" s="263"/>
      <c r="AU46" s="263"/>
      <c r="AV46" s="263"/>
      <c r="AW46" s="263"/>
      <c r="AX46" s="263"/>
      <c r="AY46" s="263"/>
      <c r="AZ46" s="263"/>
      <c r="BA46" s="263"/>
      <c r="BB46" s="263"/>
      <c r="BC46" s="263"/>
      <c r="BD46" s="263"/>
      <c r="BE46" s="263"/>
      <c r="BF46" s="263"/>
      <c r="BG46" s="263"/>
      <c r="BH46" s="263"/>
      <c r="BI46" s="263"/>
      <c r="BJ46" s="263"/>
      <c r="BK46" s="263"/>
      <c r="BL46" s="263"/>
      <c r="BM46" s="264"/>
      <c r="BN46" s="264"/>
      <c r="BO46" s="264"/>
    </row>
    <row r="47" spans="1:67" s="265" customFormat="1">
      <c r="A47" s="258"/>
      <c r="B47" s="280" t="s">
        <v>2</v>
      </c>
      <c r="C47" s="351">
        <f t="shared" si="13"/>
        <v>0.35</v>
      </c>
      <c r="D47" s="351">
        <f t="shared" si="13"/>
        <v>0.35</v>
      </c>
      <c r="E47" s="351">
        <f t="shared" si="13"/>
        <v>0.35</v>
      </c>
      <c r="F47" s="294">
        <v>0.35</v>
      </c>
      <c r="G47" s="294">
        <v>0.48</v>
      </c>
      <c r="H47" s="351">
        <f t="shared" si="19"/>
        <v>0.48</v>
      </c>
      <c r="I47" s="294">
        <v>0.52</v>
      </c>
      <c r="J47" s="294">
        <v>0.61</v>
      </c>
      <c r="K47" s="294">
        <v>0.55000000000000004</v>
      </c>
      <c r="L47" s="294">
        <v>0.3</v>
      </c>
      <c r="M47" s="294">
        <v>0.31</v>
      </c>
      <c r="N47" s="294">
        <v>0.14000000000000001</v>
      </c>
      <c r="O47" s="259"/>
      <c r="P47" s="280" t="s">
        <v>2</v>
      </c>
      <c r="Q47" s="372">
        <f t="shared" si="15"/>
        <v>0.59</v>
      </c>
      <c r="R47" s="372">
        <f t="shared" si="15"/>
        <v>0.59</v>
      </c>
      <c r="S47" s="372">
        <f t="shared" si="15"/>
        <v>0.59</v>
      </c>
      <c r="T47" s="294">
        <v>0.59</v>
      </c>
      <c r="U47" s="294">
        <v>0.93</v>
      </c>
      <c r="V47" s="351">
        <f t="shared" si="20"/>
        <v>0.93</v>
      </c>
      <c r="W47" s="294">
        <v>0.6</v>
      </c>
      <c r="X47" s="294">
        <v>0.87</v>
      </c>
      <c r="Y47" s="294">
        <v>0.9</v>
      </c>
      <c r="Z47" s="294">
        <v>0.9</v>
      </c>
      <c r="AA47" s="294">
        <v>0.9</v>
      </c>
      <c r="AB47" s="294">
        <v>0.7</v>
      </c>
      <c r="AC47" s="259"/>
      <c r="AD47" s="259"/>
      <c r="AE47" s="259"/>
      <c r="AF47" s="259"/>
      <c r="AG47" s="259"/>
      <c r="AH47" s="259"/>
      <c r="AI47" s="259"/>
      <c r="AJ47" s="259"/>
      <c r="AK47" s="259"/>
      <c r="AL47" s="259"/>
      <c r="AM47" s="259"/>
      <c r="AN47" s="259"/>
      <c r="AO47" s="260"/>
      <c r="AP47" s="261"/>
      <c r="AQ47" s="262"/>
      <c r="AR47" s="263"/>
      <c r="AS47" s="263"/>
      <c r="AT47" s="263"/>
      <c r="AU47" s="263"/>
      <c r="AV47" s="263"/>
      <c r="AW47" s="263"/>
      <c r="AX47" s="263"/>
      <c r="AY47" s="263"/>
      <c r="AZ47" s="263"/>
      <c r="BA47" s="263"/>
      <c r="BB47" s="263"/>
      <c r="BC47" s="263"/>
      <c r="BD47" s="263"/>
      <c r="BE47" s="263"/>
      <c r="BF47" s="263"/>
      <c r="BG47" s="263"/>
      <c r="BH47" s="263"/>
      <c r="BI47" s="263"/>
      <c r="BJ47" s="263"/>
      <c r="BK47" s="263"/>
      <c r="BL47" s="263"/>
      <c r="BM47" s="264"/>
      <c r="BN47" s="264"/>
      <c r="BO47" s="264"/>
    </row>
    <row r="48" spans="1:67" s="265" customFormat="1">
      <c r="A48" s="258"/>
      <c r="B48" s="280" t="s">
        <v>203</v>
      </c>
      <c r="C48" s="351">
        <f t="shared" si="13"/>
        <v>1.35</v>
      </c>
      <c r="D48" s="351">
        <f t="shared" si="13"/>
        <v>1.35</v>
      </c>
      <c r="E48" s="351">
        <f t="shared" si="13"/>
        <v>1.35</v>
      </c>
      <c r="F48" s="294">
        <v>1.35</v>
      </c>
      <c r="G48" s="294">
        <v>2.83</v>
      </c>
      <c r="H48" s="351">
        <f t="shared" si="19"/>
        <v>2.83</v>
      </c>
      <c r="I48" s="294">
        <v>1.69</v>
      </c>
      <c r="J48" s="294">
        <v>2.76</v>
      </c>
      <c r="K48" s="294">
        <v>2.0499999999999998</v>
      </c>
      <c r="L48" s="294">
        <v>2.97</v>
      </c>
      <c r="M48" s="294">
        <v>2.99</v>
      </c>
      <c r="N48" s="294">
        <v>3.18</v>
      </c>
      <c r="O48" s="259"/>
      <c r="P48" s="280" t="s">
        <v>203</v>
      </c>
      <c r="Q48" s="372">
        <f t="shared" si="15"/>
        <v>1.85</v>
      </c>
      <c r="R48" s="372">
        <f t="shared" si="15"/>
        <v>1.85</v>
      </c>
      <c r="S48" s="372">
        <f t="shared" si="15"/>
        <v>1.85</v>
      </c>
      <c r="T48" s="294">
        <v>1.85</v>
      </c>
      <c r="U48" s="294">
        <v>2.35</v>
      </c>
      <c r="V48" s="351">
        <f t="shared" si="20"/>
        <v>2.35</v>
      </c>
      <c r="W48" s="294">
        <v>1.26</v>
      </c>
      <c r="X48" s="294">
        <v>2.2000000000000002</v>
      </c>
      <c r="Y48" s="294">
        <v>2.57</v>
      </c>
      <c r="Z48" s="294">
        <v>2.57</v>
      </c>
      <c r="AA48" s="294">
        <v>2.57</v>
      </c>
      <c r="AB48" s="294">
        <v>10.09</v>
      </c>
      <c r="AC48" s="259"/>
      <c r="AD48" s="259"/>
      <c r="AE48" s="259"/>
      <c r="AF48" s="259"/>
      <c r="AG48" s="259"/>
      <c r="AH48" s="259"/>
      <c r="AI48" s="259"/>
      <c r="AJ48" s="259"/>
      <c r="AK48" s="259"/>
      <c r="AL48" s="259"/>
      <c r="AM48" s="259"/>
      <c r="AN48" s="259"/>
      <c r="AO48" s="260"/>
      <c r="AP48" s="261"/>
      <c r="AQ48" s="262"/>
      <c r="AR48" s="263"/>
      <c r="AS48" s="263"/>
      <c r="AT48" s="263"/>
      <c r="AU48" s="263"/>
      <c r="AV48" s="263"/>
      <c r="AW48" s="263"/>
      <c r="AX48" s="263"/>
      <c r="AY48" s="263"/>
      <c r="AZ48" s="263"/>
      <c r="BA48" s="263"/>
      <c r="BB48" s="263"/>
      <c r="BC48" s="263"/>
      <c r="BD48" s="263"/>
      <c r="BE48" s="263"/>
      <c r="BF48" s="263"/>
      <c r="BG48" s="263"/>
      <c r="BH48" s="263"/>
      <c r="BI48" s="263"/>
      <c r="BJ48" s="263"/>
      <c r="BK48" s="263"/>
      <c r="BL48" s="263"/>
      <c r="BM48" s="264"/>
      <c r="BN48" s="264"/>
      <c r="BO48" s="264"/>
    </row>
    <row r="49" spans="1:67" s="265" customFormat="1">
      <c r="A49" s="258"/>
      <c r="B49" s="280" t="s">
        <v>204</v>
      </c>
      <c r="C49" s="351">
        <f t="shared" si="13"/>
        <v>0.45</v>
      </c>
      <c r="D49" s="351">
        <f t="shared" si="13"/>
        <v>0.45</v>
      </c>
      <c r="E49" s="351">
        <f t="shared" si="13"/>
        <v>0.45</v>
      </c>
      <c r="F49" s="294">
        <v>0.45</v>
      </c>
      <c r="G49" s="294">
        <v>0.4</v>
      </c>
      <c r="H49" s="351">
        <f t="shared" si="19"/>
        <v>0.4</v>
      </c>
      <c r="I49" s="294">
        <v>0.45</v>
      </c>
      <c r="J49" s="294">
        <v>0.89</v>
      </c>
      <c r="K49" s="294">
        <v>0.76</v>
      </c>
      <c r="L49" s="294">
        <v>0.79</v>
      </c>
      <c r="M49" s="294">
        <v>0.56999999999999995</v>
      </c>
      <c r="N49" s="294">
        <v>0.24</v>
      </c>
      <c r="O49" s="259"/>
      <c r="P49" s="280" t="s">
        <v>204</v>
      </c>
      <c r="Q49" s="372">
        <f t="shared" si="15"/>
        <v>0.63</v>
      </c>
      <c r="R49" s="372">
        <f t="shared" si="15"/>
        <v>0.63</v>
      </c>
      <c r="S49" s="372">
        <f t="shared" si="15"/>
        <v>0.63</v>
      </c>
      <c r="T49" s="294">
        <v>0.63</v>
      </c>
      <c r="U49" s="294">
        <v>0.88</v>
      </c>
      <c r="V49" s="351">
        <f t="shared" si="20"/>
        <v>0.88</v>
      </c>
      <c r="W49" s="294">
        <v>0.47</v>
      </c>
      <c r="X49" s="294">
        <v>0.77</v>
      </c>
      <c r="Y49" s="294">
        <v>0.79</v>
      </c>
      <c r="Z49" s="294">
        <v>0.79</v>
      </c>
      <c r="AA49" s="294">
        <v>0.79</v>
      </c>
      <c r="AB49" s="294">
        <v>2.12</v>
      </c>
      <c r="AC49" s="259"/>
      <c r="AD49" s="259"/>
      <c r="AE49" s="259"/>
      <c r="AF49" s="259"/>
      <c r="AG49" s="259"/>
      <c r="AH49" s="259"/>
      <c r="AI49" s="259"/>
      <c r="AJ49" s="259"/>
      <c r="AK49" s="259"/>
      <c r="AL49" s="259"/>
      <c r="AM49" s="259"/>
      <c r="AN49" s="259"/>
      <c r="AO49" s="260"/>
      <c r="AP49" s="261"/>
      <c r="AQ49" s="262"/>
      <c r="AR49" s="263"/>
      <c r="AS49" s="263"/>
      <c r="AT49" s="263"/>
      <c r="AU49" s="263"/>
      <c r="AV49" s="263"/>
      <c r="AW49" s="263"/>
      <c r="AX49" s="263"/>
      <c r="AY49" s="263"/>
      <c r="AZ49" s="263"/>
      <c r="BA49" s="263"/>
      <c r="BB49" s="263"/>
      <c r="BC49" s="263"/>
      <c r="BD49" s="263"/>
      <c r="BE49" s="263"/>
      <c r="BF49" s="263"/>
      <c r="BG49" s="263"/>
      <c r="BH49" s="263"/>
      <c r="BI49" s="263"/>
      <c r="BJ49" s="263"/>
      <c r="BK49" s="263"/>
      <c r="BL49" s="263"/>
      <c r="BM49" s="264"/>
      <c r="BN49" s="264"/>
      <c r="BO49" s="264"/>
    </row>
    <row r="50" spans="1:67" s="265" customFormat="1" ht="13">
      <c r="A50" s="258"/>
      <c r="B50" s="292" t="s">
        <v>219</v>
      </c>
      <c r="C50" s="352">
        <f t="shared" si="13"/>
        <v>100</v>
      </c>
      <c r="D50" s="352">
        <f t="shared" si="13"/>
        <v>100</v>
      </c>
      <c r="E50" s="352">
        <f t="shared" si="13"/>
        <v>100</v>
      </c>
      <c r="F50" s="298">
        <v>100</v>
      </c>
      <c r="G50" s="298">
        <v>100.00000000000001</v>
      </c>
      <c r="H50" s="352">
        <f t="shared" si="19"/>
        <v>100.00000000000001</v>
      </c>
      <c r="I50" s="298">
        <f>H50</f>
        <v>100.00000000000001</v>
      </c>
      <c r="J50" s="298">
        <v>100</v>
      </c>
      <c r="K50" s="298">
        <f>SUM(K44:K49)</f>
        <v>99.999999999999986</v>
      </c>
      <c r="L50" s="298">
        <v>100</v>
      </c>
      <c r="M50" s="298">
        <v>100</v>
      </c>
      <c r="N50" s="298">
        <v>100</v>
      </c>
      <c r="O50" s="259"/>
      <c r="P50" s="292" t="s">
        <v>219</v>
      </c>
      <c r="Q50" s="373">
        <f>R50</f>
        <v>100</v>
      </c>
      <c r="R50" s="373">
        <f>S50</f>
        <v>100</v>
      </c>
      <c r="S50" s="373">
        <f>T50</f>
        <v>100</v>
      </c>
      <c r="T50" s="298">
        <v>100</v>
      </c>
      <c r="U50" s="298">
        <v>99.999999999999986</v>
      </c>
      <c r="V50" s="352">
        <f t="shared" si="20"/>
        <v>99.999999999999986</v>
      </c>
      <c r="W50" s="298">
        <v>99.999999999999986</v>
      </c>
      <c r="X50" s="298">
        <v>100</v>
      </c>
      <c r="Y50" s="298">
        <f>SUM(Y44:Y49)</f>
        <v>100.00000000000001</v>
      </c>
      <c r="Z50" s="298">
        <f>SUM(Z44:Z49)</f>
        <v>100.00000000000001</v>
      </c>
      <c r="AA50" s="298">
        <f>SUM(AA44:AA49)</f>
        <v>100.00000000000001</v>
      </c>
      <c r="AB50" s="298">
        <v>100</v>
      </c>
      <c r="AC50" s="259"/>
      <c r="AD50" s="259"/>
      <c r="AE50" s="259"/>
      <c r="AF50" s="259"/>
      <c r="AG50" s="259"/>
      <c r="AH50" s="259"/>
      <c r="AI50" s="259"/>
      <c r="AJ50" s="259"/>
      <c r="AK50" s="259"/>
      <c r="AL50" s="259"/>
      <c r="AM50" s="259"/>
      <c r="AN50" s="259"/>
      <c r="AO50" s="260"/>
      <c r="AP50" s="261"/>
      <c r="AQ50" s="262"/>
      <c r="AR50" s="263"/>
      <c r="AS50" s="263"/>
      <c r="AT50" s="263"/>
      <c r="AU50" s="263"/>
      <c r="AV50" s="263"/>
      <c r="AW50" s="263"/>
      <c r="AX50" s="263"/>
      <c r="AY50" s="263"/>
      <c r="AZ50" s="263"/>
      <c r="BA50" s="263"/>
      <c r="BB50" s="263"/>
      <c r="BC50" s="263"/>
      <c r="BD50" s="263"/>
      <c r="BE50" s="263"/>
      <c r="BF50" s="263"/>
      <c r="BG50" s="263"/>
      <c r="BH50" s="263"/>
      <c r="BI50" s="263"/>
      <c r="BJ50" s="263"/>
      <c r="BK50" s="263"/>
      <c r="BL50" s="263"/>
      <c r="BM50" s="264"/>
      <c r="BN50" s="264"/>
      <c r="BO50" s="264"/>
    </row>
    <row r="51" spans="1:67" s="265" customFormat="1">
      <c r="A51" s="258"/>
      <c r="B51" s="463" t="s">
        <v>328</v>
      </c>
      <c r="C51" s="463"/>
      <c r="D51" s="262"/>
      <c r="E51" s="259"/>
      <c r="F51" s="259"/>
      <c r="G51" s="259"/>
      <c r="H51" s="259"/>
      <c r="I51" s="259"/>
      <c r="J51" s="259"/>
      <c r="K51" s="259"/>
      <c r="L51" s="259"/>
      <c r="M51" s="259"/>
      <c r="N51" s="259"/>
      <c r="O51" s="259"/>
      <c r="P51" s="259"/>
      <c r="Q51" s="259"/>
      <c r="R51" s="259"/>
      <c r="S51" s="259"/>
      <c r="T51" s="259"/>
      <c r="U51" s="259"/>
      <c r="V51" s="259"/>
      <c r="W51" s="259"/>
      <c r="X51" s="259"/>
      <c r="Y51" s="259"/>
      <c r="Z51" s="259"/>
      <c r="AA51" s="259"/>
      <c r="AB51" s="259"/>
      <c r="AC51" s="259"/>
      <c r="AD51" s="259"/>
      <c r="AE51" s="259"/>
      <c r="AF51" s="259"/>
      <c r="AG51" s="259"/>
      <c r="AH51" s="259"/>
      <c r="AI51" s="259"/>
      <c r="AJ51" s="259"/>
      <c r="AK51" s="259"/>
      <c r="AL51" s="259"/>
      <c r="AM51" s="259"/>
      <c r="AN51" s="259"/>
      <c r="AO51" s="260"/>
      <c r="AP51" s="261"/>
      <c r="AQ51" s="262"/>
      <c r="AR51" s="263"/>
      <c r="AS51" s="263"/>
      <c r="AT51" s="263"/>
      <c r="AU51" s="263"/>
      <c r="AV51" s="263"/>
      <c r="AW51" s="263"/>
      <c r="AX51" s="263"/>
      <c r="AY51" s="263"/>
      <c r="AZ51" s="263"/>
      <c r="BA51" s="263"/>
      <c r="BB51" s="263"/>
      <c r="BC51" s="263"/>
      <c r="BD51" s="263"/>
      <c r="BE51" s="263"/>
      <c r="BF51" s="263"/>
      <c r="BG51" s="263"/>
      <c r="BH51" s="263"/>
      <c r="BI51" s="263"/>
      <c r="BJ51" s="263"/>
      <c r="BK51" s="263"/>
      <c r="BL51" s="263"/>
      <c r="BM51" s="264"/>
      <c r="BN51" s="264"/>
      <c r="BO51" s="264"/>
    </row>
    <row r="52" spans="1:67" s="265" customFormat="1">
      <c r="A52" s="258"/>
      <c r="B52" s="259"/>
      <c r="C52" s="259"/>
      <c r="D52" s="259"/>
      <c r="E52" s="259"/>
      <c r="F52" s="259"/>
      <c r="G52" s="259"/>
      <c r="H52" s="259"/>
      <c r="I52" s="259"/>
      <c r="J52" s="259"/>
      <c r="K52" s="259"/>
      <c r="L52" s="259"/>
      <c r="M52" s="259"/>
      <c r="N52" s="259"/>
      <c r="O52" s="259"/>
      <c r="P52" s="259"/>
      <c r="Q52" s="259"/>
      <c r="R52" s="259"/>
      <c r="S52" s="259"/>
      <c r="T52" s="259"/>
      <c r="U52" s="259"/>
      <c r="V52" s="259"/>
      <c r="W52" s="259"/>
      <c r="X52" s="259"/>
      <c r="Y52" s="259"/>
      <c r="Z52" s="259"/>
      <c r="AA52" s="259"/>
      <c r="AB52" s="259"/>
      <c r="AC52" s="259"/>
      <c r="AD52" s="259"/>
      <c r="AE52" s="259"/>
      <c r="AF52" s="259"/>
      <c r="AG52" s="259"/>
      <c r="AH52" s="259"/>
      <c r="AI52" s="259"/>
      <c r="AJ52" s="259"/>
      <c r="AK52" s="259"/>
      <c r="AL52" s="259"/>
      <c r="AM52" s="259"/>
      <c r="AN52" s="259"/>
      <c r="AO52" s="260"/>
      <c r="AP52" s="261"/>
      <c r="AQ52" s="262"/>
      <c r="AR52" s="263"/>
      <c r="AS52" s="263"/>
      <c r="AT52" s="263"/>
      <c r="AU52" s="263"/>
      <c r="AV52" s="263"/>
      <c r="AW52" s="263"/>
      <c r="AX52" s="263"/>
      <c r="AY52" s="263"/>
      <c r="AZ52" s="263"/>
      <c r="BA52" s="263"/>
      <c r="BB52" s="263"/>
      <c r="BC52" s="263"/>
      <c r="BD52" s="263"/>
      <c r="BE52" s="263"/>
      <c r="BF52" s="263"/>
      <c r="BG52" s="263"/>
      <c r="BH52" s="263"/>
      <c r="BI52" s="263"/>
      <c r="BJ52" s="263"/>
      <c r="BK52" s="263"/>
      <c r="BL52" s="263"/>
      <c r="BM52" s="264"/>
      <c r="BN52" s="264"/>
      <c r="BO52" s="264"/>
    </row>
    <row r="53" spans="1:67" s="265" customFormat="1">
      <c r="A53" s="258"/>
      <c r="B53" s="259"/>
      <c r="C53" s="259"/>
      <c r="D53" s="259"/>
      <c r="E53" s="259"/>
      <c r="F53" s="259"/>
      <c r="G53" s="259"/>
      <c r="H53" s="259"/>
      <c r="I53" s="259"/>
      <c r="J53" s="259"/>
      <c r="K53" s="259"/>
      <c r="L53" s="259"/>
      <c r="M53" s="259"/>
      <c r="N53" s="259"/>
      <c r="O53" s="259"/>
      <c r="P53" s="259"/>
      <c r="Q53" s="259"/>
      <c r="R53" s="259"/>
      <c r="S53" s="259"/>
      <c r="T53" s="259"/>
      <c r="U53" s="259"/>
      <c r="V53" s="259"/>
      <c r="W53" s="259"/>
      <c r="X53" s="259"/>
      <c r="Y53" s="259"/>
      <c r="Z53" s="259"/>
      <c r="AA53" s="259"/>
      <c r="AB53" s="259"/>
      <c r="AC53" s="259"/>
      <c r="AD53" s="259"/>
      <c r="AE53" s="259"/>
      <c r="AF53" s="259"/>
      <c r="AG53" s="259"/>
      <c r="AH53" s="259"/>
      <c r="AI53" s="259"/>
      <c r="AJ53" s="259"/>
      <c r="AK53" s="259"/>
      <c r="AL53" s="259"/>
      <c r="AM53" s="259"/>
      <c r="AN53" s="259"/>
      <c r="AO53" s="260"/>
      <c r="AP53" s="261"/>
      <c r="AQ53" s="262"/>
      <c r="AR53" s="263"/>
      <c r="AS53" s="263"/>
      <c r="AT53" s="263"/>
      <c r="AU53" s="263"/>
      <c r="AV53" s="263"/>
      <c r="AW53" s="263"/>
      <c r="AX53" s="263"/>
      <c r="AY53" s="263"/>
      <c r="AZ53" s="263"/>
      <c r="BA53" s="263"/>
      <c r="BB53" s="263"/>
      <c r="BC53" s="263"/>
      <c r="BD53" s="263"/>
      <c r="BE53" s="263"/>
      <c r="BF53" s="263"/>
      <c r="BG53" s="263"/>
      <c r="BH53" s="263"/>
      <c r="BI53" s="263"/>
      <c r="BJ53" s="263"/>
      <c r="BK53" s="263"/>
      <c r="BL53" s="263"/>
      <c r="BM53" s="264"/>
      <c r="BN53" s="264"/>
      <c r="BO53" s="264"/>
    </row>
    <row r="54" spans="1:67" s="265" customFormat="1" ht="13">
      <c r="A54" s="258"/>
      <c r="B54" s="291" t="s">
        <v>222</v>
      </c>
      <c r="C54" s="291"/>
      <c r="D54" s="291"/>
      <c r="E54" s="259"/>
      <c r="F54" s="259"/>
      <c r="G54" s="259"/>
      <c r="H54" s="259"/>
      <c r="I54" s="259"/>
      <c r="J54" s="259"/>
      <c r="K54" s="259"/>
      <c r="L54" s="259"/>
      <c r="M54" s="259"/>
      <c r="N54" s="259"/>
      <c r="O54" s="259"/>
      <c r="P54" s="291" t="s">
        <v>223</v>
      </c>
      <c r="Q54" s="291"/>
      <c r="R54" s="291"/>
      <c r="S54" s="259"/>
      <c r="T54" s="259"/>
      <c r="U54" s="259"/>
      <c r="V54" s="259"/>
      <c r="W54" s="259"/>
      <c r="X54" s="259"/>
      <c r="Y54" s="259"/>
      <c r="Z54" s="259"/>
      <c r="AA54" s="259"/>
      <c r="AB54" s="259"/>
      <c r="AC54" s="259"/>
      <c r="AD54" s="259"/>
      <c r="AE54" s="259"/>
      <c r="AF54" s="259"/>
      <c r="AG54" s="259"/>
      <c r="AH54" s="259"/>
      <c r="AI54" s="259"/>
      <c r="AJ54" s="259"/>
      <c r="AK54" s="259"/>
      <c r="AL54" s="259"/>
      <c r="AM54" s="259"/>
      <c r="AN54" s="259"/>
      <c r="AO54" s="260"/>
      <c r="AP54" s="261"/>
      <c r="AQ54" s="262"/>
      <c r="AR54" s="263"/>
      <c r="AS54" s="263"/>
      <c r="AT54" s="263"/>
      <c r="AU54" s="263"/>
      <c r="AV54" s="263"/>
      <c r="AW54" s="263"/>
      <c r="AX54" s="263"/>
      <c r="AY54" s="263"/>
      <c r="AZ54" s="263"/>
      <c r="BA54" s="263"/>
      <c r="BB54" s="263"/>
      <c r="BC54" s="263"/>
      <c r="BD54" s="263"/>
      <c r="BE54" s="263"/>
      <c r="BF54" s="263"/>
      <c r="BG54" s="263"/>
      <c r="BH54" s="263"/>
      <c r="BI54" s="263"/>
      <c r="BJ54" s="263"/>
      <c r="BK54" s="263"/>
      <c r="BL54" s="263"/>
      <c r="BM54" s="264"/>
      <c r="BN54" s="264"/>
      <c r="BO54" s="264"/>
    </row>
    <row r="55" spans="1:67" s="265" customFormat="1" ht="13">
      <c r="A55" s="258"/>
      <c r="B55" s="275"/>
      <c r="C55" s="276">
        <v>1990</v>
      </c>
      <c r="D55" s="276">
        <v>2005</v>
      </c>
      <c r="E55" s="276">
        <v>2007</v>
      </c>
      <c r="F55" s="276">
        <v>2010</v>
      </c>
      <c r="G55" s="276">
        <v>2015</v>
      </c>
      <c r="H55" s="276">
        <v>2016</v>
      </c>
      <c r="I55" s="276">
        <v>2017</v>
      </c>
      <c r="J55" s="276">
        <v>2018</v>
      </c>
      <c r="K55" s="276">
        <v>2019</v>
      </c>
      <c r="L55" s="276">
        <v>2020</v>
      </c>
      <c r="M55" s="276">
        <v>2021</v>
      </c>
      <c r="N55" s="276">
        <v>2022</v>
      </c>
      <c r="O55" s="259"/>
      <c r="P55" s="275"/>
      <c r="Q55" s="276">
        <v>1990</v>
      </c>
      <c r="R55" s="276">
        <v>2005</v>
      </c>
      <c r="S55" s="276">
        <v>2007</v>
      </c>
      <c r="T55" s="276">
        <v>2010</v>
      </c>
      <c r="U55" s="276">
        <v>2015</v>
      </c>
      <c r="V55" s="276">
        <v>2016</v>
      </c>
      <c r="W55" s="276">
        <v>2017</v>
      </c>
      <c r="X55" s="276">
        <v>2018</v>
      </c>
      <c r="Y55" s="276">
        <v>2019</v>
      </c>
      <c r="Z55" s="276">
        <v>2020</v>
      </c>
      <c r="AA55" s="276">
        <v>2021</v>
      </c>
      <c r="AB55" s="276">
        <v>2022</v>
      </c>
      <c r="AC55" s="259"/>
      <c r="AD55" s="259"/>
      <c r="AE55" s="259"/>
      <c r="AF55" s="259"/>
      <c r="AG55" s="259"/>
      <c r="AH55" s="259"/>
      <c r="AI55" s="259"/>
      <c r="AJ55" s="259"/>
      <c r="AK55" s="259"/>
      <c r="AL55" s="259"/>
      <c r="AM55" s="259"/>
      <c r="AN55" s="259"/>
      <c r="AO55" s="260"/>
      <c r="AP55" s="261"/>
      <c r="AQ55" s="262"/>
      <c r="AR55" s="263"/>
      <c r="AS55" s="263"/>
      <c r="AT55" s="263"/>
      <c r="AU55" s="263"/>
      <c r="AV55" s="263"/>
      <c r="AW55" s="263"/>
      <c r="AX55" s="263"/>
      <c r="AY55" s="263"/>
      <c r="AZ55" s="263"/>
      <c r="BA55" s="263"/>
      <c r="BB55" s="263"/>
      <c r="BC55" s="263"/>
      <c r="BD55" s="263"/>
      <c r="BE55" s="263"/>
      <c r="BF55" s="263"/>
      <c r="BG55" s="263"/>
      <c r="BH55" s="263"/>
      <c r="BI55" s="263"/>
      <c r="BJ55" s="263"/>
      <c r="BK55" s="263"/>
      <c r="BL55" s="263"/>
      <c r="BM55" s="264"/>
      <c r="BN55" s="264"/>
      <c r="BO55" s="264"/>
    </row>
    <row r="56" spans="1:67" s="265" customFormat="1" ht="13">
      <c r="A56" s="258"/>
      <c r="B56" s="278" t="s">
        <v>195</v>
      </c>
      <c r="C56" s="278"/>
      <c r="D56" s="278"/>
      <c r="E56" s="293"/>
      <c r="F56" s="293"/>
      <c r="G56" s="293"/>
      <c r="H56" s="293"/>
      <c r="I56" s="293"/>
      <c r="J56" s="293"/>
      <c r="K56" s="293"/>
      <c r="L56" s="293"/>
      <c r="M56" s="293"/>
      <c r="N56" s="293"/>
      <c r="O56" s="259"/>
      <c r="P56" s="278" t="s">
        <v>195</v>
      </c>
      <c r="Q56" s="278"/>
      <c r="R56" s="278"/>
      <c r="S56" s="36"/>
      <c r="T56" s="36"/>
      <c r="U56" s="36"/>
      <c r="V56" s="36"/>
      <c r="W56" s="36"/>
      <c r="X56" s="36"/>
      <c r="Y56" s="36"/>
      <c r="Z56" s="36"/>
      <c r="AA56" s="36"/>
      <c r="AB56" s="36"/>
      <c r="AC56" s="259"/>
      <c r="AD56" s="259"/>
      <c r="AE56" s="259"/>
      <c r="AF56" s="259"/>
      <c r="AG56" s="259"/>
      <c r="AH56" s="259"/>
      <c r="AI56" s="259"/>
      <c r="AJ56" s="259"/>
      <c r="AK56" s="259"/>
      <c r="AL56" s="259"/>
      <c r="AM56" s="259"/>
      <c r="AN56" s="259"/>
      <c r="AO56" s="260"/>
      <c r="AP56" s="261"/>
      <c r="AQ56" s="262"/>
      <c r="AR56" s="263"/>
      <c r="AS56" s="263"/>
      <c r="AT56" s="263"/>
      <c r="AU56" s="263"/>
      <c r="AV56" s="263"/>
      <c r="AW56" s="263"/>
      <c r="AX56" s="263"/>
      <c r="AY56" s="263"/>
      <c r="AZ56" s="263"/>
      <c r="BA56" s="263"/>
      <c r="BB56" s="263"/>
      <c r="BC56" s="263"/>
      <c r="BD56" s="263"/>
      <c r="BE56" s="263"/>
      <c r="BF56" s="263"/>
      <c r="BG56" s="263"/>
      <c r="BH56" s="263"/>
      <c r="BI56" s="263"/>
      <c r="BJ56" s="263"/>
      <c r="BK56" s="263"/>
      <c r="BL56" s="263"/>
      <c r="BM56" s="264"/>
      <c r="BN56" s="264"/>
      <c r="BO56" s="264"/>
    </row>
    <row r="57" spans="1:67" s="265" customFormat="1">
      <c r="A57" s="258"/>
      <c r="B57" s="280" t="s">
        <v>200</v>
      </c>
      <c r="C57" s="294">
        <f t="shared" ref="C57:J62" si="21">Q$4*(C28/100)</f>
        <v>520200.00000000006</v>
      </c>
      <c r="D57" s="294">
        <f t="shared" si="21"/>
        <v>555900</v>
      </c>
      <c r="E57" s="294">
        <f t="shared" si="21"/>
        <v>911049.63840000017</v>
      </c>
      <c r="F57" s="294">
        <f t="shared" si="21"/>
        <v>554891.66829000006</v>
      </c>
      <c r="G57" s="294">
        <f t="shared" si="21"/>
        <v>0</v>
      </c>
      <c r="H57" s="294">
        <f t="shared" si="21"/>
        <v>0</v>
      </c>
      <c r="I57" s="294">
        <f t="shared" si="21"/>
        <v>0</v>
      </c>
      <c r="J57" s="294">
        <f t="shared" si="21"/>
        <v>0</v>
      </c>
      <c r="K57" s="294">
        <f t="shared" ref="K57:K62" si="22">Y$4*(K28/100)</f>
        <v>0</v>
      </c>
      <c r="L57" s="294">
        <f t="shared" ref="L57:L62" si="23">Z$4*(L28/100)</f>
        <v>0</v>
      </c>
      <c r="M57" s="294">
        <f t="shared" ref="M57:N62" si="24">AA$4*(M28/100)</f>
        <v>0</v>
      </c>
      <c r="N57" s="294">
        <f t="shared" si="24"/>
        <v>0</v>
      </c>
      <c r="O57" s="259"/>
      <c r="P57" s="280" t="s">
        <v>200</v>
      </c>
      <c r="Q57" s="294">
        <f t="shared" ref="Q57:R62" si="25">Q$13*(Q28/100)</f>
        <v>6724799.9999999991</v>
      </c>
      <c r="R57" s="294">
        <f t="shared" si="25"/>
        <v>8635200</v>
      </c>
      <c r="S57" s="294">
        <f t="shared" ref="S57:X57" si="26">S$13*(S28/100)</f>
        <v>14700391.833600001</v>
      </c>
      <c r="T57" s="294">
        <f t="shared" si="26"/>
        <v>8383094.7453599982</v>
      </c>
      <c r="U57" s="294">
        <f t="shared" si="26"/>
        <v>17455800.932925001</v>
      </c>
      <c r="V57" s="294">
        <f t="shared" si="26"/>
        <v>19147524.497298002</v>
      </c>
      <c r="W57" s="294">
        <f t="shared" si="26"/>
        <v>6816523.3834499996</v>
      </c>
      <c r="X57" s="294">
        <f t="shared" si="26"/>
        <v>24133482.704039998</v>
      </c>
      <c r="Y57" s="294">
        <f t="shared" ref="Y57:AA62" si="27">Y$13*(Y28/100)</f>
        <v>23774184.739149999</v>
      </c>
      <c r="Z57" s="294">
        <f t="shared" si="27"/>
        <v>19057775.16</v>
      </c>
      <c r="AA57" s="294">
        <f t="shared" si="27"/>
        <v>21148378.789999999</v>
      </c>
      <c r="AB57" s="294">
        <f t="shared" ref="AB57:AB62" si="28">AB$13*(AB28/100)</f>
        <v>1833590.2</v>
      </c>
      <c r="AC57" s="259"/>
      <c r="AD57" s="259"/>
      <c r="AE57" s="259"/>
      <c r="AF57" s="259"/>
      <c r="AG57" s="259"/>
      <c r="AH57" s="259"/>
      <c r="AI57" s="259"/>
      <c r="AJ57" s="259"/>
      <c r="AK57" s="259"/>
      <c r="AL57" s="259"/>
      <c r="AM57" s="259"/>
      <c r="AN57" s="259"/>
      <c r="AO57" s="260"/>
      <c r="AP57" s="261"/>
      <c r="AQ57" s="262"/>
      <c r="AR57" s="263"/>
      <c r="AS57" s="263"/>
      <c r="AT57" s="263"/>
      <c r="AU57" s="263"/>
      <c r="AV57" s="263"/>
      <c r="AW57" s="263"/>
      <c r="AX57" s="263"/>
      <c r="AY57" s="263"/>
      <c r="AZ57" s="263"/>
      <c r="BA57" s="263"/>
      <c r="BB57" s="263"/>
      <c r="BC57" s="263"/>
      <c r="BD57" s="263"/>
      <c r="BE57" s="263"/>
      <c r="BF57" s="263"/>
      <c r="BG57" s="263"/>
      <c r="BH57" s="263"/>
      <c r="BI57" s="263"/>
      <c r="BJ57" s="263"/>
      <c r="BK57" s="263"/>
      <c r="BL57" s="263"/>
      <c r="BM57" s="264"/>
      <c r="BN57" s="264"/>
      <c r="BO57" s="264"/>
    </row>
    <row r="58" spans="1:67" s="265" customFormat="1">
      <c r="A58" s="258"/>
      <c r="B58" s="280" t="s">
        <v>201</v>
      </c>
      <c r="C58" s="294">
        <f t="shared" si="21"/>
        <v>77183400</v>
      </c>
      <c r="D58" s="294">
        <f t="shared" si="21"/>
        <v>82480300</v>
      </c>
      <c r="E58" s="294">
        <f t="shared" si="21"/>
        <v>135174757.13280004</v>
      </c>
      <c r="F58" s="294">
        <f t="shared" si="21"/>
        <v>82330691.253930002</v>
      </c>
      <c r="G58" s="294">
        <f t="shared" si="21"/>
        <v>0</v>
      </c>
      <c r="H58" s="294">
        <f t="shared" si="21"/>
        <v>0</v>
      </c>
      <c r="I58" s="294">
        <f t="shared" si="21"/>
        <v>0</v>
      </c>
      <c r="J58" s="294">
        <f t="shared" si="21"/>
        <v>0</v>
      </c>
      <c r="K58" s="294">
        <f t="shared" si="22"/>
        <v>0</v>
      </c>
      <c r="L58" s="294">
        <f t="shared" si="23"/>
        <v>0</v>
      </c>
      <c r="M58" s="294">
        <f t="shared" si="24"/>
        <v>0</v>
      </c>
      <c r="N58" s="294">
        <f t="shared" si="24"/>
        <v>0</v>
      </c>
      <c r="O58" s="259"/>
      <c r="P58" s="280" t="s">
        <v>201</v>
      </c>
      <c r="Q58" s="294">
        <f t="shared" si="25"/>
        <v>1039121700</v>
      </c>
      <c r="R58" s="294">
        <f t="shared" si="25"/>
        <v>1334318300</v>
      </c>
      <c r="S58" s="294">
        <f>S$13*(S29/100)</f>
        <v>2271516796.4544005</v>
      </c>
      <c r="T58" s="294">
        <f t="shared" ref="T58:U62" si="29">T$13*(T29/100)</f>
        <v>1295362785.9653149</v>
      </c>
      <c r="U58" s="294">
        <f t="shared" si="29"/>
        <v>1543055263.1137249</v>
      </c>
      <c r="V58" s="294">
        <f t="shared" ref="V58:W62" si="30">V$13*(V29/100)</f>
        <v>1692599988.0891058</v>
      </c>
      <c r="W58" s="294">
        <f t="shared" si="30"/>
        <v>1283572009.2350998</v>
      </c>
      <c r="X58" s="294">
        <f>X$13*(X29/100)</f>
        <v>1517080654.1194801</v>
      </c>
      <c r="Y58" s="294">
        <f t="shared" si="27"/>
        <v>1533538281.69578</v>
      </c>
      <c r="Z58" s="294">
        <f t="shared" si="27"/>
        <v>1229309357.7120001</v>
      </c>
      <c r="AA58" s="294">
        <f t="shared" si="27"/>
        <v>1364162381.428</v>
      </c>
      <c r="AB58" s="294">
        <f t="shared" si="28"/>
        <v>1082918372.1200001</v>
      </c>
      <c r="AC58" s="259"/>
      <c r="AD58" s="259"/>
      <c r="AE58" s="259"/>
      <c r="AF58" s="259"/>
      <c r="AG58" s="259"/>
      <c r="AH58" s="259"/>
      <c r="AI58" s="259"/>
      <c r="AJ58" s="259"/>
      <c r="AK58" s="259"/>
      <c r="AL58" s="259"/>
      <c r="AM58" s="259"/>
      <c r="AN58" s="259"/>
      <c r="AO58" s="260"/>
      <c r="AP58" s="261"/>
      <c r="AQ58" s="262"/>
      <c r="AR58" s="263"/>
      <c r="AS58" s="263"/>
      <c r="AT58" s="263"/>
      <c r="AU58" s="263"/>
      <c r="AV58" s="263"/>
      <c r="AW58" s="263"/>
      <c r="AX58" s="263"/>
      <c r="AY58" s="263"/>
      <c r="AZ58" s="263"/>
      <c r="BA58" s="263"/>
      <c r="BB58" s="263"/>
      <c r="BC58" s="263"/>
      <c r="BD58" s="263"/>
      <c r="BE58" s="263"/>
      <c r="BF58" s="263"/>
      <c r="BG58" s="263"/>
      <c r="BH58" s="263"/>
      <c r="BI58" s="263"/>
      <c r="BJ58" s="263"/>
      <c r="BK58" s="263"/>
      <c r="BL58" s="263"/>
      <c r="BM58" s="264"/>
      <c r="BN58" s="264"/>
      <c r="BO58" s="264"/>
    </row>
    <row r="59" spans="1:67" s="265" customFormat="1">
      <c r="A59" s="258"/>
      <c r="B59" s="280" t="s">
        <v>202</v>
      </c>
      <c r="C59" s="294">
        <f t="shared" si="21"/>
        <v>19930800</v>
      </c>
      <c r="D59" s="294">
        <f t="shared" si="21"/>
        <v>21298600</v>
      </c>
      <c r="E59" s="294">
        <f t="shared" si="21"/>
        <v>34905705.753600001</v>
      </c>
      <c r="F59" s="294">
        <f t="shared" si="21"/>
        <v>21259967.055660002</v>
      </c>
      <c r="G59" s="294">
        <f t="shared" si="21"/>
        <v>0</v>
      </c>
      <c r="H59" s="294">
        <f t="shared" si="21"/>
        <v>0</v>
      </c>
      <c r="I59" s="294">
        <f t="shared" si="21"/>
        <v>0</v>
      </c>
      <c r="J59" s="294">
        <f t="shared" si="21"/>
        <v>0</v>
      </c>
      <c r="K59" s="294">
        <f t="shared" si="22"/>
        <v>0</v>
      </c>
      <c r="L59" s="294">
        <f t="shared" si="23"/>
        <v>0</v>
      </c>
      <c r="M59" s="294">
        <f t="shared" si="24"/>
        <v>0</v>
      </c>
      <c r="N59" s="294">
        <f t="shared" si="24"/>
        <v>0</v>
      </c>
      <c r="O59" s="259"/>
      <c r="P59" s="280" t="s">
        <v>202</v>
      </c>
      <c r="Q59" s="294">
        <f t="shared" si="25"/>
        <v>286644600</v>
      </c>
      <c r="R59" s="294">
        <f t="shared" si="25"/>
        <v>368075400</v>
      </c>
      <c r="S59" s="294">
        <f>S$13*(S30/100)</f>
        <v>626604201.9072001</v>
      </c>
      <c r="T59" s="294">
        <f t="shared" si="29"/>
        <v>357329413.52096999</v>
      </c>
      <c r="U59" s="294">
        <f t="shared" si="29"/>
        <v>228802379.97027498</v>
      </c>
      <c r="V59" s="294">
        <f t="shared" si="30"/>
        <v>250976692.06673399</v>
      </c>
      <c r="W59" s="294">
        <f t="shared" si="30"/>
        <v>665747117.11694992</v>
      </c>
      <c r="X59" s="294">
        <f>X$13*(X30/100)</f>
        <v>484542079.46301001</v>
      </c>
      <c r="Y59" s="294">
        <f t="shared" si="27"/>
        <v>459358595.56861997</v>
      </c>
      <c r="Z59" s="294">
        <f t="shared" si="27"/>
        <v>368229360.04799998</v>
      </c>
      <c r="AA59" s="294">
        <f t="shared" si="27"/>
        <v>408623458.01199996</v>
      </c>
      <c r="AB59" s="294">
        <f t="shared" si="28"/>
        <v>657892163.75999999</v>
      </c>
      <c r="AC59" s="259"/>
      <c r="AD59" s="259"/>
      <c r="AE59" s="259"/>
      <c r="AF59" s="259"/>
      <c r="AG59" s="259"/>
      <c r="AH59" s="259"/>
      <c r="AI59" s="259"/>
      <c r="AJ59" s="259"/>
      <c r="AK59" s="259"/>
      <c r="AL59" s="259"/>
      <c r="AM59" s="259"/>
      <c r="AN59" s="259"/>
      <c r="AO59" s="260"/>
      <c r="AP59" s="261"/>
      <c r="AQ59" s="262"/>
      <c r="AR59" s="263"/>
      <c r="AS59" s="263"/>
      <c r="AT59" s="263"/>
      <c r="AU59" s="263"/>
      <c r="AV59" s="263"/>
      <c r="AW59" s="263"/>
      <c r="AX59" s="263"/>
      <c r="AY59" s="263"/>
      <c r="AZ59" s="263"/>
      <c r="BA59" s="263"/>
      <c r="BB59" s="263"/>
      <c r="BC59" s="263"/>
      <c r="BD59" s="263"/>
      <c r="BE59" s="263"/>
      <c r="BF59" s="263"/>
      <c r="BG59" s="263"/>
      <c r="BH59" s="263"/>
      <c r="BI59" s="263"/>
      <c r="BJ59" s="263"/>
      <c r="BK59" s="263"/>
      <c r="BL59" s="263"/>
      <c r="BM59" s="264"/>
      <c r="BN59" s="264"/>
      <c r="BO59" s="264"/>
    </row>
    <row r="60" spans="1:67" s="265" customFormat="1">
      <c r="A60" s="258"/>
      <c r="B60" s="280" t="s">
        <v>2</v>
      </c>
      <c r="C60" s="294">
        <f t="shared" si="21"/>
        <v>265200</v>
      </c>
      <c r="D60" s="294">
        <f t="shared" si="21"/>
        <v>283400</v>
      </c>
      <c r="E60" s="294">
        <f t="shared" si="21"/>
        <v>464456.67840000003</v>
      </c>
      <c r="F60" s="294">
        <f t="shared" si="21"/>
        <v>282885.94854000001</v>
      </c>
      <c r="G60" s="294">
        <f t="shared" si="21"/>
        <v>0</v>
      </c>
      <c r="H60" s="294">
        <f t="shared" si="21"/>
        <v>0</v>
      </c>
      <c r="I60" s="294">
        <f t="shared" si="21"/>
        <v>0</v>
      </c>
      <c r="J60" s="294">
        <f t="shared" si="21"/>
        <v>0</v>
      </c>
      <c r="K60" s="294">
        <f t="shared" si="22"/>
        <v>0</v>
      </c>
      <c r="L60" s="294">
        <f t="shared" si="23"/>
        <v>0</v>
      </c>
      <c r="M60" s="294">
        <f t="shared" si="24"/>
        <v>0</v>
      </c>
      <c r="N60" s="294">
        <f t="shared" si="24"/>
        <v>0</v>
      </c>
      <c r="O60" s="259"/>
      <c r="P60" s="280" t="s">
        <v>2</v>
      </c>
      <c r="Q60" s="294">
        <f t="shared" si="25"/>
        <v>7145100.0000000009</v>
      </c>
      <c r="R60" s="294">
        <f t="shared" si="25"/>
        <v>9174900</v>
      </c>
      <c r="S60" s="294">
        <f>S$13*(S31/100)</f>
        <v>15619166.323200004</v>
      </c>
      <c r="T60" s="294">
        <f t="shared" si="29"/>
        <v>8907038.1669449992</v>
      </c>
      <c r="U60" s="294">
        <f t="shared" si="29"/>
        <v>25526762.654600002</v>
      </c>
      <c r="V60" s="294">
        <f t="shared" si="30"/>
        <v>28000680.985296</v>
      </c>
      <c r="W60" s="294">
        <f t="shared" si="30"/>
        <v>9295259.1592500005</v>
      </c>
      <c r="X60" s="294">
        <f>X$13*(X31/100)</f>
        <v>15187450.32237</v>
      </c>
      <c r="Y60" s="294">
        <f t="shared" si="27"/>
        <v>11576994.30776</v>
      </c>
      <c r="Z60" s="294">
        <f t="shared" si="27"/>
        <v>9280307.904000001</v>
      </c>
      <c r="AA60" s="294">
        <f t="shared" si="27"/>
        <v>10298340.976000002</v>
      </c>
      <c r="AB60" s="294">
        <f t="shared" si="28"/>
        <v>7334360.7999999998</v>
      </c>
      <c r="AC60" s="259"/>
      <c r="AD60" s="259"/>
      <c r="AE60" s="259"/>
      <c r="AF60" s="259"/>
      <c r="AG60" s="259"/>
      <c r="AH60" s="259"/>
      <c r="AI60" s="259"/>
      <c r="AJ60" s="259"/>
      <c r="AK60" s="259"/>
      <c r="AL60" s="259"/>
      <c r="AM60" s="259"/>
      <c r="AN60" s="259"/>
      <c r="AO60" s="260"/>
      <c r="AP60" s="261"/>
      <c r="AQ60" s="262"/>
      <c r="AR60" s="263"/>
      <c r="AS60" s="263"/>
      <c r="AT60" s="263"/>
      <c r="AU60" s="263"/>
      <c r="AV60" s="263"/>
      <c r="AW60" s="263"/>
      <c r="AX60" s="263"/>
      <c r="AY60" s="263"/>
      <c r="AZ60" s="263"/>
      <c r="BA60" s="263"/>
      <c r="BB60" s="263"/>
      <c r="BC60" s="263"/>
      <c r="BD60" s="263"/>
      <c r="BE60" s="263"/>
      <c r="BF60" s="263"/>
      <c r="BG60" s="263"/>
      <c r="BH60" s="263"/>
      <c r="BI60" s="263"/>
      <c r="BJ60" s="263"/>
      <c r="BK60" s="263"/>
      <c r="BL60" s="263"/>
      <c r="BM60" s="264"/>
      <c r="BN60" s="264"/>
      <c r="BO60" s="264"/>
    </row>
    <row r="61" spans="1:67" s="265" customFormat="1">
      <c r="A61" s="266"/>
      <c r="B61" s="280" t="s">
        <v>203</v>
      </c>
      <c r="C61" s="294">
        <f t="shared" si="21"/>
        <v>2162400</v>
      </c>
      <c r="D61" s="294">
        <f t="shared" si="21"/>
        <v>2310800</v>
      </c>
      <c r="E61" s="294">
        <f t="shared" si="21"/>
        <v>3787108.3008000008</v>
      </c>
      <c r="F61" s="294">
        <f t="shared" si="21"/>
        <v>2306608.50348</v>
      </c>
      <c r="G61" s="294">
        <f t="shared" si="21"/>
        <v>0</v>
      </c>
      <c r="H61" s="294">
        <f t="shared" si="21"/>
        <v>0</v>
      </c>
      <c r="I61" s="294">
        <f t="shared" si="21"/>
        <v>0</v>
      </c>
      <c r="J61" s="294">
        <f t="shared" si="21"/>
        <v>0</v>
      </c>
      <c r="K61" s="294">
        <f t="shared" si="22"/>
        <v>0</v>
      </c>
      <c r="L61" s="294">
        <f t="shared" si="23"/>
        <v>0</v>
      </c>
      <c r="M61" s="294">
        <f t="shared" si="24"/>
        <v>0</v>
      </c>
      <c r="N61" s="294">
        <f t="shared" si="24"/>
        <v>0</v>
      </c>
      <c r="O61" s="259"/>
      <c r="P61" s="280" t="s">
        <v>203</v>
      </c>
      <c r="Q61" s="294">
        <f t="shared" si="25"/>
        <v>50576100</v>
      </c>
      <c r="R61" s="294">
        <f t="shared" si="25"/>
        <v>64943900</v>
      </c>
      <c r="S61" s="294">
        <f>S$13*(S32/100)</f>
        <v>110559196.91520002</v>
      </c>
      <c r="T61" s="294">
        <f t="shared" si="29"/>
        <v>63047858.397394992</v>
      </c>
      <c r="U61" s="294">
        <f t="shared" si="29"/>
        <v>41856382.882174999</v>
      </c>
      <c r="V61" s="294">
        <f t="shared" si="30"/>
        <v>45912881.321478002</v>
      </c>
      <c r="W61" s="294">
        <f t="shared" si="30"/>
        <v>89647610.558099985</v>
      </c>
      <c r="X61" s="294">
        <f>X$13*(X32/100)</f>
        <v>28710522.52722</v>
      </c>
      <c r="Y61" s="294">
        <f t="shared" si="27"/>
        <v>29355949.851819996</v>
      </c>
      <c r="Z61" s="294">
        <f t="shared" si="27"/>
        <v>23532209.327999998</v>
      </c>
      <c r="AA61" s="294">
        <f t="shared" si="27"/>
        <v>26113650.331999999</v>
      </c>
      <c r="AB61" s="294">
        <f t="shared" si="28"/>
        <v>70593222.700000003</v>
      </c>
      <c r="AC61" s="259"/>
      <c r="AD61" s="259"/>
      <c r="AE61" s="259"/>
      <c r="AF61" s="259"/>
      <c r="AG61" s="259"/>
      <c r="AH61" s="259"/>
      <c r="AI61" s="259"/>
      <c r="AJ61" s="259"/>
      <c r="AK61" s="259"/>
      <c r="AL61" s="259"/>
      <c r="AM61" s="259"/>
      <c r="AN61" s="267"/>
      <c r="AO61" s="260"/>
      <c r="AP61" s="261"/>
      <c r="AQ61" s="262"/>
      <c r="AR61" s="263"/>
      <c r="AS61" s="263"/>
      <c r="AT61" s="263"/>
      <c r="AU61" s="263"/>
      <c r="AV61" s="263"/>
      <c r="AW61" s="263"/>
      <c r="AX61" s="263"/>
      <c r="AY61" s="263"/>
      <c r="AZ61" s="263"/>
      <c r="BA61" s="263"/>
      <c r="BB61" s="263"/>
      <c r="BC61" s="263"/>
      <c r="BD61" s="263"/>
      <c r="BE61" s="263"/>
      <c r="BF61" s="263"/>
      <c r="BG61" s="263"/>
      <c r="BH61" s="263"/>
      <c r="BI61" s="263"/>
      <c r="BJ61" s="263"/>
      <c r="BK61" s="263"/>
      <c r="BL61" s="263"/>
      <c r="BM61" s="264"/>
      <c r="BN61" s="264"/>
      <c r="BO61" s="264"/>
    </row>
    <row r="62" spans="1:67">
      <c r="B62" s="280" t="s">
        <v>204</v>
      </c>
      <c r="C62" s="294">
        <f t="shared" si="21"/>
        <v>1938000</v>
      </c>
      <c r="D62" s="294">
        <f t="shared" si="21"/>
        <v>2071000</v>
      </c>
      <c r="E62" s="294">
        <f t="shared" si="21"/>
        <v>3394106.4960000003</v>
      </c>
      <c r="F62" s="294">
        <f t="shared" si="21"/>
        <v>2067243.4701</v>
      </c>
      <c r="G62" s="294">
        <f t="shared" si="21"/>
        <v>0</v>
      </c>
      <c r="H62" s="294">
        <f t="shared" si="21"/>
        <v>0</v>
      </c>
      <c r="I62" s="294">
        <f t="shared" si="21"/>
        <v>0</v>
      </c>
      <c r="J62" s="294">
        <f t="shared" si="21"/>
        <v>0</v>
      </c>
      <c r="K62" s="294">
        <f t="shared" si="22"/>
        <v>0</v>
      </c>
      <c r="L62" s="294">
        <f t="shared" si="23"/>
        <v>0</v>
      </c>
      <c r="M62" s="294">
        <f t="shared" si="24"/>
        <v>0</v>
      </c>
      <c r="N62" s="294">
        <f t="shared" si="24"/>
        <v>0</v>
      </c>
      <c r="O62" s="259"/>
      <c r="P62" s="280" t="s">
        <v>204</v>
      </c>
      <c r="Q62" s="294">
        <f t="shared" si="25"/>
        <v>10787700</v>
      </c>
      <c r="R62" s="294">
        <f t="shared" si="25"/>
        <v>13852300</v>
      </c>
      <c r="S62" s="294">
        <f>S$13*(S33/100)</f>
        <v>23581878.566400003</v>
      </c>
      <c r="T62" s="294">
        <f t="shared" si="29"/>
        <v>13447881.154014999</v>
      </c>
      <c r="U62" s="294">
        <f t="shared" si="29"/>
        <v>20271252.6963</v>
      </c>
      <c r="V62" s="294">
        <f t="shared" si="30"/>
        <v>22235834.900088001</v>
      </c>
      <c r="W62" s="294">
        <f t="shared" si="30"/>
        <v>10534627.047149999</v>
      </c>
      <c r="X62" s="294">
        <f>X$13*(X33/100)</f>
        <v>10818457.76388</v>
      </c>
      <c r="Y62" s="294">
        <f t="shared" si="27"/>
        <v>9716405.9368699975</v>
      </c>
      <c r="Z62" s="294">
        <f t="shared" si="27"/>
        <v>7788829.8479999993</v>
      </c>
      <c r="AA62" s="294">
        <f t="shared" si="27"/>
        <v>8643250.4619999994</v>
      </c>
      <c r="AB62" s="294">
        <f t="shared" si="28"/>
        <v>13018490.42</v>
      </c>
    </row>
    <row r="63" spans="1:67" ht="13">
      <c r="B63" s="282" t="s">
        <v>217</v>
      </c>
      <c r="C63" s="298">
        <f t="shared" ref="C63" si="31">SUM(C57:C62)</f>
        <v>102000000</v>
      </c>
      <c r="D63" s="298">
        <f t="shared" ref="D63:K63" si="32">SUM(D57:D62)</f>
        <v>109000000</v>
      </c>
      <c r="E63" s="298">
        <f t="shared" si="32"/>
        <v>178637184.00000003</v>
      </c>
      <c r="F63" s="298">
        <f t="shared" si="32"/>
        <v>108802287.90000001</v>
      </c>
      <c r="G63" s="298">
        <f t="shared" si="32"/>
        <v>0</v>
      </c>
      <c r="H63" s="298">
        <f t="shared" si="32"/>
        <v>0</v>
      </c>
      <c r="I63" s="298">
        <f t="shared" si="32"/>
        <v>0</v>
      </c>
      <c r="J63" s="298">
        <f t="shared" si="32"/>
        <v>0</v>
      </c>
      <c r="K63" s="298">
        <f t="shared" si="32"/>
        <v>0</v>
      </c>
      <c r="L63" s="298">
        <f>SUM(L57:L62)</f>
        <v>0</v>
      </c>
      <c r="M63" s="298">
        <f>SUM(M57:M62)</f>
        <v>0</v>
      </c>
      <c r="N63" s="298">
        <f>SUM(N57:N62)</f>
        <v>0</v>
      </c>
      <c r="O63" s="259"/>
      <c r="P63" s="282" t="s">
        <v>217</v>
      </c>
      <c r="Q63" s="298">
        <f t="shared" ref="Q63" si="33">SUM(Q57:Q62)</f>
        <v>1401000000</v>
      </c>
      <c r="R63" s="298">
        <f t="shared" ref="R63:Y63" si="34">SUM(R57:R62)</f>
        <v>1799000000</v>
      </c>
      <c r="S63" s="298">
        <f t="shared" si="34"/>
        <v>3062581632.0000014</v>
      </c>
      <c r="T63" s="298">
        <f t="shared" si="34"/>
        <v>1746478071.9499996</v>
      </c>
      <c r="U63" s="298">
        <f t="shared" si="34"/>
        <v>1876967842.2499998</v>
      </c>
      <c r="V63" s="298">
        <f t="shared" si="34"/>
        <v>2058873601.8599999</v>
      </c>
      <c r="W63" s="298">
        <f t="shared" si="34"/>
        <v>2065613146.4999998</v>
      </c>
      <c r="X63" s="298">
        <f t="shared" si="34"/>
        <v>2080472646.9000003</v>
      </c>
      <c r="Y63" s="298">
        <f t="shared" si="34"/>
        <v>2067320412.1000001</v>
      </c>
      <c r="Z63" s="298">
        <f>SUM(Z57:Z62)</f>
        <v>1657197840.0000002</v>
      </c>
      <c r="AA63" s="298">
        <f>SUM(AA57:AA62)</f>
        <v>1838989460</v>
      </c>
      <c r="AB63" s="298">
        <f>SUM(AB57:AB62)</f>
        <v>1833590200.0000002</v>
      </c>
    </row>
    <row r="64" spans="1:67" ht="13">
      <c r="B64" s="278" t="s">
        <v>196</v>
      </c>
      <c r="C64" s="293"/>
      <c r="D64" s="293"/>
      <c r="E64" s="293"/>
      <c r="F64" s="293"/>
      <c r="G64" s="293"/>
      <c r="H64" s="293"/>
      <c r="I64" s="293"/>
      <c r="J64" s="293"/>
      <c r="K64" s="293"/>
      <c r="L64" s="293"/>
      <c r="M64" s="293"/>
      <c r="N64" s="293"/>
      <c r="O64" s="259"/>
      <c r="P64" s="278" t="s">
        <v>196</v>
      </c>
      <c r="Q64" s="293"/>
      <c r="R64" s="293"/>
      <c r="S64" s="293"/>
      <c r="T64" s="293"/>
      <c r="U64" s="296"/>
      <c r="V64" s="296"/>
      <c r="W64" s="296"/>
      <c r="X64" s="296"/>
      <c r="Y64" s="296"/>
      <c r="Z64" s="296"/>
      <c r="AA64" s="296"/>
      <c r="AB64" s="296"/>
    </row>
    <row r="65" spans="2:28">
      <c r="B65" s="280" t="s">
        <v>200</v>
      </c>
      <c r="C65" s="294">
        <f t="shared" ref="C65:J70" si="35">Q$6*(C36/100)</f>
        <v>614400</v>
      </c>
      <c r="D65" s="294">
        <f t="shared" si="35"/>
        <v>3328000</v>
      </c>
      <c r="E65" s="294">
        <f t="shared" si="35"/>
        <v>5510393.8560000006</v>
      </c>
      <c r="F65" s="294">
        <f t="shared" si="35"/>
        <v>3243003.8592000003</v>
      </c>
      <c r="G65" s="294">
        <f t="shared" si="35"/>
        <v>2583855.7670399998</v>
      </c>
      <c r="H65" s="294">
        <f t="shared" si="35"/>
        <v>2633267.9474880002</v>
      </c>
      <c r="I65" s="294">
        <f t="shared" si="35"/>
        <v>1132683.5135220001</v>
      </c>
      <c r="J65" s="294">
        <f t="shared" si="35"/>
        <v>1462590.6835679999</v>
      </c>
      <c r="K65" s="294">
        <f t="shared" ref="K65:K70" si="36">Y$6*(K36/100)</f>
        <v>1856390.5000499999</v>
      </c>
      <c r="L65" s="294">
        <f t="shared" ref="L65:L70" si="37">Z$6*(L36/100)</f>
        <v>1865503.1780000001</v>
      </c>
      <c r="M65" s="294">
        <f t="shared" ref="M65:N70" si="38">AA$6*(M36/100)</f>
        <v>1762029.9079999998</v>
      </c>
      <c r="N65" s="294">
        <f t="shared" si="38"/>
        <v>450593.52800000005</v>
      </c>
      <c r="O65" s="259"/>
      <c r="P65" s="280" t="s">
        <v>200</v>
      </c>
      <c r="Q65" s="294">
        <f t="shared" ref="Q65:R70" si="39">Q$15*(Q36/100)</f>
        <v>10354499.999999998</v>
      </c>
      <c r="R65" s="294">
        <f t="shared" si="39"/>
        <v>23107499.999999996</v>
      </c>
      <c r="S65" s="294">
        <f t="shared" ref="S65:X65" si="40">S$15*(S36/100)</f>
        <v>10186664.716799999</v>
      </c>
      <c r="T65" s="294">
        <f t="shared" si="40"/>
        <v>21841337.413232997</v>
      </c>
      <c r="U65" s="294">
        <f t="shared" si="40"/>
        <v>41047187.179674</v>
      </c>
      <c r="V65" s="294">
        <f t="shared" si="40"/>
        <v>40839783.688198194</v>
      </c>
      <c r="W65" s="294">
        <f t="shared" si="40"/>
        <v>23086596.648785498</v>
      </c>
      <c r="X65" s="294">
        <f t="shared" si="40"/>
        <v>25411196.181991499</v>
      </c>
      <c r="Y65" s="294">
        <f t="shared" ref="Y65:AA70" si="41">Y$15*(Y36/100)</f>
        <v>23251045.177140005</v>
      </c>
      <c r="Z65" s="294">
        <f t="shared" si="41"/>
        <v>18850766.66</v>
      </c>
      <c r="AA65" s="294">
        <f t="shared" si="41"/>
        <v>21379437.530000001</v>
      </c>
      <c r="AB65" s="294">
        <f t="shared" ref="AB65:AB70" si="42">AB$15*(AB36/100)</f>
        <v>2853899.9160000002</v>
      </c>
    </row>
    <row r="66" spans="2:28">
      <c r="B66" s="280" t="s">
        <v>201</v>
      </c>
      <c r="C66" s="294">
        <f t="shared" si="35"/>
        <v>76588800</v>
      </c>
      <c r="D66" s="294">
        <f t="shared" si="35"/>
        <v>414856000.00000006</v>
      </c>
      <c r="E66" s="294">
        <f t="shared" si="35"/>
        <v>686905034.11200011</v>
      </c>
      <c r="F66" s="294">
        <f t="shared" si="35"/>
        <v>404260699.82340002</v>
      </c>
      <c r="G66" s="294">
        <f t="shared" si="35"/>
        <v>249794256.27859202</v>
      </c>
      <c r="H66" s="294">
        <f t="shared" si="35"/>
        <v>254571178.82340243</v>
      </c>
      <c r="I66" s="294">
        <f t="shared" si="35"/>
        <v>225815904.10488603</v>
      </c>
      <c r="J66" s="294">
        <f t="shared" si="35"/>
        <v>229905326.02180797</v>
      </c>
      <c r="K66" s="294">
        <f t="shared" si="36"/>
        <v>224413093.09094998</v>
      </c>
      <c r="L66" s="294">
        <f t="shared" si="37"/>
        <v>150088210.23000002</v>
      </c>
      <c r="M66" s="294">
        <f t="shared" si="38"/>
        <v>194886583.79000002</v>
      </c>
      <c r="N66" s="294">
        <f t="shared" si="38"/>
        <v>183520306.90400001</v>
      </c>
      <c r="O66" s="259"/>
      <c r="P66" s="280" t="s">
        <v>201</v>
      </c>
      <c r="Q66" s="294">
        <f t="shared" si="39"/>
        <v>698796000</v>
      </c>
      <c r="R66" s="294">
        <f t="shared" si="39"/>
        <v>1559460000</v>
      </c>
      <c r="S66" s="294">
        <f>S$15*(S37/100)</f>
        <v>687469270.11839998</v>
      </c>
      <c r="T66" s="294">
        <f t="shared" ref="T66:U70" si="43">T$15*(T37/100)</f>
        <v>1474010258.2469039</v>
      </c>
      <c r="U66" s="294">
        <f t="shared" si="43"/>
        <v>1588338618.6327662</v>
      </c>
      <c r="V66" s="294">
        <f t="shared" ref="V66:W70" si="44">V$15*(V37/100)</f>
        <v>1580313051.0412939</v>
      </c>
      <c r="W66" s="294">
        <f t="shared" si="44"/>
        <v>1464670897.1251614</v>
      </c>
      <c r="X66" s="294">
        <f>X$15*(X37/100)</f>
        <v>1471576832.5554917</v>
      </c>
      <c r="Y66" s="294">
        <f t="shared" si="41"/>
        <v>1516179518.6875024</v>
      </c>
      <c r="Z66" s="294">
        <f t="shared" si="41"/>
        <v>1229241356.8380001</v>
      </c>
      <c r="AA66" s="294">
        <f t="shared" si="41"/>
        <v>1394133685.4790001</v>
      </c>
      <c r="AB66" s="294">
        <f t="shared" si="42"/>
        <v>1218615264.132</v>
      </c>
    </row>
    <row r="67" spans="2:28">
      <c r="B67" s="280" t="s">
        <v>202</v>
      </c>
      <c r="C67" s="294">
        <f t="shared" si="35"/>
        <v>14467200</v>
      </c>
      <c r="D67" s="294">
        <f t="shared" si="35"/>
        <v>78364000</v>
      </c>
      <c r="E67" s="294">
        <f t="shared" si="35"/>
        <v>129752555.32799999</v>
      </c>
      <c r="F67" s="294">
        <f t="shared" si="35"/>
        <v>76362606.497099996</v>
      </c>
      <c r="G67" s="294">
        <f t="shared" si="35"/>
        <v>53033639.618496001</v>
      </c>
      <c r="H67" s="294">
        <f t="shared" si="35"/>
        <v>54047824.622191206</v>
      </c>
      <c r="I67" s="294">
        <f t="shared" si="35"/>
        <v>101049098.90329601</v>
      </c>
      <c r="J67" s="294">
        <f t="shared" si="35"/>
        <v>92456625.354120001</v>
      </c>
      <c r="K67" s="294">
        <f t="shared" si="36"/>
        <v>105744206.03115</v>
      </c>
      <c r="L67" s="294">
        <f t="shared" si="37"/>
        <v>76558312.239999995</v>
      </c>
      <c r="M67" s="294">
        <f t="shared" si="38"/>
        <v>87250860.272</v>
      </c>
      <c r="N67" s="294">
        <f t="shared" si="38"/>
        <v>111232230.912</v>
      </c>
      <c r="O67" s="259"/>
      <c r="P67" s="280" t="s">
        <v>202</v>
      </c>
      <c r="Q67" s="294">
        <f t="shared" si="39"/>
        <v>143370000</v>
      </c>
      <c r="R67" s="294">
        <f t="shared" si="39"/>
        <v>319950000</v>
      </c>
      <c r="S67" s="294">
        <f>S$15*(S38/100)</f>
        <v>141046126.84799999</v>
      </c>
      <c r="T67" s="294">
        <f t="shared" si="43"/>
        <v>302418518.02938002</v>
      </c>
      <c r="U67" s="294">
        <f t="shared" si="43"/>
        <v>345046405.93675202</v>
      </c>
      <c r="V67" s="294">
        <f t="shared" si="44"/>
        <v>343302953.23683357</v>
      </c>
      <c r="W67" s="294">
        <f t="shared" si="44"/>
        <v>433946294.53115398</v>
      </c>
      <c r="X67" s="294">
        <f>X$15*(X38/100)</f>
        <v>428684813.63928747</v>
      </c>
      <c r="Y67" s="294">
        <f t="shared" si="41"/>
        <v>453606754.09220409</v>
      </c>
      <c r="Z67" s="294">
        <f t="shared" si="41"/>
        <v>367761320.47600001</v>
      </c>
      <c r="AA67" s="294">
        <f t="shared" si="41"/>
        <v>417093390.35800004</v>
      </c>
      <c r="AB67" s="294">
        <f t="shared" si="42"/>
        <v>726113678.6279999</v>
      </c>
    </row>
    <row r="68" spans="2:28">
      <c r="B68" s="280" t="s">
        <v>2</v>
      </c>
      <c r="C68" s="294">
        <f t="shared" si="35"/>
        <v>585600</v>
      </c>
      <c r="D68" s="294">
        <f t="shared" si="35"/>
        <v>3171999.9999999995</v>
      </c>
      <c r="E68" s="294">
        <f t="shared" si="35"/>
        <v>5252094.1439999994</v>
      </c>
      <c r="F68" s="294">
        <f t="shared" si="35"/>
        <v>3090988.0532999998</v>
      </c>
      <c r="G68" s="294">
        <f t="shared" si="35"/>
        <v>5845973.6729280008</v>
      </c>
      <c r="H68" s="294">
        <f t="shared" si="35"/>
        <v>5957768.7311916007</v>
      </c>
      <c r="I68" s="294">
        <f t="shared" si="35"/>
        <v>2848870.6552220001</v>
      </c>
      <c r="J68" s="294">
        <f t="shared" si="35"/>
        <v>6755776.0145759992</v>
      </c>
      <c r="K68" s="294">
        <f t="shared" si="36"/>
        <v>4343253.2453999994</v>
      </c>
      <c r="L68" s="294">
        <f t="shared" si="37"/>
        <v>3028414.25</v>
      </c>
      <c r="M68" s="294">
        <f t="shared" si="38"/>
        <v>4162036.162</v>
      </c>
      <c r="N68" s="294">
        <f t="shared" si="38"/>
        <v>1738003.608</v>
      </c>
      <c r="O68" s="259"/>
      <c r="P68" s="280" t="s">
        <v>2</v>
      </c>
      <c r="Q68" s="294">
        <f t="shared" si="39"/>
        <v>5929500</v>
      </c>
      <c r="R68" s="294">
        <f t="shared" si="39"/>
        <v>13232500</v>
      </c>
      <c r="S68" s="294">
        <f>S$15*(S39/100)</f>
        <v>5833389.1968</v>
      </c>
      <c r="T68" s="294">
        <f t="shared" si="43"/>
        <v>12507432.535783</v>
      </c>
      <c r="U68" s="294">
        <f t="shared" si="43"/>
        <v>28545505.805154003</v>
      </c>
      <c r="V68" s="294">
        <f t="shared" si="44"/>
        <v>28401270.8897622</v>
      </c>
      <c r="W68" s="294">
        <f t="shared" si="44"/>
        <v>32484680.240326501</v>
      </c>
      <c r="X68" s="294">
        <f>X$15*(X39/100)</f>
        <v>41732208.363921002</v>
      </c>
      <c r="Y68" s="294">
        <f t="shared" si="41"/>
        <v>33396955.799892008</v>
      </c>
      <c r="Z68" s="294">
        <f t="shared" si="41"/>
        <v>27076555.748000003</v>
      </c>
      <c r="AA68" s="294">
        <f t="shared" si="41"/>
        <v>30708646.634000003</v>
      </c>
      <c r="AB68" s="294">
        <f t="shared" si="42"/>
        <v>7134749.7899999991</v>
      </c>
    </row>
    <row r="69" spans="2:28">
      <c r="B69" s="280" t="s">
        <v>203</v>
      </c>
      <c r="C69" s="294">
        <f t="shared" si="35"/>
        <v>2505600</v>
      </c>
      <c r="D69" s="294">
        <f t="shared" si="35"/>
        <v>13571999.999999998</v>
      </c>
      <c r="E69" s="294">
        <f t="shared" si="35"/>
        <v>22472074.943999998</v>
      </c>
      <c r="F69" s="294">
        <f t="shared" si="35"/>
        <v>13225375.113299999</v>
      </c>
      <c r="G69" s="294">
        <f t="shared" si="35"/>
        <v>8236040.2574399989</v>
      </c>
      <c r="H69" s="294">
        <f t="shared" si="35"/>
        <v>8393541.582618</v>
      </c>
      <c r="I69" s="294">
        <f t="shared" si="35"/>
        <v>9644971.7363540009</v>
      </c>
      <c r="J69" s="294">
        <f t="shared" si="35"/>
        <v>13581199.204559999</v>
      </c>
      <c r="K69" s="294">
        <f t="shared" si="36"/>
        <v>10332739.575750001</v>
      </c>
      <c r="L69" s="294">
        <f t="shared" si="37"/>
        <v>7776967.7939999988</v>
      </c>
      <c r="M69" s="294">
        <f t="shared" si="38"/>
        <v>12698767.267999999</v>
      </c>
      <c r="N69" s="294">
        <f t="shared" si="38"/>
        <v>17058183.559999999</v>
      </c>
      <c r="P69" s="280" t="s">
        <v>203</v>
      </c>
      <c r="Q69" s="294">
        <f t="shared" si="39"/>
        <v>19558500</v>
      </c>
      <c r="R69" s="294">
        <f t="shared" si="39"/>
        <v>43647500</v>
      </c>
      <c r="S69" s="294">
        <f>S$15*(S40/100)</f>
        <v>19241477.7984</v>
      </c>
      <c r="T69" s="294">
        <f t="shared" si="43"/>
        <v>41255859.558328994</v>
      </c>
      <c r="U69" s="294">
        <f t="shared" si="43"/>
        <v>57716095.679034002</v>
      </c>
      <c r="V69" s="294">
        <f t="shared" si="44"/>
        <v>57424467.419446193</v>
      </c>
      <c r="W69" s="294">
        <f t="shared" si="44"/>
        <v>60678931.014949501</v>
      </c>
      <c r="X69" s="294">
        <f>X$15*(X40/100)</f>
        <v>66110429.091360003</v>
      </c>
      <c r="Y69" s="294">
        <f t="shared" si="41"/>
        <v>56013881.563110001</v>
      </c>
      <c r="Z69" s="294">
        <f t="shared" si="41"/>
        <v>45413210.589999996</v>
      </c>
      <c r="AA69" s="294">
        <f t="shared" si="41"/>
        <v>51505008.594999999</v>
      </c>
      <c r="AB69" s="294">
        <f t="shared" si="42"/>
        <v>70124397.936000004</v>
      </c>
    </row>
    <row r="70" spans="2:28">
      <c r="B70" s="280" t="s">
        <v>204</v>
      </c>
      <c r="C70" s="294">
        <f t="shared" si="35"/>
        <v>1238400</v>
      </c>
      <c r="D70" s="294">
        <f t="shared" si="35"/>
        <v>6708000</v>
      </c>
      <c r="E70" s="294">
        <f t="shared" si="35"/>
        <v>11106887.616</v>
      </c>
      <c r="F70" s="294">
        <f t="shared" si="35"/>
        <v>6536679.6536999997</v>
      </c>
      <c r="G70" s="294">
        <f t="shared" si="35"/>
        <v>3488205.2855040003</v>
      </c>
      <c r="H70" s="294">
        <f t="shared" si="35"/>
        <v>3554911.7291088002</v>
      </c>
      <c r="I70" s="294">
        <f t="shared" si="35"/>
        <v>2745899.4267200003</v>
      </c>
      <c r="J70" s="294">
        <f t="shared" si="35"/>
        <v>4074359.761367999</v>
      </c>
      <c r="K70" s="294">
        <f t="shared" si="36"/>
        <v>3572676.0567000001</v>
      </c>
      <c r="L70" s="294">
        <f t="shared" si="37"/>
        <v>2955732.3079999997</v>
      </c>
      <c r="M70" s="294">
        <f t="shared" si="38"/>
        <v>3037982.6</v>
      </c>
      <c r="N70" s="294">
        <f t="shared" si="38"/>
        <v>7853201.487999999</v>
      </c>
      <c r="P70" s="280" t="s">
        <v>204</v>
      </c>
      <c r="Q70" s="294">
        <f t="shared" si="39"/>
        <v>6991500.0000000009</v>
      </c>
      <c r="R70" s="294">
        <f t="shared" si="39"/>
        <v>15602500.000000002</v>
      </c>
      <c r="S70" s="294">
        <f>S$15*(S41/100)</f>
        <v>6878175.3216000004</v>
      </c>
      <c r="T70" s="294">
        <f t="shared" si="43"/>
        <v>14747569.706371002</v>
      </c>
      <c r="U70" s="294">
        <f t="shared" si="43"/>
        <v>22919749.186620004</v>
      </c>
      <c r="V70" s="294">
        <f t="shared" si="44"/>
        <v>22803940.130466003</v>
      </c>
      <c r="W70" s="294">
        <f t="shared" si="44"/>
        <v>28194250.774622999</v>
      </c>
      <c r="X70" s="294">
        <f>X$15*(X41/100)</f>
        <v>32435429.272948503</v>
      </c>
      <c r="Y70" s="294">
        <f t="shared" si="41"/>
        <v>31283224.420152005</v>
      </c>
      <c r="Z70" s="294">
        <f t="shared" si="41"/>
        <v>25362849.688000001</v>
      </c>
      <c r="AA70" s="294">
        <f t="shared" si="41"/>
        <v>28765061.404000003</v>
      </c>
      <c r="AB70" s="294">
        <f t="shared" si="42"/>
        <v>13657949.598000001</v>
      </c>
    </row>
    <row r="71" spans="2:28" ht="13">
      <c r="B71" s="282" t="s">
        <v>218</v>
      </c>
      <c r="C71" s="298">
        <f t="shared" ref="C71" si="45">SUM(C65:C70)</f>
        <v>96000000</v>
      </c>
      <c r="D71" s="298">
        <f t="shared" ref="D71:K71" si="46">SUM(D65:D70)</f>
        <v>520000000.00000006</v>
      </c>
      <c r="E71" s="298">
        <f t="shared" si="46"/>
        <v>860999040.00000012</v>
      </c>
      <c r="F71" s="298">
        <f t="shared" si="46"/>
        <v>506719353.00000006</v>
      </c>
      <c r="G71" s="298">
        <f t="shared" si="46"/>
        <v>322981970.88</v>
      </c>
      <c r="H71" s="298">
        <f t="shared" si="46"/>
        <v>329158493.43600005</v>
      </c>
      <c r="I71" s="298">
        <f t="shared" si="46"/>
        <v>343237428.34000003</v>
      </c>
      <c r="J71" s="298">
        <f t="shared" si="46"/>
        <v>348235877.03999996</v>
      </c>
      <c r="K71" s="298">
        <f t="shared" si="46"/>
        <v>350262358.5</v>
      </c>
      <c r="L71" s="298">
        <f>SUM(L65:L70)</f>
        <v>242273140</v>
      </c>
      <c r="M71" s="298">
        <f>SUM(M65:M70)</f>
        <v>303798260.00000006</v>
      </c>
      <c r="N71" s="298">
        <f>SUM(N65:N70)</f>
        <v>321852519.99999994</v>
      </c>
      <c r="P71" s="282" t="s">
        <v>218</v>
      </c>
      <c r="Q71" s="298">
        <f t="shared" ref="Q71" si="47">SUM(Q65:Q70)</f>
        <v>885000000</v>
      </c>
      <c r="R71" s="298">
        <f t="shared" ref="R71:Y71" si="48">SUM(R65:R70)</f>
        <v>1975000000</v>
      </c>
      <c r="S71" s="298">
        <f t="shared" si="48"/>
        <v>870655103.99999988</v>
      </c>
      <c r="T71" s="298">
        <f t="shared" si="48"/>
        <v>1866780975.4900002</v>
      </c>
      <c r="U71" s="298">
        <f t="shared" si="48"/>
        <v>2083613562.4200003</v>
      </c>
      <c r="V71" s="298">
        <f t="shared" si="48"/>
        <v>2073085466.4059999</v>
      </c>
      <c r="W71" s="298">
        <f t="shared" si="48"/>
        <v>2043061650.3349998</v>
      </c>
      <c r="X71" s="298">
        <f t="shared" si="48"/>
        <v>2065950909.1050003</v>
      </c>
      <c r="Y71" s="298">
        <f t="shared" si="48"/>
        <v>2113731379.7400005</v>
      </c>
      <c r="Z71" s="298">
        <f>SUM(Z65:Z70)</f>
        <v>1713706060</v>
      </c>
      <c r="AA71" s="298">
        <f>SUM(AA65:AA70)</f>
        <v>1943585230.0000002</v>
      </c>
      <c r="AB71" s="298">
        <f>SUM(AB65:AB70)</f>
        <v>2038499939.9999998</v>
      </c>
    </row>
    <row r="72" spans="2:28" ht="13">
      <c r="B72" s="278" t="s">
        <v>197</v>
      </c>
      <c r="C72" s="293"/>
      <c r="D72" s="293"/>
      <c r="E72" s="293"/>
      <c r="F72" s="293"/>
      <c r="G72" s="293"/>
      <c r="H72" s="293"/>
      <c r="I72" s="293"/>
      <c r="J72" s="293"/>
      <c r="K72" s="293"/>
      <c r="L72" s="293"/>
      <c r="M72" s="293"/>
      <c r="N72" s="293"/>
      <c r="P72" s="278" t="s">
        <v>197</v>
      </c>
      <c r="Q72" s="293"/>
      <c r="R72" s="293"/>
      <c r="S72" s="293"/>
      <c r="T72" s="293"/>
      <c r="U72" s="296"/>
      <c r="V72" s="296"/>
      <c r="W72" s="296"/>
      <c r="X72" s="296"/>
      <c r="Y72" s="296"/>
      <c r="Z72" s="296"/>
      <c r="AA72" s="296"/>
      <c r="AB72" s="296"/>
    </row>
    <row r="73" spans="2:28">
      <c r="B73" s="280" t="s">
        <v>200</v>
      </c>
      <c r="C73" s="294">
        <f t="shared" ref="C73:J78" si="49">(Q$5+Q$7+Q$8+Q$9+Q$10)*(C44/100)</f>
        <v>28209600</v>
      </c>
      <c r="D73" s="294">
        <f t="shared" si="49"/>
        <v>19537200</v>
      </c>
      <c r="E73" s="294">
        <f t="shared" si="49"/>
        <v>31998264.883200008</v>
      </c>
      <c r="F73" s="294">
        <f t="shared" si="49"/>
        <v>19527505.086348001</v>
      </c>
      <c r="G73" s="294">
        <f t="shared" si="49"/>
        <v>12618605.3260665</v>
      </c>
      <c r="H73" s="294">
        <f t="shared" si="49"/>
        <v>12958786.7371518</v>
      </c>
      <c r="I73" s="294">
        <f t="shared" si="49"/>
        <v>10640266.52241</v>
      </c>
      <c r="J73" s="294">
        <f t="shared" si="49"/>
        <v>11975738.301959999</v>
      </c>
      <c r="K73" s="294">
        <f t="shared" ref="K73:K78" si="50">(Y$5+Y$7+Y$8+Y$9+Y$10)*(K44/100)</f>
        <v>9921638.2252000012</v>
      </c>
      <c r="L73" s="294">
        <f t="shared" ref="L73:L78" si="51">(Z$5+Z$7+Z$8+Z$9+Z$10)*(L44/100)</f>
        <v>23509520.639999997</v>
      </c>
      <c r="M73" s="294">
        <f t="shared" ref="M73:N78" si="52">(AA$5+AA$7+AA$8+AA$9+AA$10)*(M44/100)</f>
        <v>19188349.357999999</v>
      </c>
      <c r="N73" s="294">
        <f t="shared" si="52"/>
        <v>5706649.9620000003</v>
      </c>
      <c r="P73" s="280" t="s">
        <v>200</v>
      </c>
      <c r="Q73" s="294">
        <f t="shared" ref="Q73:R78" si="53">(Q$14+Q$16+Q$17+Q$18+Q$19)*(Q44/100)</f>
        <v>29106000</v>
      </c>
      <c r="R73" s="294">
        <f t="shared" si="53"/>
        <v>37935800</v>
      </c>
      <c r="S73" s="294">
        <f t="shared" ref="S73:X73" si="54">(S$14+S$16+S$17+S$18+S$19)*(S44/100)</f>
        <v>85387286.47680001</v>
      </c>
      <c r="T73" s="294">
        <f t="shared" si="54"/>
        <v>38786109.677524999</v>
      </c>
      <c r="U73" s="294">
        <f t="shared" si="54"/>
        <v>60278487.719339997</v>
      </c>
      <c r="V73" s="294">
        <f t="shared" si="54"/>
        <v>61839296.170871988</v>
      </c>
      <c r="W73" s="294">
        <f t="shared" si="54"/>
        <v>52543360.863510005</v>
      </c>
      <c r="X73" s="294">
        <f t="shared" si="54"/>
        <v>51888494.875546999</v>
      </c>
      <c r="Y73" s="294">
        <f t="shared" ref="Y73:AA78" si="55">(Y$14+Y$16+Y$17+Y$18+Y$19)*(Y44/100)</f>
        <v>63568446.340159997</v>
      </c>
      <c r="Z73" s="294">
        <f t="shared" si="55"/>
        <v>50531011.712000005</v>
      </c>
      <c r="AA73" s="294">
        <f t="shared" si="55"/>
        <v>57006392.704000004</v>
      </c>
      <c r="AB73" s="294">
        <f t="shared" ref="AB73:AB78" si="56">(AB$14+AB$16+AB$17+AB$18+AB$19)*(AB44/100)</f>
        <v>10564781.015000001</v>
      </c>
    </row>
    <row r="74" spans="2:28">
      <c r="B74" s="280" t="s">
        <v>201</v>
      </c>
      <c r="C74" s="294">
        <f t="shared" si="49"/>
        <v>1813511600</v>
      </c>
      <c r="D74" s="294">
        <f t="shared" si="49"/>
        <v>1255988700</v>
      </c>
      <c r="E74" s="294">
        <f t="shared" si="49"/>
        <v>2057073639.6672003</v>
      </c>
      <c r="F74" s="294">
        <f t="shared" si="49"/>
        <v>1255365442.7269831</v>
      </c>
      <c r="G74" s="294">
        <f t="shared" si="49"/>
        <v>1000350815.3319615</v>
      </c>
      <c r="H74" s="294">
        <f t="shared" si="49"/>
        <v>1027318989.9555858</v>
      </c>
      <c r="I74" s="294">
        <f t="shared" si="49"/>
        <v>1056882473.2902391</v>
      </c>
      <c r="J74" s="294">
        <f t="shared" si="49"/>
        <v>965094810.40920138</v>
      </c>
      <c r="K74" s="294">
        <f t="shared" si="50"/>
        <v>949882379.62183988</v>
      </c>
      <c r="L74" s="294">
        <f t="shared" si="51"/>
        <v>739815227.6400001</v>
      </c>
      <c r="M74" s="294">
        <f t="shared" si="52"/>
        <v>934358056.42499995</v>
      </c>
      <c r="N74" s="294">
        <f t="shared" si="52"/>
        <v>897145444.02600002</v>
      </c>
      <c r="P74" s="280" t="s">
        <v>201</v>
      </c>
      <c r="Q74" s="294">
        <f t="shared" si="53"/>
        <v>2207898000</v>
      </c>
      <c r="R74" s="294">
        <f t="shared" si="53"/>
        <v>2877701400</v>
      </c>
      <c r="S74" s="294">
        <f>(S$14+S$16+S$17+S$18+S$19)*(S45/100)</f>
        <v>6477235588.454402</v>
      </c>
      <c r="T74" s="294">
        <f t="shared" ref="T74:U78" si="57">(T$14+T$16+T$17+T$18+T$19)*(T45/100)</f>
        <v>2942203462.6808252</v>
      </c>
      <c r="U74" s="294">
        <f t="shared" si="57"/>
        <v>3377421933.1230197</v>
      </c>
      <c r="V74" s="294">
        <f t="shared" ref="V74:W78" si="58">(V$14+V$16+V$17+V$18+V$19)*(V45/100)</f>
        <v>3464874503.6346149</v>
      </c>
      <c r="W74" s="294">
        <f t="shared" si="58"/>
        <v>3455920144.0681343</v>
      </c>
      <c r="X74" s="294">
        <f>(X$14+X$16+X$17+X$18+X$19)*(X45/100)</f>
        <v>3455969564.3524699</v>
      </c>
      <c r="Y74" s="294">
        <f t="shared" si="55"/>
        <v>3501727462.0661578</v>
      </c>
      <c r="Z74" s="294">
        <f t="shared" si="55"/>
        <v>2783548152.9790001</v>
      </c>
      <c r="AA74" s="294">
        <f t="shared" si="55"/>
        <v>3140250585.5930004</v>
      </c>
      <c r="AB74" s="294">
        <f t="shared" si="56"/>
        <v>2280614684.3249998</v>
      </c>
    </row>
    <row r="75" spans="2:28">
      <c r="B75" s="280" t="s">
        <v>202</v>
      </c>
      <c r="C75" s="294">
        <f t="shared" si="49"/>
        <v>714120799.99999988</v>
      </c>
      <c r="D75" s="294">
        <f t="shared" si="49"/>
        <v>494580599.99999994</v>
      </c>
      <c r="E75" s="294">
        <f t="shared" si="49"/>
        <v>810030149.91360009</v>
      </c>
      <c r="F75" s="294">
        <f t="shared" si="49"/>
        <v>494335175.05625397</v>
      </c>
      <c r="G75" s="294">
        <f t="shared" si="49"/>
        <v>383634610.20052755</v>
      </c>
      <c r="H75" s="294">
        <f t="shared" si="49"/>
        <v>393976907.12375301</v>
      </c>
      <c r="I75" s="294">
        <f t="shared" si="49"/>
        <v>412082322.03219306</v>
      </c>
      <c r="J75" s="294">
        <f t="shared" si="49"/>
        <v>456125932.57590145</v>
      </c>
      <c r="K75" s="294">
        <f t="shared" si="50"/>
        <v>515314625.35807991</v>
      </c>
      <c r="L75" s="294">
        <f t="shared" si="51"/>
        <v>411416611.20000005</v>
      </c>
      <c r="M75" s="294">
        <f t="shared" si="52"/>
        <v>423002865.69800001</v>
      </c>
      <c r="N75" s="294">
        <f t="shared" si="52"/>
        <v>545435596.36800003</v>
      </c>
      <c r="P75" s="280" t="s">
        <v>202</v>
      </c>
      <c r="Q75" s="294">
        <f t="shared" si="53"/>
        <v>641817000</v>
      </c>
      <c r="R75" s="294">
        <f t="shared" si="53"/>
        <v>836523100</v>
      </c>
      <c r="S75" s="294">
        <f>(S$14+S$16+S$17+S$18+S$19)*(S46/100)</f>
        <v>1882876796.6976004</v>
      </c>
      <c r="T75" s="294">
        <f t="shared" si="57"/>
        <v>855273296.05236244</v>
      </c>
      <c r="U75" s="294">
        <f t="shared" si="57"/>
        <v>938883111.74971986</v>
      </c>
      <c r="V75" s="294">
        <f t="shared" si="58"/>
        <v>963193885.81297576</v>
      </c>
      <c r="W75" s="294">
        <f t="shared" si="58"/>
        <v>1156909272.8311019</v>
      </c>
      <c r="X75" s="294">
        <f>(X$14+X$16+X$17+X$18+X$19)*(X46/100)</f>
        <v>1199309551.3687749</v>
      </c>
      <c r="Y75" s="294">
        <f t="shared" si="55"/>
        <v>1189425226.4428375</v>
      </c>
      <c r="Z75" s="294">
        <f t="shared" si="55"/>
        <v>945482601.95499992</v>
      </c>
      <c r="AA75" s="294">
        <f t="shared" si="55"/>
        <v>1066643050.985</v>
      </c>
      <c r="AB75" s="294">
        <f t="shared" si="56"/>
        <v>1709197832.905</v>
      </c>
    </row>
    <row r="76" spans="2:28">
      <c r="B76" s="280" t="s">
        <v>2</v>
      </c>
      <c r="C76" s="294">
        <f t="shared" si="49"/>
        <v>9141999.9999999981</v>
      </c>
      <c r="D76" s="294">
        <f t="shared" si="49"/>
        <v>6331499.9999999991</v>
      </c>
      <c r="E76" s="294">
        <f t="shared" si="49"/>
        <v>10369808.064000001</v>
      </c>
      <c r="F76" s="294">
        <f t="shared" si="49"/>
        <v>6328358.1298349993</v>
      </c>
      <c r="G76" s="294">
        <f t="shared" si="49"/>
        <v>6961989.1454159999</v>
      </c>
      <c r="H76" s="294">
        <f t="shared" si="49"/>
        <v>7149675.4411871992</v>
      </c>
      <c r="I76" s="294">
        <f t="shared" si="49"/>
        <v>7904197.9880760005</v>
      </c>
      <c r="J76" s="294">
        <f t="shared" si="49"/>
        <v>9131500.4552444983</v>
      </c>
      <c r="K76" s="294">
        <f t="shared" si="50"/>
        <v>8395232.3443999998</v>
      </c>
      <c r="L76" s="294">
        <f t="shared" si="51"/>
        <v>3673362.6</v>
      </c>
      <c r="M76" s="294">
        <f t="shared" si="52"/>
        <v>4439095.7469999995</v>
      </c>
      <c r="N76" s="294">
        <f t="shared" si="52"/>
        <v>2102449.9860000005</v>
      </c>
      <c r="P76" s="280" t="s">
        <v>2</v>
      </c>
      <c r="Q76" s="294">
        <f t="shared" si="53"/>
        <v>17523000</v>
      </c>
      <c r="R76" s="294">
        <f t="shared" si="53"/>
        <v>22838900</v>
      </c>
      <c r="S76" s="294">
        <f>(S$14+S$16+S$17+S$18+S$19)*(S47/100)</f>
        <v>51406631.654400013</v>
      </c>
      <c r="T76" s="294">
        <f t="shared" si="57"/>
        <v>23350821.1323875</v>
      </c>
      <c r="U76" s="294">
        <f t="shared" si="57"/>
        <v>42468934.529535003</v>
      </c>
      <c r="V76" s="294">
        <f t="shared" si="58"/>
        <v>43568595.029477999</v>
      </c>
      <c r="W76" s="294">
        <f t="shared" si="58"/>
        <v>28660015.016460001</v>
      </c>
      <c r="X76" s="294">
        <f>(X$14+X$16+X$17+X$18+X$19)*(X47/100)</f>
        <v>42587726.926156498</v>
      </c>
      <c r="Y76" s="294">
        <f t="shared" si="55"/>
        <v>44696563.832925007</v>
      </c>
      <c r="Z76" s="294">
        <f t="shared" si="55"/>
        <v>35529617.610000007</v>
      </c>
      <c r="AA76" s="294">
        <f t="shared" si="55"/>
        <v>40082619.870000005</v>
      </c>
      <c r="AB76" s="294">
        <f t="shared" si="56"/>
        <v>32153681.349999998</v>
      </c>
    </row>
    <row r="77" spans="2:28">
      <c r="B77" s="280" t="s">
        <v>203</v>
      </c>
      <c r="C77" s="294">
        <f t="shared" si="49"/>
        <v>35262000.000000007</v>
      </c>
      <c r="D77" s="294">
        <f t="shared" si="49"/>
        <v>24421500.000000004</v>
      </c>
      <c r="E77" s="294">
        <f t="shared" si="49"/>
        <v>39997831.10400001</v>
      </c>
      <c r="F77" s="294">
        <f t="shared" si="49"/>
        <v>24409381.357935004</v>
      </c>
      <c r="G77" s="294">
        <f t="shared" si="49"/>
        <v>41046727.669848502</v>
      </c>
      <c r="H77" s="294">
        <f t="shared" si="49"/>
        <v>42153294.788666204</v>
      </c>
      <c r="I77" s="294">
        <f t="shared" si="49"/>
        <v>25688643.461247001</v>
      </c>
      <c r="J77" s="294">
        <f t="shared" si="49"/>
        <v>41316297.141761996</v>
      </c>
      <c r="K77" s="294">
        <f t="shared" si="50"/>
        <v>31291320.556399994</v>
      </c>
      <c r="L77" s="294">
        <f t="shared" si="51"/>
        <v>36366289.740000002</v>
      </c>
      <c r="M77" s="294">
        <f t="shared" si="52"/>
        <v>42815794.463000007</v>
      </c>
      <c r="N77" s="294">
        <f t="shared" si="52"/>
        <v>47755649.682000004</v>
      </c>
      <c r="P77" s="280" t="s">
        <v>203</v>
      </c>
      <c r="Q77" s="294">
        <f t="shared" si="53"/>
        <v>54945000.000000007</v>
      </c>
      <c r="R77" s="294">
        <f t="shared" si="53"/>
        <v>71613500.000000015</v>
      </c>
      <c r="S77" s="294">
        <f>(S$14+S$16+S$17+S$18+S$19)*(S48/100)</f>
        <v>161190285.69600007</v>
      </c>
      <c r="T77" s="294">
        <f t="shared" si="57"/>
        <v>73218676.432062507</v>
      </c>
      <c r="U77" s="294">
        <f t="shared" si="57"/>
        <v>107313974.34882499</v>
      </c>
      <c r="V77" s="294">
        <f t="shared" si="58"/>
        <v>110092686.36480998</v>
      </c>
      <c r="W77" s="294">
        <f t="shared" si="58"/>
        <v>60186031.534566</v>
      </c>
      <c r="X77" s="294">
        <f>(X$14+X$16+X$17+X$18+X$19)*(X48/100)</f>
        <v>107693102.57189001</v>
      </c>
      <c r="Y77" s="294">
        <f t="shared" si="55"/>
        <v>127633521.16735248</v>
      </c>
      <c r="Z77" s="294">
        <f t="shared" si="55"/>
        <v>101456796.95299999</v>
      </c>
      <c r="AA77" s="294">
        <f t="shared" si="55"/>
        <v>114458147.85099998</v>
      </c>
      <c r="AB77" s="294">
        <f t="shared" si="56"/>
        <v>463472349.745</v>
      </c>
    </row>
    <row r="78" spans="2:28">
      <c r="B78" s="280" t="s">
        <v>204</v>
      </c>
      <c r="C78" s="294">
        <f t="shared" si="49"/>
        <v>11754000.000000002</v>
      </c>
      <c r="D78" s="294">
        <f t="shared" si="49"/>
        <v>8140500.0000000009</v>
      </c>
      <c r="E78" s="294">
        <f t="shared" si="49"/>
        <v>13332610.368000004</v>
      </c>
      <c r="F78" s="294">
        <f t="shared" si="49"/>
        <v>8136460.452645001</v>
      </c>
      <c r="G78" s="294">
        <f t="shared" si="49"/>
        <v>5801657.6211800007</v>
      </c>
      <c r="H78" s="294">
        <f t="shared" si="49"/>
        <v>5958062.867656</v>
      </c>
      <c r="I78" s="294">
        <f t="shared" si="49"/>
        <v>6840171.3358350014</v>
      </c>
      <c r="J78" s="294">
        <f t="shared" si="49"/>
        <v>13323008.860930499</v>
      </c>
      <c r="K78" s="294">
        <f t="shared" si="50"/>
        <v>11600684.694079999</v>
      </c>
      <c r="L78" s="294">
        <f t="shared" si="51"/>
        <v>9673188.1800000016</v>
      </c>
      <c r="M78" s="294">
        <f t="shared" si="52"/>
        <v>8162208.3089999994</v>
      </c>
      <c r="N78" s="294">
        <f t="shared" si="52"/>
        <v>3604199.9759999998</v>
      </c>
      <c r="P78" s="280" t="s">
        <v>204</v>
      </c>
      <c r="Q78" s="294">
        <f t="shared" si="53"/>
        <v>18711000</v>
      </c>
      <c r="R78" s="294">
        <f t="shared" si="53"/>
        <v>24387300</v>
      </c>
      <c r="S78" s="294">
        <f>(S$14+S$16+S$17+S$18+S$19)*(S49/100)</f>
        <v>54891827.020800009</v>
      </c>
      <c r="T78" s="294">
        <f t="shared" si="57"/>
        <v>24933927.649837501</v>
      </c>
      <c r="U78" s="294">
        <f t="shared" si="57"/>
        <v>40185658.479560003</v>
      </c>
      <c r="V78" s="294">
        <f t="shared" si="58"/>
        <v>41226197.447247997</v>
      </c>
      <c r="W78" s="294">
        <f t="shared" si="58"/>
        <v>22450345.096226998</v>
      </c>
      <c r="X78" s="294">
        <f>(X$14+X$16+X$17+X$18+X$19)*(X49/100)</f>
        <v>37692585.900161497</v>
      </c>
      <c r="Y78" s="294">
        <f t="shared" si="55"/>
        <v>39233650.475567505</v>
      </c>
      <c r="Z78" s="294">
        <f t="shared" si="55"/>
        <v>31187108.791000005</v>
      </c>
      <c r="AA78" s="294">
        <f t="shared" si="55"/>
        <v>35183632.997000001</v>
      </c>
      <c r="AB78" s="294">
        <f t="shared" si="56"/>
        <v>97379720.659999996</v>
      </c>
    </row>
    <row r="79" spans="2:28" ht="13">
      <c r="B79" s="292" t="s">
        <v>219</v>
      </c>
      <c r="C79" s="298">
        <f t="shared" ref="C79" si="59">SUM(C73:C78)</f>
        <v>2612000000</v>
      </c>
      <c r="D79" s="298">
        <f t="shared" ref="D79:K79" si="60">SUM(D73:D78)</f>
        <v>1809000000</v>
      </c>
      <c r="E79" s="298">
        <f t="shared" si="60"/>
        <v>2962802304.0000005</v>
      </c>
      <c r="F79" s="298">
        <f t="shared" si="60"/>
        <v>1808102322.8099999</v>
      </c>
      <c r="G79" s="298">
        <f t="shared" si="60"/>
        <v>1450414405.2950001</v>
      </c>
      <c r="H79" s="298">
        <f t="shared" si="60"/>
        <v>1489515716.914</v>
      </c>
      <c r="I79" s="298">
        <f t="shared" si="60"/>
        <v>1520038074.6300001</v>
      </c>
      <c r="J79" s="298">
        <f t="shared" si="60"/>
        <v>1496967287.7449999</v>
      </c>
      <c r="K79" s="298">
        <f t="shared" si="60"/>
        <v>1526405880.8</v>
      </c>
      <c r="L79" s="298">
        <f>SUM(L73:L78)</f>
        <v>1224454200</v>
      </c>
      <c r="M79" s="298">
        <f>SUM(M73:M78)</f>
        <v>1431966370</v>
      </c>
      <c r="N79" s="298">
        <f>SUM(N73:N78)</f>
        <v>1501749990</v>
      </c>
      <c r="P79" s="292" t="s">
        <v>219</v>
      </c>
      <c r="Q79" s="298">
        <f t="shared" ref="Q79" si="61">SUM(Q73:Q78)</f>
        <v>2970000000</v>
      </c>
      <c r="R79" s="298">
        <f t="shared" ref="R79:Y79" si="62">SUM(R73:R78)</f>
        <v>3871000000</v>
      </c>
      <c r="S79" s="298">
        <f t="shared" si="62"/>
        <v>8712988416.0000019</v>
      </c>
      <c r="T79" s="298">
        <f t="shared" si="62"/>
        <v>3957766293.6250005</v>
      </c>
      <c r="U79" s="298">
        <f t="shared" si="62"/>
        <v>4566552099.9499998</v>
      </c>
      <c r="V79" s="298">
        <f t="shared" si="62"/>
        <v>4684795164.4599991</v>
      </c>
      <c r="W79" s="298">
        <f t="shared" si="62"/>
        <v>4776669169.4099998</v>
      </c>
      <c r="X79" s="298">
        <f t="shared" si="62"/>
        <v>4895141025.9949999</v>
      </c>
      <c r="Y79" s="298">
        <f t="shared" si="62"/>
        <v>4966284870.3250008</v>
      </c>
      <c r="Z79" s="298">
        <f>SUM(Z73:Z78)</f>
        <v>3947735290</v>
      </c>
      <c r="AA79" s="298">
        <f>SUM(AA73:AA78)</f>
        <v>4453624430</v>
      </c>
      <c r="AB79" s="298">
        <f>SUM(AB73:AB78)</f>
        <v>4593383050</v>
      </c>
    </row>
    <row r="80" spans="2:28" ht="13">
      <c r="B80" s="276" t="s">
        <v>212</v>
      </c>
      <c r="C80" s="81">
        <f t="shared" ref="C80" si="63">C63+C71+C79</f>
        <v>2810000000</v>
      </c>
      <c r="D80" s="81">
        <f t="shared" ref="D80:K80" si="64">D63+D71+D79</f>
        <v>2438000000</v>
      </c>
      <c r="E80" s="81">
        <f t="shared" si="64"/>
        <v>4002438528.0000005</v>
      </c>
      <c r="F80" s="81">
        <f t="shared" si="64"/>
        <v>2423623963.71</v>
      </c>
      <c r="G80" s="299">
        <f t="shared" si="64"/>
        <v>1773396376.1750002</v>
      </c>
      <c r="H80" s="299">
        <f t="shared" si="64"/>
        <v>1818674210.3500001</v>
      </c>
      <c r="I80" s="299">
        <f t="shared" si="64"/>
        <v>1863275502.9700003</v>
      </c>
      <c r="J80" s="299">
        <f t="shared" si="64"/>
        <v>1845203164.7849998</v>
      </c>
      <c r="K80" s="299">
        <f t="shared" si="64"/>
        <v>1876668239.3</v>
      </c>
      <c r="L80" s="299">
        <f>L63+L71+L79</f>
        <v>1466727340</v>
      </c>
      <c r="M80" s="299">
        <f>M63+M71+M79</f>
        <v>1735764630</v>
      </c>
      <c r="N80" s="299">
        <f>N63+N71+N79</f>
        <v>1823602510</v>
      </c>
      <c r="P80" s="276" t="s">
        <v>213</v>
      </c>
      <c r="Q80" s="81">
        <f t="shared" ref="Q80" si="65">Q63+Q71+Q79</f>
        <v>5256000000</v>
      </c>
      <c r="R80" s="81">
        <f t="shared" ref="R80:Y80" si="66">R63+R71+R79</f>
        <v>7645000000</v>
      </c>
      <c r="S80" s="81">
        <f t="shared" si="66"/>
        <v>12646225152.000004</v>
      </c>
      <c r="T80" s="81">
        <f t="shared" si="66"/>
        <v>7571025341.0650005</v>
      </c>
      <c r="U80" s="81">
        <f t="shared" si="66"/>
        <v>8527133504.6199999</v>
      </c>
      <c r="V80" s="81">
        <f t="shared" si="66"/>
        <v>8816754232.7259979</v>
      </c>
      <c r="W80" s="81">
        <f t="shared" si="66"/>
        <v>8885343966.2449989</v>
      </c>
      <c r="X80" s="81">
        <f t="shared" si="66"/>
        <v>9041564582</v>
      </c>
      <c r="Y80" s="81">
        <f t="shared" si="66"/>
        <v>9147336662.1650009</v>
      </c>
      <c r="Z80" s="81">
        <f>Z63+Z71+Z79</f>
        <v>7318639190</v>
      </c>
      <c r="AA80" s="81">
        <f>AA63+AA71+AA79</f>
        <v>8236199120</v>
      </c>
      <c r="AB80" s="81">
        <f>AB63+AB71+AB79</f>
        <v>8465473190</v>
      </c>
    </row>
    <row r="81" spans="2:28">
      <c r="B81" s="295"/>
      <c r="C81" s="297">
        <f t="shared" ref="C81:N81" si="67">C80-Q11</f>
        <v>0</v>
      </c>
      <c r="D81" s="297">
        <f t="shared" si="67"/>
        <v>0</v>
      </c>
      <c r="E81" s="297">
        <f t="shared" si="67"/>
        <v>0</v>
      </c>
      <c r="F81" s="297">
        <f t="shared" si="67"/>
        <v>0</v>
      </c>
      <c r="G81" s="297">
        <f t="shared" si="67"/>
        <v>0</v>
      </c>
      <c r="H81" s="297">
        <f t="shared" si="67"/>
        <v>0</v>
      </c>
      <c r="I81" s="297">
        <f t="shared" si="67"/>
        <v>0</v>
      </c>
      <c r="J81" s="297">
        <f t="shared" si="67"/>
        <v>0</v>
      </c>
      <c r="K81" s="297">
        <f t="shared" si="67"/>
        <v>0</v>
      </c>
      <c r="L81" s="297">
        <f t="shared" si="67"/>
        <v>0</v>
      </c>
      <c r="M81" s="297">
        <f t="shared" si="67"/>
        <v>0</v>
      </c>
      <c r="N81" s="297">
        <f t="shared" si="67"/>
        <v>0</v>
      </c>
      <c r="Q81" s="297">
        <f t="shared" ref="Q81" si="68">Q80-Q20</f>
        <v>0</v>
      </c>
      <c r="R81" s="297">
        <f t="shared" ref="R81:Y81" si="69">R80-R20</f>
        <v>0</v>
      </c>
      <c r="S81" s="297">
        <f t="shared" si="69"/>
        <v>0</v>
      </c>
      <c r="T81" s="297">
        <f t="shared" si="69"/>
        <v>0</v>
      </c>
      <c r="U81" s="297">
        <f t="shared" si="69"/>
        <v>0</v>
      </c>
      <c r="V81" s="297">
        <f t="shared" si="69"/>
        <v>0</v>
      </c>
      <c r="W81" s="297">
        <f t="shared" si="69"/>
        <v>0</v>
      </c>
      <c r="X81" s="297">
        <f t="shared" si="69"/>
        <v>0</v>
      </c>
      <c r="Y81" s="297">
        <f t="shared" si="69"/>
        <v>0</v>
      </c>
      <c r="Z81" s="297">
        <f>Z80-Z20</f>
        <v>0</v>
      </c>
      <c r="AA81" s="297">
        <f>AA80-AA20</f>
        <v>0</v>
      </c>
      <c r="AB81" s="297">
        <f>AB80-AB20</f>
        <v>0</v>
      </c>
    </row>
    <row r="82" spans="2:28">
      <c r="L82" s="163"/>
    </row>
    <row r="84" spans="2:28" ht="13">
      <c r="B84" s="291" t="s">
        <v>224</v>
      </c>
      <c r="C84" s="291"/>
      <c r="D84" s="291"/>
      <c r="E84" s="259"/>
      <c r="F84" s="259"/>
      <c r="G84" s="259"/>
      <c r="H84" s="259"/>
      <c r="I84" s="259"/>
      <c r="J84" s="259"/>
      <c r="K84" s="259"/>
      <c r="L84" s="259"/>
      <c r="M84" s="259"/>
      <c r="N84" s="259"/>
    </row>
    <row r="85" spans="2:28" ht="13">
      <c r="B85" s="300"/>
      <c r="C85" s="301">
        <v>1990</v>
      </c>
      <c r="D85" s="301">
        <v>2005</v>
      </c>
      <c r="E85" s="301">
        <v>2007</v>
      </c>
      <c r="F85" s="301">
        <v>2010</v>
      </c>
      <c r="G85" s="301">
        <v>2015</v>
      </c>
      <c r="H85" s="301">
        <v>2016</v>
      </c>
      <c r="I85" s="301">
        <v>2017</v>
      </c>
      <c r="J85" s="301">
        <v>2018</v>
      </c>
      <c r="K85" s="301">
        <v>2019</v>
      </c>
      <c r="L85" s="301">
        <v>2020</v>
      </c>
      <c r="M85" s="301">
        <v>2021</v>
      </c>
      <c r="N85" s="301">
        <v>2022</v>
      </c>
    </row>
    <row r="86" spans="2:28">
      <c r="B86" s="302" t="s">
        <v>200</v>
      </c>
      <c r="C86" s="303">
        <f t="shared" ref="C86:N91" si="70">C57+Q57+C65+Q65+C73+Q73</f>
        <v>75529500</v>
      </c>
      <c r="D86" s="303">
        <f t="shared" si="70"/>
        <v>93099600</v>
      </c>
      <c r="E86" s="303">
        <f t="shared" si="70"/>
        <v>148694051.4048</v>
      </c>
      <c r="F86" s="303">
        <f t="shared" si="70"/>
        <v>92335942.449956</v>
      </c>
      <c r="G86" s="303">
        <f t="shared" si="70"/>
        <v>133983936.92504549</v>
      </c>
      <c r="H86" s="303">
        <f t="shared" si="70"/>
        <v>137418659.041008</v>
      </c>
      <c r="I86" s="303">
        <f t="shared" si="70"/>
        <v>94219430.931677505</v>
      </c>
      <c r="J86" s="303">
        <f t="shared" si="70"/>
        <v>114871502.74710649</v>
      </c>
      <c r="K86" s="303">
        <f t="shared" si="70"/>
        <v>122371704.9817</v>
      </c>
      <c r="L86" s="303">
        <f t="shared" si="70"/>
        <v>113814577.34999999</v>
      </c>
      <c r="M86" s="303">
        <f t="shared" si="70"/>
        <v>120484588.28999999</v>
      </c>
      <c r="N86" s="367">
        <f t="shared" si="70"/>
        <v>21409514.620999999</v>
      </c>
    </row>
    <row r="87" spans="2:28">
      <c r="B87" s="302" t="s">
        <v>201</v>
      </c>
      <c r="C87" s="303">
        <f t="shared" si="70"/>
        <v>5913099500</v>
      </c>
      <c r="D87" s="303">
        <f t="shared" si="70"/>
        <v>7524804700</v>
      </c>
      <c r="E87" s="303">
        <f t="shared" si="70"/>
        <v>12315375085.939203</v>
      </c>
      <c r="F87" s="303">
        <f t="shared" si="70"/>
        <v>7453533340.6973572</v>
      </c>
      <c r="G87" s="303">
        <f t="shared" si="70"/>
        <v>7758960886.4800644</v>
      </c>
      <c r="H87" s="303">
        <f t="shared" si="70"/>
        <v>8019677711.5440025</v>
      </c>
      <c r="I87" s="303">
        <f t="shared" si="70"/>
        <v>7486861427.8235207</v>
      </c>
      <c r="J87" s="303">
        <f t="shared" si="70"/>
        <v>7639627187.4584503</v>
      </c>
      <c r="K87" s="303">
        <f t="shared" si="70"/>
        <v>7725740735.1622305</v>
      </c>
      <c r="L87" s="303">
        <f t="shared" si="70"/>
        <v>6132002305.3990002</v>
      </c>
      <c r="M87" s="303">
        <f t="shared" si="70"/>
        <v>7027791292.7150002</v>
      </c>
      <c r="N87" s="367">
        <f t="shared" si="70"/>
        <v>5662814071.507</v>
      </c>
    </row>
    <row r="88" spans="2:28">
      <c r="B88" s="302" t="s">
        <v>202</v>
      </c>
      <c r="C88" s="303">
        <f t="shared" si="70"/>
        <v>1820350400</v>
      </c>
      <c r="D88" s="303">
        <f t="shared" si="70"/>
        <v>2118791700</v>
      </c>
      <c r="E88" s="303">
        <f t="shared" si="70"/>
        <v>3625215536.4480004</v>
      </c>
      <c r="F88" s="303">
        <f t="shared" si="70"/>
        <v>2106978976.2117264</v>
      </c>
      <c r="G88" s="303">
        <f t="shared" si="70"/>
        <v>1949400147.4757705</v>
      </c>
      <c r="H88" s="303">
        <f t="shared" si="70"/>
        <v>2005498262.8624878</v>
      </c>
      <c r="I88" s="303">
        <f t="shared" si="70"/>
        <v>2769734105.4146948</v>
      </c>
      <c r="J88" s="303">
        <f t="shared" si="70"/>
        <v>2661119002.4010935</v>
      </c>
      <c r="K88" s="303">
        <f t="shared" si="70"/>
        <v>2723449407.4928913</v>
      </c>
      <c r="L88" s="303">
        <f t="shared" si="70"/>
        <v>2169448205.9189997</v>
      </c>
      <c r="M88" s="303">
        <f t="shared" si="70"/>
        <v>2402613625.3249998</v>
      </c>
      <c r="N88" s="367">
        <f t="shared" si="70"/>
        <v>3749871502.573</v>
      </c>
    </row>
    <row r="89" spans="2:28">
      <c r="B89" s="302" t="s">
        <v>2</v>
      </c>
      <c r="C89" s="303">
        <f t="shared" si="70"/>
        <v>40590400</v>
      </c>
      <c r="D89" s="303">
        <f t="shared" si="70"/>
        <v>55033200</v>
      </c>
      <c r="E89" s="303">
        <f t="shared" si="70"/>
        <v>88945546.060800016</v>
      </c>
      <c r="F89" s="303">
        <f t="shared" si="70"/>
        <v>54467523.966790497</v>
      </c>
      <c r="G89" s="303">
        <f t="shared" si="70"/>
        <v>109349165.80763301</v>
      </c>
      <c r="H89" s="303">
        <f t="shared" si="70"/>
        <v>113077991.076915</v>
      </c>
      <c r="I89" s="303">
        <f t="shared" si="70"/>
        <v>81193023.059334502</v>
      </c>
      <c r="J89" s="303">
        <f t="shared" si="70"/>
        <v>115394662.082268</v>
      </c>
      <c r="K89" s="303">
        <f t="shared" si="70"/>
        <v>102408999.53037702</v>
      </c>
      <c r="L89" s="303">
        <f t="shared" si="70"/>
        <v>78588258.112000018</v>
      </c>
      <c r="M89" s="303">
        <f t="shared" si="70"/>
        <v>89690739.389000013</v>
      </c>
      <c r="N89" s="367">
        <f t="shared" si="70"/>
        <v>50463245.533999994</v>
      </c>
    </row>
    <row r="90" spans="2:28">
      <c r="B90" s="302" t="s">
        <v>203</v>
      </c>
      <c r="C90" s="303">
        <f t="shared" si="70"/>
        <v>165009600</v>
      </c>
      <c r="D90" s="303">
        <f t="shared" si="70"/>
        <v>220509200</v>
      </c>
      <c r="E90" s="303">
        <f t="shared" si="70"/>
        <v>357247974.75840008</v>
      </c>
      <c r="F90" s="303">
        <f t="shared" si="70"/>
        <v>217463759.3625015</v>
      </c>
      <c r="G90" s="303">
        <f t="shared" si="70"/>
        <v>256169220.83732247</v>
      </c>
      <c r="H90" s="303">
        <f t="shared" si="70"/>
        <v>263976871.47701836</v>
      </c>
      <c r="I90" s="303">
        <f t="shared" si="70"/>
        <v>245846188.30521649</v>
      </c>
      <c r="J90" s="303">
        <f t="shared" si="70"/>
        <v>257411550.53679198</v>
      </c>
      <c r="K90" s="303">
        <f t="shared" si="70"/>
        <v>254627412.71443248</v>
      </c>
      <c r="L90" s="303">
        <f t="shared" si="70"/>
        <v>214545474.40499997</v>
      </c>
      <c r="M90" s="303">
        <f t="shared" si="70"/>
        <v>247591368.50899997</v>
      </c>
      <c r="N90" s="367">
        <f t="shared" si="70"/>
        <v>669003803.62300003</v>
      </c>
    </row>
    <row r="91" spans="2:28">
      <c r="B91" s="304" t="s">
        <v>204</v>
      </c>
      <c r="C91" s="305">
        <f t="shared" si="70"/>
        <v>51420600</v>
      </c>
      <c r="D91" s="305">
        <f t="shared" si="70"/>
        <v>70761600</v>
      </c>
      <c r="E91" s="305">
        <f t="shared" si="70"/>
        <v>113185485.38880001</v>
      </c>
      <c r="F91" s="305">
        <f t="shared" si="70"/>
        <v>69869762.086668506</v>
      </c>
      <c r="G91" s="305">
        <f t="shared" si="70"/>
        <v>92666523.269163996</v>
      </c>
      <c r="H91" s="305">
        <f t="shared" si="70"/>
        <v>95778947.074566811</v>
      </c>
      <c r="I91" s="305">
        <f t="shared" si="70"/>
        <v>70765293.680555001</v>
      </c>
      <c r="J91" s="305">
        <f t="shared" si="70"/>
        <v>98343841.559288502</v>
      </c>
      <c r="K91" s="305">
        <f t="shared" si="70"/>
        <v>95406641.583369508</v>
      </c>
      <c r="L91" s="305">
        <f t="shared" si="70"/>
        <v>76967708.814999998</v>
      </c>
      <c r="M91" s="305">
        <f t="shared" si="70"/>
        <v>83792135.772000015</v>
      </c>
      <c r="N91" s="401">
        <f t="shared" si="70"/>
        <v>135513562.14199999</v>
      </c>
    </row>
    <row r="92" spans="2:28" ht="13">
      <c r="B92" s="306" t="s">
        <v>225</v>
      </c>
      <c r="C92" s="307">
        <f>SUM(C86:C91)</f>
        <v>8066000000</v>
      </c>
      <c r="D92" s="307">
        <f>SUM(D86:D91)</f>
        <v>10083000000</v>
      </c>
      <c r="E92" s="307">
        <f t="shared" ref="E92:J92" si="71">SUM(E86:E91)</f>
        <v>16648663680.000004</v>
      </c>
      <c r="F92" s="307">
        <f t="shared" si="71"/>
        <v>9994649304.7749996</v>
      </c>
      <c r="G92" s="307">
        <f t="shared" si="71"/>
        <v>10300529880.794998</v>
      </c>
      <c r="H92" s="307">
        <f t="shared" si="71"/>
        <v>10635428443.075998</v>
      </c>
      <c r="I92" s="307">
        <f t="shared" si="71"/>
        <v>10748619469.214998</v>
      </c>
      <c r="J92" s="307">
        <f t="shared" si="71"/>
        <v>10886767746.785</v>
      </c>
      <c r="K92" s="307">
        <f>SUM(K86:K91)</f>
        <v>11024004901.465</v>
      </c>
      <c r="L92" s="307">
        <f>SUM(L86:L91)</f>
        <v>8785366530.0000019</v>
      </c>
      <c r="M92" s="307">
        <f>SUM(M86:M91)</f>
        <v>9971963750</v>
      </c>
      <c r="N92" s="307">
        <f>SUM(N86:N91)</f>
        <v>10289075700</v>
      </c>
      <c r="O92" s="495"/>
    </row>
    <row r="93" spans="2:28">
      <c r="B93" s="295"/>
      <c r="C93" s="297">
        <f t="shared" ref="C93:N93" si="72">C92-Q21</f>
        <v>0</v>
      </c>
      <c r="D93" s="297">
        <f t="shared" si="72"/>
        <v>0</v>
      </c>
      <c r="E93" s="297">
        <f t="shared" si="72"/>
        <v>0</v>
      </c>
      <c r="F93" s="297">
        <f t="shared" si="72"/>
        <v>0</v>
      </c>
      <c r="G93" s="297">
        <f t="shared" si="72"/>
        <v>0</v>
      </c>
      <c r="H93" s="297">
        <f t="shared" si="72"/>
        <v>0</v>
      </c>
      <c r="I93" s="297">
        <f t="shared" si="72"/>
        <v>0</v>
      </c>
      <c r="J93" s="297">
        <f t="shared" si="72"/>
        <v>0</v>
      </c>
      <c r="K93" s="297">
        <f t="shared" si="72"/>
        <v>0</v>
      </c>
      <c r="L93" s="297">
        <f t="shared" si="72"/>
        <v>0</v>
      </c>
      <c r="M93" s="297">
        <f t="shared" si="72"/>
        <v>0</v>
      </c>
      <c r="N93" s="297">
        <f t="shared" si="72"/>
        <v>0</v>
      </c>
    </row>
    <row r="118" spans="2:34" ht="13">
      <c r="E118" s="104"/>
      <c r="F118" s="104"/>
      <c r="G118" s="104"/>
      <c r="H118" s="104"/>
      <c r="I118" s="104"/>
      <c r="J118" s="104"/>
      <c r="K118" s="104"/>
      <c r="L118" s="104"/>
      <c r="M118" s="104"/>
      <c r="N118" s="104"/>
      <c r="S118" s="262"/>
      <c r="T118" s="262"/>
      <c r="U118" s="104"/>
      <c r="V118" s="104"/>
      <c r="W118" s="104"/>
      <c r="X118" s="104"/>
      <c r="Y118" s="104"/>
      <c r="Z118" s="104"/>
      <c r="AA118" s="104"/>
      <c r="AB118" s="104"/>
      <c r="AD118" s="262"/>
      <c r="AE118" s="104"/>
      <c r="AF118" s="104"/>
      <c r="AG118" s="104"/>
      <c r="AH118" s="104"/>
    </row>
    <row r="119" spans="2:34" ht="13">
      <c r="S119" s="104"/>
      <c r="T119" s="104"/>
      <c r="AD119" s="104"/>
    </row>
    <row r="120" spans="2:34">
      <c r="B120" s="270"/>
      <c r="C120" s="270"/>
      <c r="D120" s="270"/>
      <c r="E120" s="163"/>
      <c r="F120" s="163"/>
      <c r="G120" s="271"/>
      <c r="H120" s="271"/>
      <c r="I120" s="271"/>
      <c r="J120" s="271"/>
      <c r="K120" s="271"/>
      <c r="L120" s="271"/>
      <c r="M120" s="271"/>
      <c r="N120" s="271"/>
      <c r="S120" s="272"/>
      <c r="T120" s="272"/>
      <c r="U120" s="269"/>
      <c r="V120" s="268"/>
      <c r="W120" s="268"/>
      <c r="X120" s="268"/>
      <c r="Y120" s="268"/>
      <c r="Z120" s="268"/>
      <c r="AA120" s="268"/>
      <c r="AB120" s="268"/>
      <c r="AD120" s="272"/>
      <c r="AE120" s="269"/>
      <c r="AF120" s="268"/>
      <c r="AG120" s="268"/>
      <c r="AH120" s="268"/>
    </row>
    <row r="121" spans="2:34">
      <c r="B121" s="270"/>
      <c r="C121" s="270"/>
      <c r="D121" s="270"/>
      <c r="E121" s="271"/>
      <c r="F121" s="271"/>
      <c r="G121" s="163"/>
      <c r="H121" s="163"/>
      <c r="I121" s="163"/>
      <c r="J121" s="163"/>
      <c r="K121" s="163"/>
      <c r="L121" s="163"/>
      <c r="M121" s="163"/>
      <c r="N121" s="163"/>
      <c r="S121" s="272"/>
      <c r="T121" s="272"/>
      <c r="U121" s="269"/>
      <c r="V121" s="268"/>
      <c r="W121" s="268"/>
      <c r="X121" s="268"/>
      <c r="Y121" s="268"/>
      <c r="Z121" s="268"/>
      <c r="AA121" s="268"/>
      <c r="AB121" s="268"/>
      <c r="AD121" s="272"/>
      <c r="AE121" s="269"/>
      <c r="AF121" s="268"/>
      <c r="AG121" s="268"/>
      <c r="AH121" s="268"/>
    </row>
    <row r="122" spans="2:34">
      <c r="B122" s="270"/>
      <c r="C122" s="270"/>
      <c r="D122" s="270"/>
      <c r="E122" s="271"/>
      <c r="F122" s="271"/>
      <c r="G122" s="271"/>
      <c r="H122" s="271"/>
      <c r="I122" s="271"/>
      <c r="J122" s="271"/>
      <c r="K122" s="271"/>
      <c r="L122" s="271"/>
      <c r="M122" s="271"/>
      <c r="N122" s="271"/>
      <c r="S122" s="272"/>
      <c r="T122" s="272"/>
      <c r="U122" s="269"/>
      <c r="V122" s="268"/>
      <c r="W122" s="268"/>
      <c r="X122" s="268"/>
      <c r="Y122" s="268"/>
      <c r="Z122" s="268"/>
      <c r="AA122" s="268"/>
      <c r="AB122" s="268"/>
      <c r="AD122" s="272"/>
      <c r="AE122" s="269"/>
      <c r="AF122" s="268"/>
      <c r="AG122" s="268"/>
      <c r="AH122" s="268"/>
    </row>
    <row r="123" spans="2:34">
      <c r="S123" s="272"/>
      <c r="T123" s="272"/>
      <c r="U123" s="269"/>
      <c r="V123" s="268"/>
      <c r="W123" s="268"/>
      <c r="X123" s="268"/>
      <c r="Y123" s="268"/>
      <c r="Z123" s="268"/>
      <c r="AA123" s="268"/>
      <c r="AB123" s="268"/>
      <c r="AD123" s="272"/>
      <c r="AE123" s="269"/>
      <c r="AF123" s="268"/>
      <c r="AG123" s="268"/>
      <c r="AH123" s="268"/>
    </row>
    <row r="124" spans="2:34">
      <c r="B124" s="270"/>
      <c r="C124" s="270"/>
      <c r="D124" s="270"/>
      <c r="E124" s="163"/>
      <c r="F124" s="163"/>
      <c r="G124" s="163"/>
      <c r="H124" s="163"/>
      <c r="I124" s="163"/>
      <c r="J124" s="163"/>
      <c r="K124" s="163"/>
      <c r="L124" s="163"/>
      <c r="M124" s="163"/>
      <c r="N124" s="163"/>
      <c r="S124" s="272"/>
      <c r="T124" s="272"/>
      <c r="U124" s="269"/>
      <c r="V124" s="268"/>
      <c r="W124" s="268"/>
      <c r="X124" s="268"/>
      <c r="Y124" s="268"/>
      <c r="Z124" s="268"/>
      <c r="AA124" s="268"/>
      <c r="AB124" s="268"/>
      <c r="AD124" s="272"/>
      <c r="AE124" s="269"/>
      <c r="AF124" s="268"/>
      <c r="AG124" s="268"/>
      <c r="AH124" s="268"/>
    </row>
    <row r="125" spans="2:34">
      <c r="B125" s="270"/>
      <c r="C125" s="270"/>
      <c r="D125" s="270"/>
      <c r="E125" s="163"/>
      <c r="F125" s="163"/>
      <c r="G125" s="163"/>
      <c r="H125" s="163"/>
      <c r="I125" s="163"/>
      <c r="J125" s="163"/>
      <c r="K125" s="163"/>
      <c r="L125" s="163"/>
      <c r="M125" s="163"/>
      <c r="N125" s="163"/>
      <c r="S125" s="272"/>
      <c r="T125" s="272"/>
      <c r="U125" s="269"/>
      <c r="V125" s="268"/>
      <c r="W125" s="268"/>
      <c r="X125" s="268"/>
      <c r="Y125" s="268"/>
      <c r="Z125" s="268"/>
      <c r="AA125" s="268"/>
      <c r="AB125" s="268"/>
      <c r="AD125" s="272"/>
      <c r="AE125" s="269"/>
      <c r="AF125" s="268"/>
      <c r="AG125" s="268"/>
      <c r="AH125" s="268"/>
    </row>
    <row r="126" spans="2:34" ht="13">
      <c r="B126" s="270"/>
      <c r="C126" s="270"/>
      <c r="D126" s="270"/>
      <c r="E126" s="271"/>
      <c r="F126" s="271"/>
      <c r="G126" s="271"/>
      <c r="H126" s="271"/>
      <c r="I126" s="271"/>
      <c r="J126" s="271"/>
      <c r="K126" s="271"/>
      <c r="L126" s="271"/>
      <c r="M126" s="271"/>
      <c r="N126" s="271"/>
      <c r="S126" s="104"/>
      <c r="T126" s="104"/>
      <c r="AD126" s="104"/>
    </row>
    <row r="127" spans="2:34">
      <c r="S127" s="272"/>
      <c r="T127" s="272"/>
      <c r="U127" s="269"/>
      <c r="V127" s="268"/>
      <c r="W127" s="268"/>
      <c r="X127" s="268"/>
      <c r="Y127" s="268"/>
      <c r="Z127" s="268"/>
      <c r="AA127" s="268"/>
      <c r="AB127" s="268"/>
      <c r="AD127" s="272"/>
      <c r="AE127" s="269"/>
      <c r="AF127" s="268"/>
      <c r="AG127" s="268"/>
      <c r="AH127" s="268"/>
    </row>
    <row r="128" spans="2:34">
      <c r="E128" s="163"/>
      <c r="F128" s="163"/>
      <c r="G128" s="163"/>
      <c r="H128" s="163"/>
      <c r="I128" s="163"/>
      <c r="J128" s="163"/>
      <c r="K128" s="163"/>
      <c r="L128" s="163"/>
      <c r="M128" s="163"/>
      <c r="N128" s="163"/>
      <c r="S128" s="272"/>
      <c r="T128" s="272"/>
      <c r="U128" s="269"/>
      <c r="V128" s="268"/>
      <c r="W128" s="268"/>
      <c r="X128" s="268"/>
      <c r="Y128" s="268"/>
      <c r="Z128" s="268"/>
      <c r="AA128" s="268"/>
      <c r="AB128" s="268"/>
      <c r="AD128" s="272"/>
      <c r="AE128" s="269"/>
      <c r="AF128" s="268"/>
      <c r="AG128" s="268"/>
      <c r="AH128" s="268"/>
    </row>
    <row r="129" spans="19:34">
      <c r="S129" s="272"/>
      <c r="T129" s="272"/>
      <c r="U129" s="269"/>
      <c r="V129" s="268"/>
      <c r="W129" s="268"/>
      <c r="X129" s="268"/>
      <c r="Y129" s="268"/>
      <c r="Z129" s="268"/>
      <c r="AA129" s="268"/>
      <c r="AB129" s="268"/>
      <c r="AD129" s="272"/>
      <c r="AE129" s="269"/>
      <c r="AF129" s="268"/>
      <c r="AG129" s="268"/>
      <c r="AH129" s="268"/>
    </row>
    <row r="130" spans="19:34">
      <c r="S130" s="272"/>
      <c r="T130" s="272"/>
      <c r="U130" s="269"/>
      <c r="V130" s="268"/>
      <c r="W130" s="268"/>
      <c r="X130" s="268"/>
      <c r="Y130" s="268"/>
      <c r="Z130" s="268"/>
      <c r="AA130" s="268"/>
      <c r="AB130" s="268"/>
      <c r="AD130" s="272"/>
      <c r="AE130" s="269"/>
      <c r="AF130" s="268"/>
      <c r="AG130" s="268"/>
      <c r="AH130" s="268"/>
    </row>
    <row r="131" spans="19:34">
      <c r="S131" s="272"/>
      <c r="T131" s="272"/>
      <c r="U131" s="269"/>
      <c r="V131" s="268"/>
      <c r="W131" s="268"/>
      <c r="X131" s="268"/>
      <c r="Y131" s="268"/>
      <c r="Z131" s="268"/>
      <c r="AA131" s="268"/>
      <c r="AB131" s="268"/>
      <c r="AD131" s="272"/>
      <c r="AE131" s="269"/>
      <c r="AF131" s="268"/>
      <c r="AG131" s="268"/>
      <c r="AH131" s="268"/>
    </row>
    <row r="132" spans="19:34">
      <c r="S132" s="272"/>
      <c r="T132" s="272"/>
      <c r="U132" s="269"/>
      <c r="V132" s="268"/>
      <c r="W132" s="268"/>
      <c r="X132" s="268"/>
      <c r="Y132" s="268"/>
      <c r="Z132" s="268"/>
      <c r="AA132" s="268"/>
      <c r="AB132" s="268"/>
      <c r="AD132" s="272"/>
      <c r="AE132" s="269"/>
      <c r="AF132" s="268"/>
      <c r="AG132" s="268"/>
      <c r="AH132" s="268"/>
    </row>
    <row r="133" spans="19:34" ht="13">
      <c r="S133" s="104"/>
      <c r="T133" s="104"/>
      <c r="AD133" s="104"/>
    </row>
    <row r="134" spans="19:34">
      <c r="S134" s="272"/>
      <c r="T134" s="272"/>
      <c r="U134" s="269"/>
      <c r="V134" s="268"/>
      <c r="W134" s="268"/>
      <c r="X134" s="268"/>
      <c r="Y134" s="268"/>
      <c r="Z134" s="268"/>
      <c r="AA134" s="268"/>
      <c r="AB134" s="268"/>
      <c r="AD134" s="272"/>
      <c r="AE134" s="269"/>
      <c r="AF134" s="268"/>
      <c r="AG134" s="268"/>
      <c r="AH134" s="268"/>
    </row>
    <row r="135" spans="19:34">
      <c r="S135" s="272"/>
      <c r="T135" s="272"/>
      <c r="U135" s="269"/>
      <c r="V135" s="268"/>
      <c r="W135" s="268"/>
      <c r="X135" s="268"/>
      <c r="Y135" s="268"/>
      <c r="Z135" s="268"/>
      <c r="AA135" s="268"/>
      <c r="AB135" s="268"/>
      <c r="AD135" s="272"/>
      <c r="AE135" s="269"/>
      <c r="AF135" s="268"/>
      <c r="AG135" s="268"/>
      <c r="AH135" s="268"/>
    </row>
    <row r="136" spans="19:34">
      <c r="S136" s="272"/>
      <c r="T136" s="272"/>
      <c r="U136" s="269"/>
      <c r="V136" s="268"/>
      <c r="W136" s="268"/>
      <c r="X136" s="268"/>
      <c r="Y136" s="268"/>
      <c r="Z136" s="268"/>
      <c r="AA136" s="268"/>
      <c r="AB136" s="268"/>
      <c r="AD136" s="272"/>
      <c r="AE136" s="269"/>
      <c r="AF136" s="268"/>
      <c r="AG136" s="268"/>
      <c r="AH136" s="268"/>
    </row>
    <row r="137" spans="19:34">
      <c r="S137" s="272"/>
      <c r="T137" s="272"/>
      <c r="U137" s="269"/>
      <c r="V137" s="268"/>
      <c r="W137" s="268"/>
      <c r="X137" s="268"/>
      <c r="Y137" s="268"/>
      <c r="Z137" s="268"/>
      <c r="AA137" s="268"/>
      <c r="AB137" s="268"/>
      <c r="AD137" s="272"/>
      <c r="AE137" s="269"/>
      <c r="AF137" s="268"/>
      <c r="AG137" s="268"/>
      <c r="AH137" s="268"/>
    </row>
    <row r="138" spans="19:34">
      <c r="S138" s="272"/>
      <c r="T138" s="272"/>
      <c r="U138" s="269"/>
      <c r="V138" s="263"/>
      <c r="W138" s="263"/>
      <c r="X138" s="263"/>
      <c r="Y138" s="263"/>
      <c r="Z138" s="263"/>
      <c r="AA138" s="263"/>
      <c r="AB138" s="263"/>
      <c r="AD138" s="272"/>
      <c r="AE138" s="269"/>
      <c r="AF138" s="263"/>
      <c r="AG138" s="263"/>
      <c r="AH138" s="263"/>
    </row>
    <row r="139" spans="19:34">
      <c r="S139" s="272"/>
      <c r="T139" s="272"/>
      <c r="U139" s="269"/>
      <c r="V139" s="268"/>
      <c r="W139" s="268"/>
      <c r="X139" s="268"/>
      <c r="Y139" s="268"/>
      <c r="Z139" s="268"/>
      <c r="AA139" s="268"/>
      <c r="AB139" s="268"/>
      <c r="AD139" s="272"/>
      <c r="AE139" s="269"/>
      <c r="AF139" s="268"/>
      <c r="AG139" s="268"/>
      <c r="AH139" s="268"/>
    </row>
    <row r="142" spans="19:34" ht="13">
      <c r="S142" s="262"/>
      <c r="T142" s="262"/>
      <c r="U142" s="104"/>
      <c r="V142" s="104"/>
      <c r="W142" s="104"/>
      <c r="X142" s="104"/>
      <c r="Y142" s="104"/>
      <c r="Z142" s="104"/>
      <c r="AA142" s="104"/>
      <c r="AB142" s="104"/>
      <c r="AD142" s="262"/>
      <c r="AE142" s="104"/>
      <c r="AF142" s="104"/>
      <c r="AG142" s="104"/>
      <c r="AH142" s="104"/>
    </row>
    <row r="143" spans="19:34" ht="13">
      <c r="S143" s="104"/>
      <c r="T143" s="104"/>
      <c r="AD143" s="104"/>
    </row>
    <row r="144" spans="19:34">
      <c r="S144" s="272"/>
      <c r="T144" s="272"/>
      <c r="U144" s="235"/>
      <c r="V144" s="235"/>
      <c r="W144" s="235"/>
      <c r="X144" s="235"/>
      <c r="Y144" s="235"/>
      <c r="Z144" s="235"/>
      <c r="AA144" s="235"/>
      <c r="AB144" s="235"/>
      <c r="AD144" s="272"/>
      <c r="AE144" s="235"/>
      <c r="AF144" s="235"/>
      <c r="AG144" s="235"/>
      <c r="AH144" s="235"/>
    </row>
    <row r="145" spans="19:34">
      <c r="S145" s="272"/>
      <c r="T145" s="272"/>
      <c r="U145" s="235"/>
      <c r="V145" s="235"/>
      <c r="W145" s="235"/>
      <c r="X145" s="235"/>
      <c r="Y145" s="235"/>
      <c r="Z145" s="235"/>
      <c r="AA145" s="235"/>
      <c r="AB145" s="235"/>
      <c r="AD145" s="272"/>
      <c r="AE145" s="235"/>
      <c r="AF145" s="235"/>
      <c r="AG145" s="235"/>
      <c r="AH145" s="235"/>
    </row>
    <row r="146" spans="19:34">
      <c r="S146" s="272"/>
      <c r="T146" s="272"/>
      <c r="U146" s="235"/>
      <c r="V146" s="235"/>
      <c r="W146" s="235"/>
      <c r="X146" s="235"/>
      <c r="Y146" s="235"/>
      <c r="Z146" s="235"/>
      <c r="AA146" s="235"/>
      <c r="AB146" s="235"/>
      <c r="AD146" s="272"/>
      <c r="AE146" s="235"/>
      <c r="AF146" s="235"/>
      <c r="AG146" s="235"/>
      <c r="AH146" s="235"/>
    </row>
    <row r="147" spans="19:34">
      <c r="S147" s="272"/>
      <c r="T147" s="272"/>
      <c r="U147" s="235"/>
      <c r="V147" s="235"/>
      <c r="W147" s="235"/>
      <c r="X147" s="235"/>
      <c r="Y147" s="235"/>
      <c r="Z147" s="235"/>
      <c r="AA147" s="235"/>
      <c r="AB147" s="235"/>
      <c r="AD147" s="272"/>
      <c r="AE147" s="235"/>
      <c r="AF147" s="235"/>
      <c r="AG147" s="235"/>
      <c r="AH147" s="235"/>
    </row>
    <row r="148" spans="19:34">
      <c r="S148" s="272"/>
      <c r="T148" s="272"/>
      <c r="U148" s="235"/>
      <c r="V148" s="235"/>
      <c r="W148" s="235"/>
      <c r="X148" s="235"/>
      <c r="Y148" s="235"/>
      <c r="Z148" s="235"/>
      <c r="AA148" s="235"/>
      <c r="AB148" s="235"/>
      <c r="AD148" s="272"/>
      <c r="AE148" s="235"/>
      <c r="AF148" s="235"/>
      <c r="AG148" s="235"/>
      <c r="AH148" s="235"/>
    </row>
    <row r="149" spans="19:34">
      <c r="S149" s="272"/>
      <c r="T149" s="272"/>
      <c r="U149" s="235"/>
      <c r="V149" s="235"/>
      <c r="W149" s="235"/>
      <c r="X149" s="235"/>
      <c r="Y149" s="235"/>
      <c r="Z149" s="235"/>
      <c r="AA149" s="235"/>
      <c r="AB149" s="235"/>
      <c r="AD149" s="272"/>
      <c r="AE149" s="235"/>
      <c r="AF149" s="235"/>
      <c r="AG149" s="235"/>
      <c r="AH149" s="235"/>
    </row>
    <row r="150" spans="19:34" ht="13">
      <c r="S150" s="104"/>
      <c r="T150" s="104"/>
      <c r="U150" s="235"/>
      <c r="V150" s="235"/>
      <c r="W150" s="235"/>
      <c r="X150" s="235"/>
      <c r="Y150" s="235"/>
      <c r="Z150" s="235"/>
      <c r="AA150" s="235"/>
      <c r="AB150" s="235"/>
      <c r="AD150" s="104"/>
      <c r="AE150" s="235"/>
      <c r="AF150" s="235"/>
      <c r="AG150" s="235"/>
      <c r="AH150" s="235"/>
    </row>
    <row r="151" spans="19:34">
      <c r="S151" s="272"/>
      <c r="T151" s="272"/>
      <c r="U151" s="235"/>
      <c r="V151" s="235"/>
      <c r="W151" s="235"/>
      <c r="X151" s="235"/>
      <c r="Y151" s="235"/>
      <c r="Z151" s="235"/>
      <c r="AA151" s="235"/>
      <c r="AB151" s="235"/>
      <c r="AD151" s="272"/>
      <c r="AE151" s="235"/>
      <c r="AF151" s="235"/>
      <c r="AG151" s="235"/>
      <c r="AH151" s="235"/>
    </row>
    <row r="152" spans="19:34">
      <c r="S152" s="272"/>
      <c r="T152" s="272"/>
      <c r="U152" s="235"/>
      <c r="V152" s="235"/>
      <c r="W152" s="235"/>
      <c r="X152" s="235"/>
      <c r="Y152" s="235"/>
      <c r="Z152" s="235"/>
      <c r="AA152" s="235"/>
      <c r="AB152" s="235"/>
      <c r="AD152" s="272"/>
      <c r="AE152" s="235"/>
      <c r="AF152" s="235"/>
      <c r="AG152" s="235"/>
      <c r="AH152" s="235"/>
    </row>
    <row r="153" spans="19:34">
      <c r="S153" s="272"/>
      <c r="T153" s="272"/>
      <c r="U153" s="235"/>
      <c r="V153" s="235"/>
      <c r="W153" s="235"/>
      <c r="X153" s="235"/>
      <c r="Y153" s="235"/>
      <c r="Z153" s="235"/>
      <c r="AA153" s="235"/>
      <c r="AB153" s="235"/>
      <c r="AD153" s="272"/>
      <c r="AE153" s="235"/>
      <c r="AF153" s="235"/>
      <c r="AG153" s="235"/>
      <c r="AH153" s="235"/>
    </row>
    <row r="154" spans="19:34">
      <c r="S154" s="272"/>
      <c r="T154" s="272"/>
      <c r="U154" s="235"/>
      <c r="V154" s="235"/>
      <c r="W154" s="235"/>
      <c r="X154" s="235"/>
      <c r="Y154" s="235"/>
      <c r="Z154" s="235"/>
      <c r="AA154" s="235"/>
      <c r="AB154" s="235"/>
      <c r="AD154" s="272"/>
      <c r="AE154" s="235"/>
      <c r="AF154" s="235"/>
      <c r="AG154" s="235"/>
      <c r="AH154" s="235"/>
    </row>
    <row r="155" spans="19:34">
      <c r="S155" s="272"/>
      <c r="T155" s="272"/>
      <c r="U155" s="235"/>
      <c r="V155" s="235"/>
      <c r="W155" s="235"/>
      <c r="X155" s="235"/>
      <c r="Y155" s="235"/>
      <c r="Z155" s="235"/>
      <c r="AA155" s="235"/>
      <c r="AB155" s="235"/>
      <c r="AD155" s="272"/>
      <c r="AE155" s="235"/>
      <c r="AF155" s="235"/>
      <c r="AG155" s="235"/>
      <c r="AH155" s="235"/>
    </row>
    <row r="156" spans="19:34">
      <c r="S156" s="272"/>
      <c r="T156" s="272"/>
      <c r="U156" s="235"/>
      <c r="V156" s="235"/>
      <c r="W156" s="235"/>
      <c r="X156" s="235"/>
      <c r="Y156" s="235"/>
      <c r="Z156" s="235"/>
      <c r="AA156" s="235"/>
      <c r="AB156" s="235"/>
      <c r="AD156" s="272"/>
      <c r="AE156" s="235"/>
      <c r="AF156" s="235"/>
      <c r="AG156" s="235"/>
      <c r="AH156" s="235"/>
    </row>
    <row r="157" spans="19:34" ht="13">
      <c r="S157" s="104"/>
      <c r="T157" s="104"/>
      <c r="U157" s="235"/>
      <c r="V157" s="235"/>
      <c r="W157" s="235"/>
      <c r="X157" s="235"/>
      <c r="Y157" s="235"/>
      <c r="Z157" s="235"/>
      <c r="AA157" s="235"/>
      <c r="AB157" s="235"/>
      <c r="AD157" s="104"/>
      <c r="AE157" s="235"/>
      <c r="AF157" s="235"/>
      <c r="AG157" s="235"/>
      <c r="AH157" s="235"/>
    </row>
    <row r="158" spans="19:34">
      <c r="S158" s="272"/>
      <c r="T158" s="272"/>
      <c r="U158" s="235"/>
      <c r="V158" s="235"/>
      <c r="W158" s="235"/>
      <c r="X158" s="235"/>
      <c r="Y158" s="235"/>
      <c r="Z158" s="235"/>
      <c r="AA158" s="235"/>
      <c r="AB158" s="235"/>
      <c r="AD158" s="272"/>
      <c r="AE158" s="235"/>
      <c r="AF158" s="235"/>
      <c r="AG158" s="235"/>
      <c r="AH158" s="235"/>
    </row>
    <row r="159" spans="19:34">
      <c r="S159" s="272"/>
      <c r="T159" s="272"/>
      <c r="U159" s="235"/>
      <c r="V159" s="235"/>
      <c r="W159" s="235"/>
      <c r="X159" s="235"/>
      <c r="Y159" s="235"/>
      <c r="Z159" s="235"/>
      <c r="AA159" s="235"/>
      <c r="AB159" s="235"/>
      <c r="AD159" s="272"/>
      <c r="AE159" s="235"/>
      <c r="AF159" s="235"/>
      <c r="AG159" s="235"/>
      <c r="AH159" s="235"/>
    </row>
    <row r="160" spans="19:34">
      <c r="S160" s="272"/>
      <c r="T160" s="272"/>
      <c r="U160" s="235"/>
      <c r="V160" s="235"/>
      <c r="W160" s="235"/>
      <c r="X160" s="235"/>
      <c r="Y160" s="235"/>
      <c r="Z160" s="235"/>
      <c r="AA160" s="235"/>
      <c r="AB160" s="235"/>
      <c r="AD160" s="272"/>
      <c r="AE160" s="235"/>
      <c r="AF160" s="235"/>
      <c r="AG160" s="235"/>
      <c r="AH160" s="235"/>
    </row>
    <row r="161" spans="19:34">
      <c r="S161" s="272"/>
      <c r="T161" s="272"/>
      <c r="U161" s="235"/>
      <c r="V161" s="235"/>
      <c r="W161" s="235"/>
      <c r="X161" s="235"/>
      <c r="Y161" s="235"/>
      <c r="Z161" s="235"/>
      <c r="AA161" s="235"/>
      <c r="AB161" s="235"/>
      <c r="AD161" s="272"/>
      <c r="AE161" s="235"/>
      <c r="AF161" s="235"/>
      <c r="AG161" s="235"/>
      <c r="AH161" s="235"/>
    </row>
    <row r="162" spans="19:34">
      <c r="S162" s="272"/>
      <c r="T162" s="272"/>
      <c r="U162" s="235"/>
      <c r="V162" s="235"/>
      <c r="W162" s="235"/>
      <c r="X162" s="235"/>
      <c r="Y162" s="235"/>
      <c r="Z162" s="235"/>
      <c r="AA162" s="235"/>
      <c r="AB162" s="235"/>
      <c r="AD162" s="272"/>
      <c r="AE162" s="235"/>
      <c r="AF162" s="235"/>
      <c r="AG162" s="235"/>
      <c r="AH162" s="235"/>
    </row>
    <row r="163" spans="19:34">
      <c r="S163" s="272"/>
      <c r="T163" s="272"/>
      <c r="U163" s="235"/>
      <c r="V163" s="235"/>
      <c r="W163" s="235"/>
      <c r="X163" s="235"/>
      <c r="Y163" s="235"/>
      <c r="Z163" s="235"/>
      <c r="AA163" s="235"/>
      <c r="AB163" s="235"/>
      <c r="AD163" s="272"/>
      <c r="AE163" s="235"/>
      <c r="AF163" s="235"/>
      <c r="AG163" s="235"/>
      <c r="AH163" s="235"/>
    </row>
    <row r="165" spans="19:34">
      <c r="U165" s="235"/>
      <c r="V165" s="235"/>
      <c r="W165" s="235"/>
      <c r="X165" s="235"/>
      <c r="Y165" s="235"/>
      <c r="Z165" s="235"/>
      <c r="AA165" s="235"/>
      <c r="AB165" s="235"/>
    </row>
    <row r="166" spans="19:34" ht="13">
      <c r="U166" s="104"/>
      <c r="V166" s="104"/>
      <c r="W166" s="104"/>
      <c r="X166" s="104"/>
      <c r="Y166" s="104"/>
      <c r="Z166" s="104"/>
      <c r="AA166" s="104"/>
      <c r="AB166" s="104"/>
    </row>
    <row r="167" spans="19:34" ht="13">
      <c r="S167" s="104"/>
      <c r="T167" s="104"/>
    </row>
    <row r="168" spans="19:34">
      <c r="S168" s="272"/>
      <c r="T168" s="272"/>
      <c r="U168" s="163"/>
      <c r="V168" s="163"/>
      <c r="W168" s="163"/>
      <c r="X168" s="163"/>
      <c r="Y168" s="163"/>
      <c r="Z168" s="163"/>
      <c r="AA168" s="163"/>
      <c r="AB168" s="163"/>
    </row>
    <row r="169" spans="19:34">
      <c r="S169" s="272"/>
      <c r="T169" s="272"/>
      <c r="U169" s="163"/>
      <c r="V169" s="163"/>
      <c r="W169" s="163"/>
      <c r="X169" s="163"/>
      <c r="Y169" s="163"/>
      <c r="Z169" s="163"/>
      <c r="AA169" s="163"/>
      <c r="AB169" s="163"/>
    </row>
    <row r="170" spans="19:34">
      <c r="S170" s="272"/>
      <c r="T170" s="272"/>
      <c r="U170" s="163"/>
      <c r="V170" s="163"/>
      <c r="W170" s="163"/>
      <c r="X170" s="163"/>
      <c r="Y170" s="163"/>
      <c r="Z170" s="163"/>
      <c r="AA170" s="163"/>
      <c r="AB170" s="163"/>
    </row>
    <row r="171" spans="19:34">
      <c r="S171" s="272"/>
      <c r="T171" s="272"/>
      <c r="U171" s="163"/>
      <c r="V171" s="163"/>
      <c r="W171" s="163"/>
      <c r="X171" s="163"/>
      <c r="Y171" s="163"/>
      <c r="Z171" s="163"/>
      <c r="AA171" s="163"/>
      <c r="AB171" s="163"/>
    </row>
    <row r="172" spans="19:34">
      <c r="S172" s="272"/>
      <c r="T172" s="272"/>
      <c r="U172" s="163"/>
      <c r="V172" s="163"/>
      <c r="W172" s="163"/>
      <c r="X172" s="163"/>
      <c r="Y172" s="163"/>
      <c r="Z172" s="163"/>
      <c r="AA172" s="163"/>
      <c r="AB172" s="163"/>
    </row>
    <row r="173" spans="19:34">
      <c r="S173" s="272"/>
      <c r="T173" s="272"/>
      <c r="U173" s="163"/>
      <c r="V173" s="163"/>
      <c r="W173" s="163"/>
      <c r="X173" s="163"/>
      <c r="Y173" s="163"/>
      <c r="Z173" s="163"/>
      <c r="AA173" s="163"/>
      <c r="AB173" s="163"/>
    </row>
    <row r="174" spans="19:34" ht="13">
      <c r="S174" s="104"/>
      <c r="T174" s="104"/>
      <c r="U174" s="163"/>
      <c r="V174" s="163"/>
      <c r="W174" s="163"/>
      <c r="X174" s="163"/>
      <c r="Y174" s="163"/>
      <c r="Z174" s="163"/>
      <c r="AA174" s="163"/>
      <c r="AB174" s="163"/>
    </row>
    <row r="175" spans="19:34">
      <c r="S175" s="272"/>
      <c r="T175" s="272"/>
      <c r="U175" s="163"/>
      <c r="V175" s="163"/>
      <c r="W175" s="163"/>
      <c r="X175" s="163"/>
      <c r="Y175" s="163"/>
      <c r="Z175" s="163"/>
      <c r="AA175" s="163"/>
      <c r="AB175" s="163"/>
    </row>
    <row r="176" spans="19:34">
      <c r="S176" s="272"/>
      <c r="T176" s="272"/>
      <c r="U176" s="163"/>
      <c r="V176" s="163"/>
      <c r="W176" s="163"/>
      <c r="X176" s="163"/>
      <c r="Y176" s="163"/>
      <c r="Z176" s="163"/>
      <c r="AA176" s="163"/>
      <c r="AB176" s="163"/>
    </row>
    <row r="177" spans="19:28">
      <c r="S177" s="272"/>
      <c r="T177" s="272"/>
      <c r="U177" s="163"/>
      <c r="V177" s="163"/>
      <c r="W177" s="163"/>
      <c r="X177" s="163"/>
      <c r="Y177" s="163"/>
      <c r="Z177" s="163"/>
      <c r="AA177" s="163"/>
      <c r="AB177" s="163"/>
    </row>
    <row r="178" spans="19:28">
      <c r="S178" s="272"/>
      <c r="T178" s="272"/>
      <c r="U178" s="163"/>
      <c r="V178" s="163"/>
      <c r="W178" s="163"/>
      <c r="X178" s="163"/>
      <c r="Y178" s="163"/>
      <c r="Z178" s="163"/>
      <c r="AA178" s="163"/>
      <c r="AB178" s="163"/>
    </row>
    <row r="179" spans="19:28">
      <c r="S179" s="272"/>
      <c r="T179" s="272"/>
      <c r="U179" s="163"/>
      <c r="V179" s="163"/>
      <c r="W179" s="163"/>
      <c r="X179" s="163"/>
      <c r="Y179" s="163"/>
      <c r="Z179" s="163"/>
      <c r="AA179" s="163"/>
      <c r="AB179" s="163"/>
    </row>
    <row r="180" spans="19:28">
      <c r="S180" s="272"/>
      <c r="T180" s="272"/>
      <c r="U180" s="163"/>
      <c r="V180" s="163"/>
      <c r="W180" s="163"/>
      <c r="X180" s="163"/>
      <c r="Y180" s="163"/>
      <c r="Z180" s="163"/>
      <c r="AA180" s="163"/>
      <c r="AB180" s="163"/>
    </row>
    <row r="181" spans="19:28" ht="13">
      <c r="S181" s="104"/>
      <c r="T181" s="104"/>
      <c r="U181" s="163"/>
      <c r="V181" s="163"/>
      <c r="W181" s="163"/>
      <c r="X181" s="163"/>
      <c r="Y181" s="163"/>
      <c r="Z181" s="163"/>
      <c r="AA181" s="163"/>
      <c r="AB181" s="163"/>
    </row>
    <row r="182" spans="19:28">
      <c r="S182" s="272"/>
      <c r="T182" s="272"/>
      <c r="U182" s="163"/>
      <c r="V182" s="163"/>
      <c r="W182" s="163"/>
      <c r="X182" s="163"/>
      <c r="Y182" s="163"/>
      <c r="Z182" s="163"/>
      <c r="AA182" s="163"/>
      <c r="AB182" s="163"/>
    </row>
    <row r="183" spans="19:28">
      <c r="S183" s="272"/>
      <c r="T183" s="272"/>
      <c r="U183" s="163"/>
      <c r="V183" s="163"/>
      <c r="W183" s="163"/>
      <c r="X183" s="163"/>
      <c r="Y183" s="163"/>
      <c r="Z183" s="163"/>
      <c r="AA183" s="163"/>
      <c r="AB183" s="163"/>
    </row>
    <row r="184" spans="19:28">
      <c r="S184" s="272"/>
      <c r="T184" s="272"/>
      <c r="U184" s="163"/>
      <c r="V184" s="163"/>
      <c r="W184" s="163"/>
      <c r="X184" s="163"/>
      <c r="Y184" s="163"/>
      <c r="Z184" s="163"/>
      <c r="AA184" s="163"/>
      <c r="AB184" s="163"/>
    </row>
    <row r="185" spans="19:28">
      <c r="S185" s="272"/>
      <c r="T185" s="272"/>
      <c r="U185" s="163"/>
      <c r="V185" s="163"/>
      <c r="W185" s="163"/>
      <c r="X185" s="163"/>
      <c r="Y185" s="163"/>
      <c r="Z185" s="163"/>
      <c r="AA185" s="163"/>
      <c r="AB185" s="163"/>
    </row>
    <row r="186" spans="19:28">
      <c r="S186" s="272"/>
      <c r="T186" s="272"/>
      <c r="U186" s="163"/>
      <c r="V186" s="163"/>
      <c r="W186" s="163"/>
      <c r="X186" s="163"/>
      <c r="Y186" s="163"/>
      <c r="Z186" s="163"/>
      <c r="AA186" s="163"/>
      <c r="AB186" s="163"/>
    </row>
    <row r="187" spans="19:28">
      <c r="S187" s="272"/>
      <c r="T187" s="272"/>
      <c r="U187" s="163"/>
      <c r="V187" s="163"/>
      <c r="W187" s="163"/>
      <c r="X187" s="163"/>
      <c r="Y187" s="163"/>
      <c r="Z187" s="163"/>
      <c r="AA187" s="163"/>
      <c r="AB187" s="163"/>
    </row>
    <row r="189" spans="19:28" ht="13">
      <c r="U189" s="273"/>
      <c r="V189" s="273"/>
      <c r="W189" s="273"/>
      <c r="X189" s="273"/>
      <c r="Y189" s="273"/>
      <c r="Z189" s="273"/>
      <c r="AA189" s="273"/>
      <c r="AB189" s="273"/>
    </row>
  </sheetData>
  <hyperlinks>
    <hyperlink ref="AD11" r:id="rId1" xr:uid="{65F90859-B9BB-40C8-8A06-76B682877F06}"/>
  </hyperlinks>
  <pageMargins left="0.7" right="0.7" top="0.75" bottom="0.75" header="0.3" footer="0.3"/>
  <pageSetup orientation="portrait" horizontalDpi="1200" verticalDpi="1200"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CD8D9-4B2B-4F10-91D5-3A5F966D0CE8}">
  <sheetPr>
    <tabColor rgb="FF7030A0"/>
  </sheetPr>
  <dimension ref="A1:R75"/>
  <sheetViews>
    <sheetView tabSelected="1" topLeftCell="D43" workbookViewId="0">
      <selection activeCell="O67" sqref="O67"/>
    </sheetView>
  </sheetViews>
  <sheetFormatPr defaultRowHeight="12.5"/>
  <cols>
    <col min="1" max="1" width="19.54296875" customWidth="1"/>
    <col min="2" max="13" width="15.453125" customWidth="1"/>
    <col min="14" max="14" width="15.81640625" bestFit="1" customWidth="1"/>
  </cols>
  <sheetData>
    <row r="1" spans="1:18" s="587" customFormat="1" ht="18">
      <c r="A1" s="586" t="s">
        <v>453</v>
      </c>
      <c r="D1" s="588"/>
    </row>
    <row r="2" spans="1:18">
      <c r="A2" s="463" t="s">
        <v>454</v>
      </c>
    </row>
    <row r="4" spans="1:18">
      <c r="A4" t="s">
        <v>449</v>
      </c>
    </row>
    <row r="5" spans="1:18" ht="13">
      <c r="A5" s="584" t="s">
        <v>398</v>
      </c>
      <c r="B5" s="585">
        <v>1990</v>
      </c>
      <c r="C5" s="584">
        <v>2005</v>
      </c>
      <c r="D5" s="584">
        <v>2007</v>
      </c>
      <c r="E5" s="584">
        <v>2010</v>
      </c>
      <c r="F5" s="584">
        <v>2015</v>
      </c>
      <c r="G5" s="584">
        <v>2016</v>
      </c>
      <c r="H5" s="584">
        <v>2017</v>
      </c>
      <c r="I5" s="584">
        <v>2018</v>
      </c>
      <c r="J5" s="584">
        <v>2019</v>
      </c>
      <c r="K5" s="584">
        <v>2020</v>
      </c>
      <c r="L5" s="584">
        <v>2021</v>
      </c>
      <c r="M5" s="584">
        <v>2022</v>
      </c>
    </row>
    <row r="6" spans="1:18">
      <c r="A6" s="491" t="s">
        <v>335</v>
      </c>
      <c r="B6" s="492">
        <f>_xlfn.XLOOKUP($A6,'[3]EV Emissions'!$F$27:$F$29,'[3]EV Emissions'!G$27:G$29)</f>
        <v>0</v>
      </c>
      <c r="C6" s="492">
        <f>_xlfn.XLOOKUP($A6,'[3]EV Emissions'!$F$27:$F$28,'[3]EV Emissions'!H$27:H$28)</f>
        <v>0</v>
      </c>
      <c r="D6" s="492">
        <f>_xlfn.XLOOKUP($A6,'[3]EV Emissions'!$F$27:$F$28,'[3]EV Emissions'!I$27:I$28)</f>
        <v>0</v>
      </c>
      <c r="E6" s="492">
        <f>_xlfn.XLOOKUP($A6,'[3]EV Emissions'!$F$27:$F$28,'[3]EV Emissions'!J$27:J$28)</f>
        <v>0</v>
      </c>
      <c r="F6" s="492">
        <f>_xlfn.XLOOKUP($A6,'[3]EV Emissions'!$F$27:$F$28,'[3]EV Emissions'!K$27:K$28)</f>
        <v>1576641.847608007</v>
      </c>
      <c r="G6" s="492">
        <f>_xlfn.XLOOKUP($A6,'[3]EV Emissions'!$F$27:$F$28,'[3]EV Emissions'!L$27:L$28)</f>
        <v>6212121.2121212119</v>
      </c>
      <c r="H6" s="492">
        <f>_xlfn.XLOOKUP($A6,'[3]EV Emissions'!$F$27:$F$28,'[3]EV Emissions'!M$27:M$28)</f>
        <v>7727272.7272727266</v>
      </c>
      <c r="I6" s="492">
        <f>_xlfn.XLOOKUP($A6,'[3]EV Emissions'!$F$27:$F$28,'[3]EV Emissions'!N$27:N$28)</f>
        <v>10000000</v>
      </c>
      <c r="J6" s="492">
        <f>_xlfn.XLOOKUP($A6,'[3]EV Emissions'!$F$27:$F$28,'[3]EV Emissions'!O$27:O$28)</f>
        <v>13000000</v>
      </c>
      <c r="K6" s="492">
        <f>_xlfn.XLOOKUP($A6,'[3]EV Emissions'!$F$27:$F$28,'[3]EV Emissions'!P$27:P$28)</f>
        <v>19000000</v>
      </c>
      <c r="L6" s="492">
        <f>_xlfn.XLOOKUP($A6,'[3]EV Emissions'!$F$27:$F$28,'[3]EV Emissions'!Q$27:Q$28)</f>
        <v>22000000</v>
      </c>
      <c r="M6" s="492">
        <f>_xlfn.XLOOKUP($A6,'[3]EV Emissions'!$F$27:$F$28,'[3]EV Emissions'!R$27:R$28)</f>
        <v>29000000</v>
      </c>
    </row>
    <row r="7" spans="1:18">
      <c r="A7" s="491" t="s">
        <v>336</v>
      </c>
      <c r="B7" s="492">
        <f>_xlfn.XLOOKUP($A7,'[3]EV Emissions'!$F$27:$F$29,'[3]EV Emissions'!G$27:G$29)</f>
        <v>0</v>
      </c>
      <c r="C7" s="492">
        <f>_xlfn.XLOOKUP($A7,'[3]EV Emissions'!$F$27:$F$28,'[3]EV Emissions'!H$27:H$28)</f>
        <v>0</v>
      </c>
      <c r="D7" s="492">
        <f>_xlfn.XLOOKUP($A7,'[3]EV Emissions'!$F$27:$F$28,'[3]EV Emissions'!I$27:I$28)</f>
        <v>0</v>
      </c>
      <c r="E7" s="492">
        <f>_xlfn.XLOOKUP($A7,'[3]EV Emissions'!$F$27:$F$28,'[3]EV Emissions'!J$27:J$28)</f>
        <v>0</v>
      </c>
      <c r="F7" s="492">
        <f>_xlfn.XLOOKUP($A7,'[3]EV Emissions'!$F$27:$F$28,'[3]EV Emissions'!K$27:K$28)</f>
        <v>512711.86440677964</v>
      </c>
      <c r="G7" s="492">
        <f>_xlfn.XLOOKUP($A7,'[3]EV Emissions'!$F$27:$F$28,'[3]EV Emissions'!L$27:L$28)</f>
        <v>1692307.6923076923</v>
      </c>
      <c r="H7" s="492">
        <f>_xlfn.XLOOKUP($A7,'[3]EV Emissions'!$F$27:$F$28,'[3]EV Emissions'!M$27:M$28)</f>
        <v>2769230.769230769</v>
      </c>
      <c r="I7" s="492">
        <f>_xlfn.XLOOKUP($A7,'[3]EV Emissions'!$F$27:$F$28,'[3]EV Emissions'!N$27:N$28)</f>
        <v>4000000</v>
      </c>
      <c r="J7" s="492">
        <f>_xlfn.XLOOKUP($A7,'[3]EV Emissions'!$F$27:$F$28,'[3]EV Emissions'!O$27:O$28)</f>
        <v>5000000</v>
      </c>
      <c r="K7" s="492">
        <f>_xlfn.XLOOKUP($A7,'[3]EV Emissions'!$F$27:$F$28,'[3]EV Emissions'!P$27:P$28)</f>
        <v>6000000</v>
      </c>
      <c r="L7" s="492">
        <f>_xlfn.XLOOKUP($A7,'[3]EV Emissions'!$F$27:$F$28,'[3]EV Emissions'!Q$27:Q$28)</f>
        <v>7000000</v>
      </c>
      <c r="M7" s="492">
        <f>_xlfn.XLOOKUP($A7,'[3]EV Emissions'!$F$27:$F$28,'[3]EV Emissions'!R$27:R$28)</f>
        <v>9000000</v>
      </c>
    </row>
    <row r="8" spans="1:18" s="104" customFormat="1" ht="13">
      <c r="A8" s="276" t="s">
        <v>451</v>
      </c>
      <c r="B8" s="494">
        <f>_xlfn.XLOOKUP($A8,'[3]EV Emissions'!$F$27:$F$29,'[3]EV Emissions'!G$27:G$29)</f>
        <v>0</v>
      </c>
      <c r="C8" s="494">
        <f>_xlfn.XLOOKUP($A8,'[3]EV Emissions'!$F$27:$F$29,'[3]EV Emissions'!H$27:H$29)</f>
        <v>0</v>
      </c>
      <c r="D8" s="494">
        <f>_xlfn.XLOOKUP($A8,'[3]EV Emissions'!$F$27:$F$29,'[3]EV Emissions'!I$27:I$29)</f>
        <v>0</v>
      </c>
      <c r="E8" s="494">
        <f>_xlfn.XLOOKUP($A8,'[3]EV Emissions'!$F$27:$F$29,'[3]EV Emissions'!J$27:J$29)</f>
        <v>0</v>
      </c>
      <c r="F8" s="494">
        <f>_xlfn.XLOOKUP($A8,'[3]EV Emissions'!$F$27:$F$29,'[3]EV Emissions'!K$27:K$29)</f>
        <v>2089353.7120147867</v>
      </c>
      <c r="G8" s="494">
        <f>_xlfn.XLOOKUP($A8,'[3]EV Emissions'!$F$27:$F$29,'[3]EV Emissions'!L$27:L$29)</f>
        <v>7904428.9044289039</v>
      </c>
      <c r="H8" s="494">
        <f>_xlfn.XLOOKUP($A8,'[3]EV Emissions'!$F$27:$F$29,'[3]EV Emissions'!M$27:M$29)</f>
        <v>10496503.496503495</v>
      </c>
      <c r="I8" s="494">
        <f>_xlfn.XLOOKUP($A8,'[3]EV Emissions'!$F$27:$F$29,'[3]EV Emissions'!N$27:N$29)</f>
        <v>14000000</v>
      </c>
      <c r="J8" s="494">
        <f>_xlfn.XLOOKUP($A8,'[3]EV Emissions'!$F$27:$F$29,'[3]EV Emissions'!O$27:O$29)</f>
        <v>18000000</v>
      </c>
      <c r="K8" s="494">
        <f>_xlfn.XLOOKUP($A8,'[3]EV Emissions'!$F$27:$F$29,'[3]EV Emissions'!P$27:P$29)</f>
        <v>25000000</v>
      </c>
      <c r="L8" s="494">
        <f>_xlfn.XLOOKUP($A8,'[3]EV Emissions'!$F$27:$F$29,'[3]EV Emissions'!Q$27:Q$29)</f>
        <v>29000000</v>
      </c>
      <c r="M8" s="494">
        <f>_xlfn.XLOOKUP($A8,'[3]EV Emissions'!$F$27:$F$29,'[3]EV Emissions'!R$27:R$29)</f>
        <v>38000000</v>
      </c>
    </row>
    <row r="9" spans="1:18" s="496" customFormat="1">
      <c r="A9" s="496" t="s">
        <v>452</v>
      </c>
      <c r="B9" s="583">
        <f>SUM(B6:B7)-B8</f>
        <v>0</v>
      </c>
      <c r="C9" s="583">
        <f t="shared" ref="C9:M9" si="0">SUM(C6:C7)-C8</f>
        <v>0</v>
      </c>
      <c r="D9" s="583">
        <f t="shared" si="0"/>
        <v>0</v>
      </c>
      <c r="E9" s="583">
        <f t="shared" si="0"/>
        <v>0</v>
      </c>
      <c r="F9" s="583">
        <f t="shared" si="0"/>
        <v>0</v>
      </c>
      <c r="G9" s="583">
        <f t="shared" si="0"/>
        <v>0</v>
      </c>
      <c r="H9" s="583">
        <f t="shared" si="0"/>
        <v>0</v>
      </c>
      <c r="I9" s="583">
        <f t="shared" si="0"/>
        <v>0</v>
      </c>
      <c r="J9" s="583">
        <f t="shared" si="0"/>
        <v>0</v>
      </c>
      <c r="K9" s="583">
        <f t="shared" si="0"/>
        <v>0</v>
      </c>
      <c r="L9" s="583">
        <f t="shared" si="0"/>
        <v>0</v>
      </c>
      <c r="M9" s="583">
        <f t="shared" si="0"/>
        <v>0</v>
      </c>
    </row>
    <row r="11" spans="1:18">
      <c r="A11" t="s">
        <v>335</v>
      </c>
      <c r="R11" s="577"/>
    </row>
    <row r="12" spans="1:18">
      <c r="A12" s="284" t="s">
        <v>201</v>
      </c>
      <c r="B12" s="596">
        <f>_xlfn.XLOOKUP(A12,[4]Sheet1!$D$26:$D$27,[4]Sheet1!$E$26:$E$27)</f>
        <v>0.59928734203438994</v>
      </c>
    </row>
    <row r="13" spans="1:18">
      <c r="A13" s="284" t="s">
        <v>202</v>
      </c>
      <c r="B13" s="596">
        <f>_xlfn.XLOOKUP(A13,[4]Sheet1!$D$26:$D$27,[4]Sheet1!$E$26:$E$27)</f>
        <v>0.40071265796561012</v>
      </c>
    </row>
    <row r="14" spans="1:18">
      <c r="R14" s="577"/>
    </row>
    <row r="15" spans="1:18">
      <c r="A15" t="s">
        <v>336</v>
      </c>
    </row>
    <row r="16" spans="1:18">
      <c r="A16" s="284" t="s">
        <v>201</v>
      </c>
      <c r="B16" s="596">
        <f>_xlfn.XLOOKUP(A16,[4]Sheet1!$I$26:$I$27,[4]Sheet1!$J$26:$J$27)</f>
        <v>0.36144801684129946</v>
      </c>
    </row>
    <row r="17" spans="1:13">
      <c r="A17" s="284" t="s">
        <v>202</v>
      </c>
      <c r="B17" s="596">
        <f>_xlfn.XLOOKUP(A17,[4]Sheet1!$I$26:$I$27,[4]Sheet1!$J$26:$J$27)</f>
        <v>0.63855198315870054</v>
      </c>
    </row>
    <row r="18" spans="1:13">
      <c r="A18" t="s">
        <v>461</v>
      </c>
    </row>
    <row r="20" spans="1:13">
      <c r="A20" t="s">
        <v>462</v>
      </c>
    </row>
    <row r="21" spans="1:13" ht="13">
      <c r="A21" s="584" t="s">
        <v>398</v>
      </c>
      <c r="B21" s="584">
        <v>1990</v>
      </c>
      <c r="C21" s="584">
        <v>2005</v>
      </c>
      <c r="D21" s="584">
        <v>2007</v>
      </c>
      <c r="E21" s="584">
        <v>2010</v>
      </c>
      <c r="F21" s="584">
        <v>2015</v>
      </c>
      <c r="G21" s="584">
        <v>2016</v>
      </c>
      <c r="H21" s="584">
        <v>2017</v>
      </c>
      <c r="I21" s="584">
        <v>2018</v>
      </c>
      <c r="J21" s="584">
        <v>2019</v>
      </c>
      <c r="K21" s="584">
        <v>2020</v>
      </c>
      <c r="L21" s="584">
        <v>2021</v>
      </c>
      <c r="M21" s="584">
        <v>2022</v>
      </c>
    </row>
    <row r="22" spans="1:13" ht="13">
      <c r="A22" s="276" t="s">
        <v>456</v>
      </c>
      <c r="B22" s="498">
        <f t="shared" ref="B22:M22" si="1">B6*$B$12</f>
        <v>0</v>
      </c>
      <c r="C22" s="498">
        <f t="shared" si="1"/>
        <v>0</v>
      </c>
      <c r="D22" s="498">
        <f t="shared" si="1"/>
        <v>0</v>
      </c>
      <c r="E22" s="498">
        <f t="shared" si="1"/>
        <v>0</v>
      </c>
      <c r="F22" s="498">
        <f t="shared" si="1"/>
        <v>944861.50219319225</v>
      </c>
      <c r="G22" s="498">
        <f t="shared" si="1"/>
        <v>3722845.6096075736</v>
      </c>
      <c r="H22" s="498">
        <f t="shared" si="1"/>
        <v>4630856.7339021033</v>
      </c>
      <c r="I22" s="498">
        <f t="shared" si="1"/>
        <v>5992873.4203438992</v>
      </c>
      <c r="J22" s="498">
        <f t="shared" si="1"/>
        <v>7790735.4464470688</v>
      </c>
      <c r="K22" s="498">
        <f t="shared" si="1"/>
        <v>11386459.498653408</v>
      </c>
      <c r="L22" s="498">
        <f t="shared" si="1"/>
        <v>13184321.524756579</v>
      </c>
      <c r="M22" s="498">
        <f t="shared" si="1"/>
        <v>17379332.918997306</v>
      </c>
    </row>
    <row r="23" spans="1:13" ht="13">
      <c r="A23" s="276" t="s">
        <v>457</v>
      </c>
      <c r="B23" s="498">
        <f t="shared" ref="B23:M23" si="2">B6*$B$13</f>
        <v>0</v>
      </c>
      <c r="C23" s="498">
        <f t="shared" si="2"/>
        <v>0</v>
      </c>
      <c r="D23" s="498">
        <f t="shared" si="2"/>
        <v>0</v>
      </c>
      <c r="E23" s="498">
        <f t="shared" si="2"/>
        <v>0</v>
      </c>
      <c r="F23" s="498">
        <f t="shared" si="2"/>
        <v>631780.34541481489</v>
      </c>
      <c r="G23" s="498">
        <f t="shared" si="2"/>
        <v>2489275.6025136383</v>
      </c>
      <c r="H23" s="498">
        <f t="shared" si="2"/>
        <v>3096415.9933706233</v>
      </c>
      <c r="I23" s="498">
        <f t="shared" si="2"/>
        <v>4007126.5796561013</v>
      </c>
      <c r="J23" s="498">
        <f t="shared" si="2"/>
        <v>5209264.5535529312</v>
      </c>
      <c r="K23" s="498">
        <f t="shared" si="2"/>
        <v>7613540.5013465919</v>
      </c>
      <c r="L23" s="498">
        <f t="shared" si="2"/>
        <v>8815678.4752434231</v>
      </c>
      <c r="M23" s="498">
        <f t="shared" si="2"/>
        <v>11620667.081002694</v>
      </c>
    </row>
    <row r="24" spans="1:13" ht="13">
      <c r="A24" s="276" t="s">
        <v>458</v>
      </c>
      <c r="B24" s="498">
        <f t="shared" ref="B24:M24" si="3">B7*$B$16</f>
        <v>0</v>
      </c>
      <c r="C24" s="498">
        <f t="shared" si="3"/>
        <v>0</v>
      </c>
      <c r="D24" s="498">
        <f t="shared" si="3"/>
        <v>0</v>
      </c>
      <c r="E24" s="498">
        <f t="shared" si="3"/>
        <v>0</v>
      </c>
      <c r="F24" s="498">
        <f t="shared" si="3"/>
        <v>185318.68660083573</v>
      </c>
      <c r="G24" s="498">
        <f t="shared" si="3"/>
        <v>611681.25926989142</v>
      </c>
      <c r="H24" s="498">
        <f t="shared" si="3"/>
        <v>1000932.9697143676</v>
      </c>
      <c r="I24" s="498">
        <f t="shared" si="3"/>
        <v>1445792.0673651979</v>
      </c>
      <c r="J24" s="498">
        <f t="shared" si="3"/>
        <v>1807240.0842064973</v>
      </c>
      <c r="K24" s="498">
        <f t="shared" si="3"/>
        <v>2168688.1010477967</v>
      </c>
      <c r="L24" s="498">
        <f t="shared" si="3"/>
        <v>2530136.117889096</v>
      </c>
      <c r="M24" s="498">
        <f t="shared" si="3"/>
        <v>3253032.1515716952</v>
      </c>
    </row>
    <row r="25" spans="1:13" ht="13">
      <c r="A25" s="276" t="s">
        <v>459</v>
      </c>
      <c r="B25" s="498">
        <f t="shared" ref="B25:M25" si="4">B7*$B$17</f>
        <v>0</v>
      </c>
      <c r="C25" s="498">
        <f t="shared" si="4"/>
        <v>0</v>
      </c>
      <c r="D25" s="498">
        <f t="shared" si="4"/>
        <v>0</v>
      </c>
      <c r="E25" s="498">
        <f t="shared" si="4"/>
        <v>0</v>
      </c>
      <c r="F25" s="498">
        <f t="shared" si="4"/>
        <v>327393.17780594394</v>
      </c>
      <c r="G25" s="498">
        <f t="shared" si="4"/>
        <v>1080626.4330378009</v>
      </c>
      <c r="H25" s="498">
        <f t="shared" si="4"/>
        <v>1768297.7995164013</v>
      </c>
      <c r="I25" s="498">
        <f t="shared" si="4"/>
        <v>2554207.9326348021</v>
      </c>
      <c r="J25" s="498">
        <f t="shared" si="4"/>
        <v>3192759.9157935027</v>
      </c>
      <c r="K25" s="498">
        <f t="shared" si="4"/>
        <v>3831311.8989522033</v>
      </c>
      <c r="L25" s="498">
        <f t="shared" si="4"/>
        <v>4469863.882110904</v>
      </c>
      <c r="M25" s="498">
        <f t="shared" si="4"/>
        <v>5746967.8484283052</v>
      </c>
    </row>
    <row r="26" spans="1:13" ht="13">
      <c r="A26" s="276" t="s">
        <v>451</v>
      </c>
      <c r="B26" s="509">
        <f t="shared" ref="B26:M26" si="5">SUM(B22:B25)</f>
        <v>0</v>
      </c>
      <c r="C26" s="509">
        <f t="shared" si="5"/>
        <v>0</v>
      </c>
      <c r="D26" s="509">
        <f t="shared" si="5"/>
        <v>0</v>
      </c>
      <c r="E26" s="509">
        <f t="shared" si="5"/>
        <v>0</v>
      </c>
      <c r="F26" s="509">
        <f t="shared" si="5"/>
        <v>2089353.7120147867</v>
      </c>
      <c r="G26" s="509">
        <f t="shared" si="5"/>
        <v>7904428.9044289039</v>
      </c>
      <c r="H26" s="509">
        <f t="shared" si="5"/>
        <v>10496503.496503495</v>
      </c>
      <c r="I26" s="509">
        <f t="shared" si="5"/>
        <v>14000000</v>
      </c>
      <c r="J26" s="509">
        <f t="shared" si="5"/>
        <v>18000000</v>
      </c>
      <c r="K26" s="509">
        <f t="shared" si="5"/>
        <v>25000000</v>
      </c>
      <c r="L26" s="509">
        <f t="shared" si="5"/>
        <v>29000000</v>
      </c>
      <c r="M26" s="509">
        <f t="shared" si="5"/>
        <v>38000000</v>
      </c>
    </row>
    <row r="27" spans="1:13">
      <c r="A27" s="496" t="s">
        <v>452</v>
      </c>
      <c r="B27" s="597">
        <f t="shared" ref="B27:M27" si="6">B26-B8</f>
        <v>0</v>
      </c>
      <c r="C27" s="569">
        <f t="shared" si="6"/>
        <v>0</v>
      </c>
      <c r="D27" s="569">
        <f t="shared" si="6"/>
        <v>0</v>
      </c>
      <c r="E27" s="569">
        <f t="shared" si="6"/>
        <v>0</v>
      </c>
      <c r="F27" s="569">
        <f t="shared" si="6"/>
        <v>0</v>
      </c>
      <c r="G27" s="569">
        <f t="shared" si="6"/>
        <v>0</v>
      </c>
      <c r="H27" s="569">
        <f t="shared" si="6"/>
        <v>0</v>
      </c>
      <c r="I27" s="569">
        <f t="shared" si="6"/>
        <v>0</v>
      </c>
      <c r="J27" s="569">
        <f t="shared" si="6"/>
        <v>0</v>
      </c>
      <c r="K27" s="569">
        <f t="shared" si="6"/>
        <v>0</v>
      </c>
      <c r="L27" s="569">
        <f t="shared" si="6"/>
        <v>0</v>
      </c>
      <c r="M27" s="569">
        <f t="shared" si="6"/>
        <v>0</v>
      </c>
    </row>
    <row r="29" spans="1:13" ht="13">
      <c r="A29" s="104" t="s">
        <v>396</v>
      </c>
      <c r="C29" s="237"/>
    </row>
    <row r="30" spans="1:13" ht="13">
      <c r="A30" s="584" t="s">
        <v>398</v>
      </c>
      <c r="B30" s="585">
        <v>1990</v>
      </c>
      <c r="C30" s="584">
        <v>2005</v>
      </c>
      <c r="D30" s="584">
        <v>2007</v>
      </c>
      <c r="E30" s="584">
        <v>2010</v>
      </c>
      <c r="F30" s="584">
        <v>2015</v>
      </c>
      <c r="G30" s="584">
        <v>2016</v>
      </c>
      <c r="H30" s="584">
        <v>2017</v>
      </c>
      <c r="I30" s="584">
        <v>2018</v>
      </c>
      <c r="J30" s="584">
        <v>2019</v>
      </c>
      <c r="K30" s="584">
        <v>2020</v>
      </c>
      <c r="L30" s="584">
        <v>2021</v>
      </c>
      <c r="M30" s="584">
        <v>2022</v>
      </c>
    </row>
    <row r="31" spans="1:13" ht="13">
      <c r="A31" s="276" t="s">
        <v>456</v>
      </c>
      <c r="B31" s="589"/>
      <c r="C31" s="589"/>
      <c r="D31" s="589"/>
      <c r="E31" s="589"/>
      <c r="F31" s="591">
        <f>INDEX('[5]Processed data'!$G$3:$S$7,MATCH($A31,'[5]Processed data'!$G$3:$G$7,0),MATCH(F$30,'[5]Processed data'!$G$3:$S$3,0))</f>
        <v>104.62068965517241</v>
      </c>
      <c r="G31" s="591">
        <f>INDEX('[5]Processed data'!$G$3:$S$7,MATCH($A31,'[5]Processed data'!$G$3:$G$7,0),MATCH(G$30,'[5]Processed data'!$G$3:$S$3,0))</f>
        <v>104.08888888888889</v>
      </c>
      <c r="H31" s="591">
        <f>INDEX('[5]Processed data'!$G$3:$S$7,MATCH($A31,'[5]Processed data'!$G$3:$G$7,0),MATCH(H$30,'[5]Processed data'!$G$3:$S$3,0))</f>
        <v>108.81395348837209</v>
      </c>
      <c r="I31" s="591">
        <f>INDEX('[5]Processed data'!$G$3:$S$7,MATCH($A31,'[5]Processed data'!$G$3:$G$7,0),MATCH(I$30,'[5]Processed data'!$G$3:$S$3,0))</f>
        <v>112.48717948717949</v>
      </c>
      <c r="J31" s="591">
        <f>INDEX('[5]Processed data'!$G$3:$S$7,MATCH($A31,'[5]Processed data'!$G$3:$G$7,0),MATCH(J$30,'[5]Processed data'!$G$3:$S$3,0))</f>
        <v>113.65384615384616</v>
      </c>
      <c r="K31" s="591">
        <f>INDEX('[5]Processed data'!$G$3:$S$7,MATCH($A31,'[5]Processed data'!$G$3:$G$7,0),MATCH(K$30,'[5]Processed data'!$G$3:$S$3,0))</f>
        <v>110.53846153846153</v>
      </c>
      <c r="L31" s="591">
        <f>INDEX('[5]Processed data'!$G$3:$S$7,MATCH($A31,'[5]Processed data'!$G$3:$G$7,0),MATCH(L$30,'[5]Processed data'!$G$3:$S$3,0))</f>
        <v>98.961038961038966</v>
      </c>
      <c r="M31" s="591">
        <f>INDEX('[5]Processed data'!$G$3:$S$7,MATCH($A31,'[5]Processed data'!$G$3:$G$7,0),MATCH(M$30,'[5]Processed data'!$G$3:$S$3,0))</f>
        <v>99.163265306122454</v>
      </c>
    </row>
    <row r="32" spans="1:13" ht="13">
      <c r="A32" s="276" t="s">
        <v>457</v>
      </c>
      <c r="B32" s="589"/>
      <c r="C32" s="589"/>
      <c r="D32" s="589"/>
      <c r="E32" s="589"/>
      <c r="F32" s="591">
        <f>INDEX('[5]Processed data'!$G$3:$S$7,MATCH($A32,'[5]Processed data'!$G$3:$G$7,0),MATCH(F$30,'[5]Processed data'!$G$3:$S$3,0))</f>
        <v>63</v>
      </c>
      <c r="G32" s="591">
        <f>INDEX('[5]Processed data'!$G$3:$S$7,MATCH($A32,'[5]Processed data'!$G$3:$G$7,0),MATCH(G$30,'[5]Processed data'!$G$3:$S$3,0))</f>
        <v>88.909090909090907</v>
      </c>
      <c r="H32" s="591">
        <f>INDEX('[5]Processed data'!$G$3:$S$7,MATCH($A32,'[5]Processed data'!$G$3:$G$7,0),MATCH(H$30,'[5]Processed data'!$G$3:$S$3,0))</f>
        <v>88.615384615384613</v>
      </c>
      <c r="I32" s="591">
        <f>INDEX('[5]Processed data'!$G$3:$S$7,MATCH($A32,'[5]Processed data'!$G$3:$G$7,0),MATCH(I$30,'[5]Processed data'!$G$3:$S$3,0))</f>
        <v>86</v>
      </c>
      <c r="J32" s="591">
        <f>INDEX('[5]Processed data'!$G$3:$S$7,MATCH($A32,'[5]Processed data'!$G$3:$G$7,0),MATCH(J$30,'[5]Processed data'!$G$3:$S$3,0))</f>
        <v>89.9</v>
      </c>
      <c r="K32" s="591">
        <f>INDEX('[5]Processed data'!$G$3:$S$7,MATCH($A32,'[5]Processed data'!$G$3:$G$7,0),MATCH(K$30,'[5]Processed data'!$G$3:$S$3,0))</f>
        <v>98.521739130434781</v>
      </c>
      <c r="L32" s="591">
        <f>INDEX('[5]Processed data'!$G$3:$S$7,MATCH($A32,'[5]Processed data'!$G$3:$G$7,0),MATCH(L$30,'[5]Processed data'!$G$3:$S$3,0))</f>
        <v>97.941176470588232</v>
      </c>
      <c r="M32" s="591">
        <f>INDEX('[5]Processed data'!$G$3:$S$7,MATCH($A32,'[5]Processed data'!$G$3:$G$7,0),MATCH(M$30,'[5]Processed data'!$G$3:$S$3,0))</f>
        <v>89.634146341463421</v>
      </c>
    </row>
    <row r="33" spans="1:13" ht="13">
      <c r="A33" s="276" t="s">
        <v>458</v>
      </c>
      <c r="B33" s="589"/>
      <c r="C33" s="589"/>
      <c r="D33" s="589"/>
      <c r="E33" s="589"/>
      <c r="F33" s="591">
        <f>INDEX('[5]Processed data'!$G$3:$S$7,MATCH($A33,'[5]Processed data'!$G$3:$G$7,0),MATCH(F$30,'[5]Processed data'!$G$3:$S$3,0))</f>
        <v>77.333333333333329</v>
      </c>
      <c r="G33" s="591">
        <f>INDEX('[5]Processed data'!$G$3:$S$7,MATCH($A33,'[5]Processed data'!$G$3:$G$7,0),MATCH(G$30,'[5]Processed data'!$G$3:$S$3,0))</f>
        <v>83.066666666666663</v>
      </c>
      <c r="H33" s="591">
        <f>INDEX('[5]Processed data'!$G$3:$S$7,MATCH($A33,'[5]Processed data'!$G$3:$G$7,0),MATCH(H$30,'[5]Processed data'!$G$3:$S$3,0))</f>
        <v>87.666666666666671</v>
      </c>
      <c r="I33" s="591">
        <f>INDEX('[5]Processed data'!$G$3:$S$7,MATCH($A33,'[5]Processed data'!$G$3:$G$7,0),MATCH(I$30,'[5]Processed data'!$G$3:$S$3,0))</f>
        <v>79.518518518518519</v>
      </c>
      <c r="J33" s="591">
        <f>INDEX('[5]Processed data'!$G$3:$S$7,MATCH($A33,'[5]Processed data'!$G$3:$G$7,0),MATCH(J$30,'[5]Processed data'!$G$3:$S$3,0))</f>
        <v>81.28</v>
      </c>
      <c r="K33" s="591">
        <f>INDEX('[5]Processed data'!$G$3:$S$7,MATCH($A33,'[5]Processed data'!$G$3:$G$7,0),MATCH(K$30,'[5]Processed data'!$G$3:$S$3,0))</f>
        <v>75.535714285714292</v>
      </c>
      <c r="L33" s="591">
        <f>INDEX('[5]Processed data'!$G$3:$S$7,MATCH($A33,'[5]Processed data'!$G$3:$G$7,0),MATCH(L$30,'[5]Processed data'!$G$3:$S$3,0))</f>
        <v>68.9375</v>
      </c>
      <c r="M33" s="591">
        <f>INDEX('[5]Processed data'!$G$3:$S$7,MATCH($A33,'[5]Processed data'!$G$3:$G$7,0),MATCH(M$30,'[5]Processed data'!$G$3:$S$3,0))</f>
        <v>68.291666666666671</v>
      </c>
    </row>
    <row r="34" spans="1:13" ht="13">
      <c r="A34" s="276" t="s">
        <v>459</v>
      </c>
      <c r="B34" s="589"/>
      <c r="C34" s="589"/>
      <c r="D34" s="589"/>
      <c r="E34" s="589"/>
      <c r="F34" s="591">
        <f>INDEX('[5]Processed data'!$G$3:$S$7,MATCH($A34,'[5]Processed data'!$G$3:$G$7,0),MATCH(F$30,'[5]Processed data'!$G$3:$S$3,0))</f>
        <v>47</v>
      </c>
      <c r="G34" s="591">
        <f>INDEX('[5]Processed data'!$G$3:$S$7,MATCH($A34,'[5]Processed data'!$G$3:$G$7,0),MATCH(G$30,'[5]Processed data'!$G$3:$S$3,0))</f>
        <v>49.75</v>
      </c>
      <c r="H34" s="591">
        <f>INDEX('[5]Processed data'!$G$3:$S$7,MATCH($A34,'[5]Processed data'!$G$3:$G$7,0),MATCH(H$30,'[5]Processed data'!$G$3:$S$3,0))</f>
        <v>56.6</v>
      </c>
      <c r="I34" s="591">
        <f>INDEX('[5]Processed data'!$G$3:$S$7,MATCH($A34,'[5]Processed data'!$G$3:$G$7,0),MATCH(I$30,'[5]Processed data'!$G$3:$S$3,0))</f>
        <v>60.125</v>
      </c>
      <c r="J34" s="591">
        <f>INDEX('[5]Processed data'!$G$3:$S$7,MATCH($A34,'[5]Processed data'!$G$3:$G$7,0),MATCH(J$30,'[5]Processed data'!$G$3:$S$3,0))</f>
        <v>66.285714285714292</v>
      </c>
      <c r="K34" s="591">
        <f>INDEX('[5]Processed data'!$G$3:$S$7,MATCH($A34,'[5]Processed data'!$G$3:$G$7,0),MATCH(K$30,'[5]Processed data'!$G$3:$S$3,0))</f>
        <v>61.2</v>
      </c>
      <c r="L34" s="591">
        <f>INDEX('[5]Processed data'!$G$3:$S$7,MATCH($A34,'[5]Processed data'!$G$3:$G$7,0),MATCH(L$30,'[5]Processed data'!$G$3:$S$3,0))</f>
        <v>62.111111111111114</v>
      </c>
      <c r="M34" s="591">
        <f>INDEX('[5]Processed data'!$G$3:$S$7,MATCH($A34,'[5]Processed data'!$G$3:$G$7,0),MATCH(M$30,'[5]Processed data'!$G$3:$S$3,0))</f>
        <v>67.5</v>
      </c>
    </row>
    <row r="35" spans="1:13" ht="14.5">
      <c r="A35" s="590" t="s">
        <v>455</v>
      </c>
      <c r="B35" s="595"/>
      <c r="C35" s="595"/>
      <c r="D35" s="595"/>
      <c r="E35" s="595"/>
      <c r="F35" s="594"/>
      <c r="G35" s="594"/>
      <c r="H35" s="594"/>
      <c r="I35" s="594"/>
      <c r="J35" s="594"/>
      <c r="K35" s="594"/>
      <c r="L35" s="594"/>
      <c r="M35" s="594"/>
    </row>
    <row r="36" spans="1:13" ht="13">
      <c r="A36" s="104"/>
      <c r="C36" s="237"/>
    </row>
    <row r="37" spans="1:13">
      <c r="A37" t="s">
        <v>447</v>
      </c>
      <c r="C37" s="237"/>
    </row>
    <row r="38" spans="1:13">
      <c r="A38" s="592">
        <v>33.700000000000003</v>
      </c>
      <c r="B38" s="463" t="s">
        <v>460</v>
      </c>
      <c r="C38" s="237"/>
      <c r="F38" s="163">
        <f>(1/F31)*A38</f>
        <v>0.32211601845748189</v>
      </c>
    </row>
    <row r="39" spans="1:13">
      <c r="A39" s="463" t="s">
        <v>448</v>
      </c>
      <c r="C39" s="237"/>
    </row>
    <row r="40" spans="1:13" ht="13">
      <c r="A40" s="104"/>
      <c r="C40" s="237"/>
    </row>
    <row r="41" spans="1:13" ht="13">
      <c r="A41" s="104" t="s">
        <v>463</v>
      </c>
      <c r="C41" s="237"/>
    </row>
    <row r="42" spans="1:13" ht="13">
      <c r="A42" s="584" t="s">
        <v>398</v>
      </c>
      <c r="B42" s="585">
        <v>1990</v>
      </c>
      <c r="C42" s="584">
        <v>2005</v>
      </c>
      <c r="D42" s="584">
        <v>2007</v>
      </c>
      <c r="E42" s="584">
        <v>2010</v>
      </c>
      <c r="F42" s="584">
        <v>2015</v>
      </c>
      <c r="G42" s="584">
        <v>2016</v>
      </c>
      <c r="H42" s="584">
        <v>2017</v>
      </c>
      <c r="I42" s="584">
        <v>2018</v>
      </c>
      <c r="J42" s="584">
        <v>2019</v>
      </c>
      <c r="K42" s="584">
        <v>2020</v>
      </c>
      <c r="L42" s="584">
        <v>2021</v>
      </c>
      <c r="M42" s="584">
        <v>2022</v>
      </c>
    </row>
    <row r="43" spans="1:13" ht="13">
      <c r="A43" s="276" t="s">
        <v>456</v>
      </c>
      <c r="B43" s="589"/>
      <c r="C43" s="589"/>
      <c r="D43" s="589"/>
      <c r="E43" s="589"/>
      <c r="F43" s="593">
        <f t="shared" ref="F43:M46" si="7">(IFERROR($A$38/F31," "))</f>
        <v>0.32211601845748189</v>
      </c>
      <c r="G43" s="593">
        <f t="shared" si="7"/>
        <v>0.32376174210076858</v>
      </c>
      <c r="H43" s="593">
        <f t="shared" si="7"/>
        <v>0.3097029279760633</v>
      </c>
      <c r="I43" s="593">
        <f t="shared" si="7"/>
        <v>0.29958969683154779</v>
      </c>
      <c r="J43" s="593">
        <f t="shared" si="7"/>
        <v>0.29651438240270728</v>
      </c>
      <c r="K43" s="593">
        <f t="shared" si="7"/>
        <v>0.30487125956854561</v>
      </c>
      <c r="L43" s="593">
        <f t="shared" si="7"/>
        <v>0.34053805774278217</v>
      </c>
      <c r="M43" s="593">
        <f t="shared" si="7"/>
        <v>0.33984358921588803</v>
      </c>
    </row>
    <row r="44" spans="1:13" ht="13">
      <c r="A44" s="276" t="s">
        <v>457</v>
      </c>
      <c r="B44" s="589"/>
      <c r="C44" s="589"/>
      <c r="D44" s="589"/>
      <c r="E44" s="589"/>
      <c r="F44" s="593">
        <f t="shared" si="7"/>
        <v>0.53492063492063502</v>
      </c>
      <c r="G44" s="593">
        <f t="shared" si="7"/>
        <v>0.37903885480572602</v>
      </c>
      <c r="H44" s="593">
        <f t="shared" si="7"/>
        <v>0.38029513888888894</v>
      </c>
      <c r="I44" s="593">
        <f t="shared" si="7"/>
        <v>0.39186046511627909</v>
      </c>
      <c r="J44" s="593">
        <f t="shared" si="7"/>
        <v>0.37486095661846497</v>
      </c>
      <c r="K44" s="593">
        <f t="shared" si="7"/>
        <v>0.34205648720211829</v>
      </c>
      <c r="L44" s="593">
        <f t="shared" si="7"/>
        <v>0.34408408408408414</v>
      </c>
      <c r="M44" s="593">
        <f t="shared" si="7"/>
        <v>0.37597278911564624</v>
      </c>
    </row>
    <row r="45" spans="1:13" ht="13">
      <c r="A45" s="276" t="s">
        <v>458</v>
      </c>
      <c r="B45" s="589"/>
      <c r="C45" s="589"/>
      <c r="D45" s="589"/>
      <c r="E45" s="589"/>
      <c r="F45" s="593">
        <f t="shared" si="7"/>
        <v>0.43577586206896557</v>
      </c>
      <c r="G45" s="593">
        <f t="shared" si="7"/>
        <v>0.40569823434991981</v>
      </c>
      <c r="H45" s="593">
        <f t="shared" si="7"/>
        <v>0.38441064638783273</v>
      </c>
      <c r="I45" s="593">
        <f t="shared" si="7"/>
        <v>0.42380065207265954</v>
      </c>
      <c r="J45" s="593">
        <f t="shared" si="7"/>
        <v>0.41461614173228351</v>
      </c>
      <c r="K45" s="593">
        <f t="shared" si="7"/>
        <v>0.44614657210401892</v>
      </c>
      <c r="L45" s="593">
        <f t="shared" si="7"/>
        <v>0.4888485947416138</v>
      </c>
      <c r="M45" s="593">
        <f t="shared" si="7"/>
        <v>0.49347162904209885</v>
      </c>
    </row>
    <row r="46" spans="1:13" ht="13">
      <c r="A46" s="276" t="s">
        <v>459</v>
      </c>
      <c r="B46" s="589"/>
      <c r="C46" s="589"/>
      <c r="D46" s="589"/>
      <c r="E46" s="589"/>
      <c r="F46" s="593">
        <f t="shared" si="7"/>
        <v>0.71702127659574477</v>
      </c>
      <c r="G46" s="593">
        <f t="shared" si="7"/>
        <v>0.67738693467336686</v>
      </c>
      <c r="H46" s="593">
        <f t="shared" si="7"/>
        <v>0.59540636042402828</v>
      </c>
      <c r="I46" s="593">
        <f t="shared" si="7"/>
        <v>0.56049896049896053</v>
      </c>
      <c r="J46" s="593">
        <f t="shared" si="7"/>
        <v>0.50840517241379313</v>
      </c>
      <c r="K46" s="593">
        <f t="shared" si="7"/>
        <v>0.55065359477124187</v>
      </c>
      <c r="L46" s="593">
        <f t="shared" si="7"/>
        <v>0.54257602862254029</v>
      </c>
      <c r="M46" s="593">
        <f t="shared" si="7"/>
        <v>0.49925925925925929</v>
      </c>
    </row>
    <row r="47" spans="1:13" ht="13">
      <c r="A47" s="104"/>
      <c r="C47" s="237"/>
    </row>
    <row r="48" spans="1:13" ht="13">
      <c r="A48" s="104" t="s">
        <v>464</v>
      </c>
      <c r="C48" s="237"/>
    </row>
    <row r="49" spans="1:13" ht="13">
      <c r="A49" s="584" t="s">
        <v>398</v>
      </c>
      <c r="B49" s="585">
        <v>1990</v>
      </c>
      <c r="C49" s="584">
        <v>2005</v>
      </c>
      <c r="D49" s="584">
        <v>2007</v>
      </c>
      <c r="E49" s="584">
        <v>2010</v>
      </c>
      <c r="F49" s="584">
        <v>2015</v>
      </c>
      <c r="G49" s="584">
        <v>2016</v>
      </c>
      <c r="H49" s="584">
        <v>2017</v>
      </c>
      <c r="I49" s="584">
        <v>2018</v>
      </c>
      <c r="J49" s="584">
        <v>2019</v>
      </c>
      <c r="K49" s="584">
        <v>2020</v>
      </c>
      <c r="L49" s="584">
        <v>2021</v>
      </c>
      <c r="M49" s="584">
        <v>2022</v>
      </c>
    </row>
    <row r="50" spans="1:13" ht="13">
      <c r="A50" s="276" t="s">
        <v>456</v>
      </c>
      <c r="B50" s="589"/>
      <c r="C50" s="589"/>
      <c r="D50" s="589"/>
      <c r="E50" s="589"/>
      <c r="F50" s="603">
        <f t="shared" ref="F50:M53" si="8">IFERROR(F22/F43,0)</f>
        <v>2933295.6079547172</v>
      </c>
      <c r="G50" s="603">
        <f t="shared" si="8"/>
        <v>11498719.970591411</v>
      </c>
      <c r="H50" s="603">
        <f t="shared" si="8"/>
        <v>14952576.535731101</v>
      </c>
      <c r="I50" s="603">
        <f t="shared" si="8"/>
        <v>20003603.2070674</v>
      </c>
      <c r="J50" s="603">
        <f t="shared" si="8"/>
        <v>26274393.1114484</v>
      </c>
      <c r="K50" s="603">
        <f t="shared" si="8"/>
        <v>37348418.853149846</v>
      </c>
      <c r="L50" s="603">
        <f t="shared" si="8"/>
        <v>38716147.064875379</v>
      </c>
      <c r="M50" s="603">
        <f t="shared" si="8"/>
        <v>51139210.714835532</v>
      </c>
    </row>
    <row r="51" spans="1:13" ht="13">
      <c r="A51" s="276" t="s">
        <v>457</v>
      </c>
      <c r="B51" s="589"/>
      <c r="C51" s="589"/>
      <c r="D51" s="589"/>
      <c r="E51" s="589"/>
      <c r="F51" s="603">
        <f t="shared" si="8"/>
        <v>1181073.0492917902</v>
      </c>
      <c r="G51" s="603">
        <f t="shared" si="8"/>
        <v>6567336.2267557001</v>
      </c>
      <c r="H51" s="603">
        <f t="shared" si="8"/>
        <v>8142139.293227477</v>
      </c>
      <c r="I51" s="603">
        <f t="shared" si="8"/>
        <v>10225901.657282632</v>
      </c>
      <c r="J51" s="603">
        <f t="shared" si="8"/>
        <v>13896524.728914199</v>
      </c>
      <c r="K51" s="603">
        <f t="shared" si="8"/>
        <v>22258138.015806187</v>
      </c>
      <c r="L51" s="603">
        <f t="shared" si="8"/>
        <v>25620709.829429738</v>
      </c>
      <c r="M51" s="603">
        <f t="shared" si="8"/>
        <v>30908266.282611929</v>
      </c>
    </row>
    <row r="52" spans="1:13" ht="13">
      <c r="A52" s="276" t="s">
        <v>458</v>
      </c>
      <c r="B52" s="589"/>
      <c r="C52" s="589"/>
      <c r="D52" s="589"/>
      <c r="E52" s="589"/>
      <c r="F52" s="603">
        <f t="shared" si="8"/>
        <v>425261.47667056264</v>
      </c>
      <c r="G52" s="603">
        <f t="shared" si="8"/>
        <v>1507724.7261133227</v>
      </c>
      <c r="H52" s="603">
        <f t="shared" si="8"/>
        <v>2603811.7807604219</v>
      </c>
      <c r="I52" s="603">
        <f t="shared" si="8"/>
        <v>3411490.898596637</v>
      </c>
      <c r="J52" s="603">
        <f t="shared" si="8"/>
        <v>4358827.1229763823</v>
      </c>
      <c r="K52" s="603">
        <f t="shared" si="8"/>
        <v>4860931.8924502861</v>
      </c>
      <c r="L52" s="603">
        <f t="shared" si="8"/>
        <v>5175705.0037679393</v>
      </c>
      <c r="M52" s="603">
        <f t="shared" si="8"/>
        <v>6592136.1231775573</v>
      </c>
    </row>
    <row r="53" spans="1:13" ht="13">
      <c r="A53" s="276" t="s">
        <v>459</v>
      </c>
      <c r="B53" s="589"/>
      <c r="C53" s="589"/>
      <c r="D53" s="589"/>
      <c r="E53" s="589"/>
      <c r="F53" s="603">
        <f t="shared" si="8"/>
        <v>456601.76133173186</v>
      </c>
      <c r="G53" s="603">
        <f t="shared" si="8"/>
        <v>1595286.796546902</v>
      </c>
      <c r="H53" s="603">
        <f t="shared" si="8"/>
        <v>2969900.7552708695</v>
      </c>
      <c r="I53" s="603">
        <f t="shared" si="8"/>
        <v>4557025.2804055624</v>
      </c>
      <c r="J53" s="603">
        <f t="shared" si="8"/>
        <v>6279951.6783729764</v>
      </c>
      <c r="K53" s="603">
        <f t="shared" si="8"/>
        <v>6957753.3595215082</v>
      </c>
      <c r="L53" s="603">
        <f t="shared" si="8"/>
        <v>8238225.8822947415</v>
      </c>
      <c r="M53" s="603">
        <f t="shared" si="8"/>
        <v>11510989.013914261</v>
      </c>
    </row>
    <row r="54" spans="1:13" ht="13">
      <c r="A54" s="276" t="s">
        <v>451</v>
      </c>
      <c r="B54" s="589"/>
      <c r="C54" s="589"/>
      <c r="D54" s="589"/>
      <c r="E54" s="589"/>
      <c r="F54" s="509">
        <f t="shared" ref="F54:M54" si="9">SUM(F50:F53)</f>
        <v>4996231.8952488014</v>
      </c>
      <c r="G54" s="509">
        <f t="shared" si="9"/>
        <v>21169067.720007338</v>
      </c>
      <c r="H54" s="509">
        <f t="shared" si="9"/>
        <v>28668428.364989869</v>
      </c>
      <c r="I54" s="509">
        <f t="shared" si="9"/>
        <v>38198021.043352231</v>
      </c>
      <c r="J54" s="509">
        <f t="shared" si="9"/>
        <v>50809696.641711965</v>
      </c>
      <c r="K54" s="509">
        <f t="shared" si="9"/>
        <v>71425242.120927826</v>
      </c>
      <c r="L54" s="509">
        <f t="shared" si="9"/>
        <v>77750787.780367807</v>
      </c>
      <c r="M54" s="509">
        <f t="shared" si="9"/>
        <v>100150602.13453928</v>
      </c>
    </row>
    <row r="55" spans="1:13" ht="13">
      <c r="A55" s="104"/>
      <c r="C55" s="237"/>
    </row>
    <row r="56" spans="1:13" ht="13">
      <c r="A56" s="104" t="s">
        <v>465</v>
      </c>
      <c r="C56" s="237"/>
    </row>
    <row r="57" spans="1:13" ht="13">
      <c r="A57" s="584" t="s">
        <v>398</v>
      </c>
      <c r="B57" s="584">
        <v>1990</v>
      </c>
      <c r="C57" s="584">
        <v>2005</v>
      </c>
      <c r="D57" s="584">
        <v>2007</v>
      </c>
      <c r="E57" s="584">
        <v>2010</v>
      </c>
      <c r="F57" s="584">
        <v>2015</v>
      </c>
      <c r="G57" s="584">
        <v>2016</v>
      </c>
      <c r="H57" s="584">
        <v>2017</v>
      </c>
      <c r="I57" s="584">
        <v>2018</v>
      </c>
      <c r="J57" s="584">
        <v>2019</v>
      </c>
      <c r="K57" s="584">
        <v>2020</v>
      </c>
      <c r="L57" s="584">
        <v>2021</v>
      </c>
      <c r="M57" s="584">
        <v>2022</v>
      </c>
    </row>
    <row r="58" spans="1:13">
      <c r="A58" s="598" t="s">
        <v>250</v>
      </c>
      <c r="B58" s="510">
        <f t="shared" ref="B58:M58" si="10">SUM(B50,B52)</f>
        <v>0</v>
      </c>
      <c r="C58" s="510">
        <f t="shared" si="10"/>
        <v>0</v>
      </c>
      <c r="D58" s="510">
        <f t="shared" si="10"/>
        <v>0</v>
      </c>
      <c r="E58" s="510">
        <f t="shared" si="10"/>
        <v>0</v>
      </c>
      <c r="F58" s="604">
        <f t="shared" si="10"/>
        <v>3358557.08462528</v>
      </c>
      <c r="G58" s="604">
        <f t="shared" si="10"/>
        <v>13006444.696704734</v>
      </c>
      <c r="H58" s="604">
        <f t="shared" si="10"/>
        <v>17556388.316491522</v>
      </c>
      <c r="I58" s="604">
        <f t="shared" si="10"/>
        <v>23415094.105664037</v>
      </c>
      <c r="J58" s="604">
        <f t="shared" si="10"/>
        <v>30633220.234424781</v>
      </c>
      <c r="K58" s="604">
        <f t="shared" si="10"/>
        <v>42209350.745600134</v>
      </c>
      <c r="L58" s="604">
        <f t="shared" si="10"/>
        <v>43891852.068643317</v>
      </c>
      <c r="M58" s="604">
        <f t="shared" si="10"/>
        <v>57731346.83801309</v>
      </c>
    </row>
    <row r="59" spans="1:13">
      <c r="A59" s="598" t="s">
        <v>251</v>
      </c>
      <c r="B59" s="510">
        <f t="shared" ref="B59:M59" si="11">SUM(B51,B53)</f>
        <v>0</v>
      </c>
      <c r="C59" s="510">
        <f t="shared" si="11"/>
        <v>0</v>
      </c>
      <c r="D59" s="510">
        <f t="shared" si="11"/>
        <v>0</v>
      </c>
      <c r="E59" s="510">
        <f t="shared" si="11"/>
        <v>0</v>
      </c>
      <c r="F59" s="604">
        <f t="shared" si="11"/>
        <v>1637674.8106235221</v>
      </c>
      <c r="G59" s="604">
        <f t="shared" si="11"/>
        <v>8162623.0233026017</v>
      </c>
      <c r="H59" s="604">
        <f t="shared" si="11"/>
        <v>11112040.048498347</v>
      </c>
      <c r="I59" s="604">
        <f t="shared" si="11"/>
        <v>14782926.937688194</v>
      </c>
      <c r="J59" s="604">
        <f t="shared" si="11"/>
        <v>20176476.407287177</v>
      </c>
      <c r="K59" s="604">
        <f t="shared" si="11"/>
        <v>29215891.375327695</v>
      </c>
      <c r="L59" s="604">
        <f t="shared" si="11"/>
        <v>33858935.711724482</v>
      </c>
      <c r="M59" s="604">
        <f t="shared" si="11"/>
        <v>42419255.296526194</v>
      </c>
    </row>
    <row r="60" spans="1:13" ht="13">
      <c r="A60" s="276" t="s">
        <v>89</v>
      </c>
      <c r="B60" s="509">
        <f t="shared" ref="B60:M60" si="12">SUM(B58:B59)</f>
        <v>0</v>
      </c>
      <c r="C60" s="509">
        <f t="shared" si="12"/>
        <v>0</v>
      </c>
      <c r="D60" s="509">
        <f t="shared" si="12"/>
        <v>0</v>
      </c>
      <c r="E60" s="509">
        <f t="shared" si="12"/>
        <v>0</v>
      </c>
      <c r="F60" s="509">
        <f t="shared" si="12"/>
        <v>4996231.8952488024</v>
      </c>
      <c r="G60" s="509">
        <f t="shared" si="12"/>
        <v>21169067.720007338</v>
      </c>
      <c r="H60" s="509">
        <f t="shared" si="12"/>
        <v>28668428.364989869</v>
      </c>
      <c r="I60" s="509">
        <f t="shared" si="12"/>
        <v>38198021.043352231</v>
      </c>
      <c r="J60" s="509">
        <f t="shared" si="12"/>
        <v>50809696.641711958</v>
      </c>
      <c r="K60" s="509">
        <f t="shared" si="12"/>
        <v>71425242.120927826</v>
      </c>
      <c r="L60" s="509">
        <f t="shared" si="12"/>
        <v>77750787.780367792</v>
      </c>
      <c r="M60" s="509">
        <f t="shared" si="12"/>
        <v>100150602.13453928</v>
      </c>
    </row>
    <row r="61" spans="1:13">
      <c r="A61" s="496" t="s">
        <v>452</v>
      </c>
      <c r="B61" s="599">
        <f t="shared" ref="B61:M61" si="13">B60-B54</f>
        <v>0</v>
      </c>
      <c r="C61" s="600">
        <f t="shared" si="13"/>
        <v>0</v>
      </c>
      <c r="D61" s="600">
        <f t="shared" si="13"/>
        <v>0</v>
      </c>
      <c r="E61" s="600">
        <f t="shared" si="13"/>
        <v>0</v>
      </c>
      <c r="F61" s="600">
        <f t="shared" si="13"/>
        <v>0</v>
      </c>
      <c r="G61" s="600">
        <f t="shared" si="13"/>
        <v>0</v>
      </c>
      <c r="H61" s="600">
        <f t="shared" si="13"/>
        <v>0</v>
      </c>
      <c r="I61" s="600">
        <f t="shared" si="13"/>
        <v>0</v>
      </c>
      <c r="J61" s="600">
        <f t="shared" si="13"/>
        <v>0</v>
      </c>
      <c r="K61" s="600">
        <f t="shared" si="13"/>
        <v>0</v>
      </c>
      <c r="L61" s="600">
        <f t="shared" si="13"/>
        <v>0</v>
      </c>
      <c r="M61" s="600">
        <f t="shared" si="13"/>
        <v>0</v>
      </c>
    </row>
    <row r="62" spans="1:13" ht="13">
      <c r="A62" s="104"/>
      <c r="C62" s="237"/>
    </row>
    <row r="63" spans="1:13" ht="13">
      <c r="A63" s="104" t="s">
        <v>466</v>
      </c>
      <c r="C63" s="237"/>
    </row>
    <row r="64" spans="1:13" ht="13">
      <c r="A64" s="584" t="s">
        <v>398</v>
      </c>
      <c r="B64" s="584">
        <v>1990</v>
      </c>
      <c r="C64" s="584">
        <v>2005</v>
      </c>
      <c r="D64" s="584">
        <v>2007</v>
      </c>
      <c r="E64" s="584">
        <v>2010</v>
      </c>
      <c r="F64" s="584">
        <v>2015</v>
      </c>
      <c r="G64" s="584">
        <v>2016</v>
      </c>
      <c r="H64" s="584">
        <v>2017</v>
      </c>
      <c r="I64" s="584">
        <v>2018</v>
      </c>
      <c r="J64" s="584">
        <v>2019</v>
      </c>
      <c r="K64" s="584">
        <v>2020</v>
      </c>
      <c r="L64" s="584">
        <v>2021</v>
      </c>
      <c r="M64" s="584">
        <v>2022</v>
      </c>
    </row>
    <row r="65" spans="1:15">
      <c r="A65" s="598" t="s">
        <v>250</v>
      </c>
      <c r="B65" s="601">
        <f>B58/'FHWA Data (2010, 2015-2022)'!C87</f>
        <v>0</v>
      </c>
      <c r="C65" s="601">
        <f>C58/'FHWA Data (2010, 2015-2022)'!D87</f>
        <v>0</v>
      </c>
      <c r="D65" s="601">
        <f>D58/'FHWA Data (2010, 2015-2022)'!E87</f>
        <v>0</v>
      </c>
      <c r="E65" s="601">
        <f>E58/'FHWA Data (2010, 2015-2022)'!F87</f>
        <v>0</v>
      </c>
      <c r="F65" s="601">
        <f>F58/'FHWA Data (2010, 2015-2022)'!G87</f>
        <v>4.3286171096409862E-4</v>
      </c>
      <c r="G65" s="601">
        <f>G58/'FHWA Data (2010, 2015-2022)'!H87</f>
        <v>1.6218163827185327E-3</v>
      </c>
      <c r="H65" s="601">
        <f>H58/'FHWA Data (2010, 2015-2022)'!I87</f>
        <v>2.3449596984988245E-3</v>
      </c>
      <c r="I65" s="601">
        <f>I58/'FHWA Data (2010, 2015-2022)'!J87</f>
        <v>3.06495245528516E-3</v>
      </c>
      <c r="J65" s="601">
        <f>J58/'FHWA Data (2010, 2015-2022)'!K87</f>
        <v>3.9650851982391206E-3</v>
      </c>
      <c r="K65" s="601">
        <f>K58/'FHWA Data (2010, 2015-2022)'!L87</f>
        <v>6.8834531762058159E-3</v>
      </c>
      <c r="L65" s="601">
        <f>L58/'FHWA Data (2010, 2015-2022)'!M87</f>
        <v>6.2454689162641406E-3</v>
      </c>
      <c r="M65" s="601">
        <f>M58/'FHWA Data (2010, 2015-2022)'!N87</f>
        <v>1.0194815882883032E-2</v>
      </c>
    </row>
    <row r="66" spans="1:15">
      <c r="A66" s="598" t="s">
        <v>251</v>
      </c>
      <c r="B66" s="601">
        <f>B59/'FHWA Data (2010, 2015-2022)'!C88</f>
        <v>0</v>
      </c>
      <c r="C66" s="601">
        <f>C59/'FHWA Data (2010, 2015-2022)'!D88</f>
        <v>0</v>
      </c>
      <c r="D66" s="601">
        <f>D59/'FHWA Data (2010, 2015-2022)'!E88</f>
        <v>0</v>
      </c>
      <c r="E66" s="601">
        <f>E59/'FHWA Data (2010, 2015-2022)'!F88</f>
        <v>0</v>
      </c>
      <c r="F66" s="601">
        <f>F59/'FHWA Data (2010, 2015-2022)'!G88</f>
        <v>8.4009166242451883E-4</v>
      </c>
      <c r="G66" s="601">
        <f>G59/'FHWA Data (2010, 2015-2022)'!H88</f>
        <v>4.0701222107527163E-3</v>
      </c>
      <c r="H66" s="601">
        <f>H59/'FHWA Data (2010, 2015-2022)'!I88</f>
        <v>4.0119519150863085E-3</v>
      </c>
      <c r="I66" s="601">
        <f>I59/'FHWA Data (2010, 2015-2022)'!J88</f>
        <v>5.55515440096807E-3</v>
      </c>
      <c r="J66" s="601">
        <f>J59/'FHWA Data (2010, 2015-2022)'!K88</f>
        <v>7.4084271041630649E-3</v>
      </c>
      <c r="K66" s="601">
        <f>K59/'FHWA Data (2010, 2015-2022)'!L88</f>
        <v>1.3466968833649364E-2</v>
      </c>
      <c r="L66" s="601">
        <f>L59/'FHWA Data (2010, 2015-2022)'!M88</f>
        <v>1.409254295190489E-2</v>
      </c>
      <c r="M66" s="601">
        <f>M59/'FHWA Data (2010, 2015-2022)'!N88</f>
        <v>1.131218903565627E-2</v>
      </c>
    </row>
    <row r="67" spans="1:15" ht="13">
      <c r="A67" s="276" t="s">
        <v>89</v>
      </c>
      <c r="B67" s="602">
        <f>B60/'FHWA Data (2010, 2015-2022)'!C92</f>
        <v>0</v>
      </c>
      <c r="C67" s="602">
        <f>C60/'FHWA Data (2010, 2015-2022)'!D92</f>
        <v>0</v>
      </c>
      <c r="D67" s="602">
        <f>D60/'FHWA Data (2010, 2015-2022)'!E92</f>
        <v>0</v>
      </c>
      <c r="E67" s="602">
        <f>E60/'FHWA Data (2010, 2015-2022)'!F92</f>
        <v>0</v>
      </c>
      <c r="F67" s="602">
        <f>F60/'FHWA Data (2010, 2015-2022)'!G92</f>
        <v>4.8504610472167203E-4</v>
      </c>
      <c r="G67" s="602">
        <f>G60/'FHWA Data (2010, 2015-2022)'!H92</f>
        <v>1.990429236895395E-3</v>
      </c>
      <c r="H67" s="602">
        <f>H60/'FHWA Data (2010, 2015-2022)'!I92</f>
        <v>2.6671730678622307E-3</v>
      </c>
      <c r="I67" s="602">
        <f>I60/'FHWA Data (2010, 2015-2022)'!J92</f>
        <v>3.5086650079985946E-3</v>
      </c>
      <c r="J67" s="602">
        <f>J60/'FHWA Data (2010, 2015-2022)'!K92</f>
        <v>4.6090052658593946E-3</v>
      </c>
      <c r="K67" s="602">
        <f>K60/'FHWA Data (2010, 2015-2022)'!L92</f>
        <v>8.1300241574471695E-3</v>
      </c>
      <c r="L67" s="602">
        <f>L60/'FHWA Data (2010, 2015-2022)'!M92</f>
        <v>7.7969384696537618E-3</v>
      </c>
      <c r="M67" s="602">
        <f>M60/'FHWA Data (2010, 2015-2022)'!N92</f>
        <v>9.7336830882232966E-3</v>
      </c>
      <c r="O67" s="619">
        <f>AVERAGE(F67:M67)</f>
        <v>4.8651205498326895E-3</v>
      </c>
    </row>
    <row r="68" spans="1:15" ht="13">
      <c r="A68" s="104"/>
      <c r="C68" s="237"/>
    </row>
    <row r="69" spans="1:15" ht="13">
      <c r="A69" s="104"/>
      <c r="C69" s="237"/>
    </row>
    <row r="70" spans="1:15" ht="13">
      <c r="A70" s="104"/>
      <c r="C70" s="237"/>
    </row>
    <row r="71" spans="1:15" ht="13">
      <c r="A71" s="104"/>
      <c r="C71" s="237"/>
    </row>
    <row r="72" spans="1:15" ht="13">
      <c r="A72" s="104"/>
      <c r="C72" s="237"/>
    </row>
    <row r="73" spans="1:15" ht="13">
      <c r="A73" s="104"/>
      <c r="C73" s="237"/>
    </row>
    <row r="74" spans="1:15" ht="13">
      <c r="A74" s="104"/>
      <c r="C74" s="237"/>
    </row>
    <row r="75" spans="1:15" ht="13">
      <c r="A75" s="104"/>
      <c r="C75" s="237"/>
    </row>
  </sheetData>
  <pageMargins left="0.7" right="0.7" top="0.75" bottom="0.75" header="0.3" footer="0.3"/>
  <legacy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2:H67"/>
  <sheetViews>
    <sheetView topLeftCell="A49" workbookViewId="0"/>
  </sheetViews>
  <sheetFormatPr defaultRowHeight="12.5"/>
  <cols>
    <col min="1" max="1" width="18.453125" bestFit="1" customWidth="1"/>
    <col min="2" max="2" width="16.54296875" bestFit="1" customWidth="1"/>
    <col min="3" max="8" width="15.7265625" customWidth="1"/>
  </cols>
  <sheetData>
    <row r="2" spans="1:6" ht="13">
      <c r="A2" s="104">
        <v>1990</v>
      </c>
      <c r="B2" s="238" t="s">
        <v>163</v>
      </c>
    </row>
    <row r="3" spans="1:6" ht="26">
      <c r="A3" s="104" t="s">
        <v>132</v>
      </c>
      <c r="B3" s="186" t="s">
        <v>133</v>
      </c>
      <c r="C3" s="186" t="s">
        <v>134</v>
      </c>
      <c r="D3" s="186" t="s">
        <v>135</v>
      </c>
      <c r="E3" s="186" t="s">
        <v>136</v>
      </c>
      <c r="F3" s="187" t="s">
        <v>88</v>
      </c>
    </row>
    <row r="4" spans="1:6">
      <c r="A4" t="s">
        <v>119</v>
      </c>
      <c r="B4" s="185">
        <f>23497705+3037506+4103915+736539306</f>
        <v>767178432</v>
      </c>
      <c r="C4" s="185">
        <f>B4*$D$66</f>
        <v>692040082.67538059</v>
      </c>
      <c r="D4" s="185">
        <f>B4*$F$66</f>
        <v>55614836.26089076</v>
      </c>
      <c r="E4" s="185">
        <f>B4*$H$66</f>
        <v>19523513.063728672</v>
      </c>
      <c r="F4" s="82">
        <f>B4-SUM(C4:E4)</f>
        <v>0</v>
      </c>
    </row>
    <row r="5" spans="1:6">
      <c r="A5" t="s">
        <v>120</v>
      </c>
      <c r="B5" s="185">
        <f>5874414+688919+941949+186249100</f>
        <v>193754382</v>
      </c>
      <c r="C5" s="185">
        <f t="shared" ref="C5:C11" si="0">B5*$D$66</f>
        <v>174777852.120323</v>
      </c>
      <c r="D5" s="185">
        <f t="shared" ref="D5:D11" si="1">B5*$F$66</f>
        <v>14045778.374749826</v>
      </c>
      <c r="E5" s="185">
        <f t="shared" ref="E5:E11" si="2">B5*$H$66</f>
        <v>4930751.5049271816</v>
      </c>
      <c r="F5" s="82">
        <f t="shared" ref="F5:F11" si="3">B5-SUM(C5:E5)</f>
        <v>0</v>
      </c>
    </row>
    <row r="6" spans="1:6">
      <c r="A6" t="s">
        <v>121</v>
      </c>
      <c r="B6" s="185">
        <f>91323+17411+21600+2501218</f>
        <v>2631552</v>
      </c>
      <c r="C6" s="185">
        <f t="shared" si="0"/>
        <v>2373814.7315963167</v>
      </c>
      <c r="D6" s="185">
        <f t="shared" si="1"/>
        <v>190768.31084847235</v>
      </c>
      <c r="E6" s="185">
        <f t="shared" si="2"/>
        <v>66968.957555210989</v>
      </c>
      <c r="F6" s="82">
        <f t="shared" si="3"/>
        <v>0</v>
      </c>
    </row>
    <row r="7" spans="1:6">
      <c r="A7" t="s">
        <v>122</v>
      </c>
      <c r="B7" s="185">
        <f>228824+34784+28956+9483170</f>
        <v>9775734</v>
      </c>
      <c r="C7" s="185">
        <f t="shared" si="0"/>
        <v>8818287.2241806313</v>
      </c>
      <c r="D7" s="185">
        <f t="shared" si="1"/>
        <v>708669.35651812307</v>
      </c>
      <c r="E7" s="185">
        <f t="shared" si="2"/>
        <v>248777.41930124615</v>
      </c>
      <c r="F7" s="82">
        <f t="shared" si="3"/>
        <v>0</v>
      </c>
    </row>
    <row r="8" spans="1:6">
      <c r="A8" t="s">
        <v>123</v>
      </c>
      <c r="B8" s="185">
        <v>107949</v>
      </c>
      <c r="C8" s="185">
        <f t="shared" si="0"/>
        <v>97376.349189030196</v>
      </c>
      <c r="D8" s="185">
        <f t="shared" si="1"/>
        <v>7825.514520625753</v>
      </c>
      <c r="E8" s="185">
        <f t="shared" si="2"/>
        <v>2747.1362903440518</v>
      </c>
      <c r="F8" s="82">
        <f t="shared" si="3"/>
        <v>0</v>
      </c>
    </row>
    <row r="9" spans="1:6">
      <c r="A9" t="s">
        <v>124</v>
      </c>
      <c r="B9" s="185">
        <f>23614+7916+817329</f>
        <v>848859</v>
      </c>
      <c r="C9" s="185">
        <f t="shared" si="0"/>
        <v>765720.76069487433</v>
      </c>
      <c r="D9" s="185">
        <f t="shared" si="1"/>
        <v>61536.081209310469</v>
      </c>
      <c r="E9" s="185">
        <f t="shared" si="2"/>
        <v>21602.158095815259</v>
      </c>
      <c r="F9" s="82">
        <f t="shared" si="3"/>
        <v>0</v>
      </c>
    </row>
    <row r="10" spans="1:6">
      <c r="A10" t="s">
        <v>125</v>
      </c>
      <c r="B10" s="185">
        <f>128492+18555+30320+7937240</f>
        <v>8114607</v>
      </c>
      <c r="C10" s="185">
        <f t="shared" si="0"/>
        <v>7319852.937625627</v>
      </c>
      <c r="D10" s="185">
        <f t="shared" si="1"/>
        <v>588249.77450158296</v>
      </c>
      <c r="E10" s="185">
        <f>B10*$H$66</f>
        <v>206504.28787279062</v>
      </c>
      <c r="F10" s="82">
        <f t="shared" si="3"/>
        <v>0</v>
      </c>
    </row>
    <row r="11" spans="1:6">
      <c r="A11" t="s">
        <v>126</v>
      </c>
      <c r="B11" s="185">
        <f>29844372+3797175+5134656+943635312</f>
        <v>982411515</v>
      </c>
      <c r="C11" s="185">
        <f t="shared" si="0"/>
        <v>886192986.79899013</v>
      </c>
      <c r="D11" s="185">
        <f t="shared" si="1"/>
        <v>71217663.673238695</v>
      </c>
      <c r="E11" s="185">
        <f t="shared" si="2"/>
        <v>25000864.527771261</v>
      </c>
      <c r="F11" s="82">
        <f t="shared" si="3"/>
        <v>0</v>
      </c>
    </row>
    <row r="12" spans="1:6">
      <c r="B12" s="235">
        <f>SUM(B4:B10)-B11</f>
        <v>0</v>
      </c>
    </row>
    <row r="13" spans="1:6" ht="13">
      <c r="A13" s="104">
        <v>2006</v>
      </c>
    </row>
    <row r="14" spans="1:6" ht="26">
      <c r="A14" s="104" t="s">
        <v>132</v>
      </c>
      <c r="B14" s="186" t="s">
        <v>133</v>
      </c>
      <c r="C14" s="186" t="s">
        <v>134</v>
      </c>
      <c r="D14" s="186" t="s">
        <v>135</v>
      </c>
      <c r="E14" s="186" t="s">
        <v>136</v>
      </c>
      <c r="F14" s="187" t="s">
        <v>88</v>
      </c>
    </row>
    <row r="15" spans="1:6">
      <c r="A15" t="s">
        <v>119</v>
      </c>
      <c r="B15" s="185">
        <v>1072404926</v>
      </c>
      <c r="C15" s="185">
        <f t="shared" ref="C15:C21" si="4">B15*$D$66</f>
        <v>967372338.29134214</v>
      </c>
      <c r="D15" s="185">
        <f t="shared" ref="D15:D21" si="5">B15*$F$66</f>
        <v>77741529.05912593</v>
      </c>
      <c r="E15" s="185">
        <f t="shared" ref="E15:E21" si="6">B15*$H$66</f>
        <v>27291058.649531979</v>
      </c>
      <c r="F15" s="82">
        <f t="shared" ref="F15:F22" si="7">B15-SUM(C15:E15)</f>
        <v>0</v>
      </c>
    </row>
    <row r="16" spans="1:6">
      <c r="A16" t="s">
        <v>120</v>
      </c>
      <c r="B16" s="185">
        <v>316614021</v>
      </c>
      <c r="C16" s="185">
        <f t="shared" si="4"/>
        <v>285604474.95612687</v>
      </c>
      <c r="D16" s="185">
        <f t="shared" si="5"/>
        <v>22952205.381885957</v>
      </c>
      <c r="E16" s="185">
        <f t="shared" si="6"/>
        <v>8057340.6619871771</v>
      </c>
      <c r="F16" s="82">
        <f t="shared" si="7"/>
        <v>0</v>
      </c>
    </row>
    <row r="17" spans="1:6">
      <c r="A17" t="s">
        <v>121</v>
      </c>
      <c r="B17" s="185">
        <v>1100977</v>
      </c>
      <c r="C17" s="185">
        <f t="shared" si="4"/>
        <v>993146.03007986094</v>
      </c>
      <c r="D17" s="185">
        <f t="shared" si="5"/>
        <v>79812.795860776663</v>
      </c>
      <c r="E17" s="185">
        <f t="shared" si="6"/>
        <v>28018.174059362507</v>
      </c>
      <c r="F17" s="82">
        <f t="shared" si="7"/>
        <v>0</v>
      </c>
    </row>
    <row r="18" spans="1:6">
      <c r="A18" t="s">
        <v>122</v>
      </c>
      <c r="B18" s="185">
        <v>5029787</v>
      </c>
      <c r="C18" s="308">
        <f>B18*$D$66</f>
        <v>4537163.8019661568</v>
      </c>
      <c r="D18" s="185">
        <f t="shared" si="5"/>
        <v>364622.84230659518</v>
      </c>
      <c r="E18" s="185">
        <f t="shared" si="6"/>
        <v>128000.3557272484</v>
      </c>
      <c r="F18" s="82">
        <f t="shared" si="7"/>
        <v>0</v>
      </c>
    </row>
    <row r="19" spans="1:6">
      <c r="A19" t="s">
        <v>123</v>
      </c>
      <c r="B19" s="185">
        <v>185056</v>
      </c>
      <c r="C19" s="185">
        <f t="shared" si="4"/>
        <v>166931.39978624324</v>
      </c>
      <c r="D19" s="185">
        <f t="shared" si="5"/>
        <v>13415.209174044403</v>
      </c>
      <c r="E19" s="185">
        <f t="shared" si="6"/>
        <v>4709.3910397123536</v>
      </c>
      <c r="F19" s="82">
        <f t="shared" si="7"/>
        <v>0</v>
      </c>
    </row>
    <row r="20" spans="1:6">
      <c r="A20" t="s">
        <v>124</v>
      </c>
      <c r="B20" s="185">
        <v>539816</v>
      </c>
      <c r="C20" s="185">
        <f t="shared" si="4"/>
        <v>486945.79212244233</v>
      </c>
      <c r="D20" s="185">
        <f t="shared" si="5"/>
        <v>39132.719584860548</v>
      </c>
      <c r="E20" s="185">
        <f t="shared" si="6"/>
        <v>13737.488292697151</v>
      </c>
      <c r="F20" s="82">
        <f t="shared" si="7"/>
        <v>0</v>
      </c>
    </row>
    <row r="21" spans="1:6">
      <c r="A21" t="s">
        <v>125</v>
      </c>
      <c r="B21" s="185">
        <v>30930617</v>
      </c>
      <c r="C21" s="185">
        <f t="shared" si="4"/>
        <v>27901236.339606237</v>
      </c>
      <c r="D21" s="185">
        <f t="shared" si="5"/>
        <v>2242243.9528426733</v>
      </c>
      <c r="E21" s="185">
        <f t="shared" si="6"/>
        <v>787136.70755109051</v>
      </c>
      <c r="F21" s="82">
        <f t="shared" si="7"/>
        <v>0</v>
      </c>
    </row>
    <row r="22" spans="1:6">
      <c r="A22" t="s">
        <v>126</v>
      </c>
      <c r="B22" s="185">
        <v>1426805200</v>
      </c>
      <c r="C22" s="185">
        <f>SUM(C15:C21)</f>
        <v>1287062236.6110299</v>
      </c>
      <c r="D22" s="185">
        <f>SUM(D15:D21)</f>
        <v>103432961.96078084</v>
      </c>
      <c r="E22" s="185">
        <f>SUM(E15:E21)</f>
        <v>36310001.428189263</v>
      </c>
      <c r="F22" s="82">
        <f t="shared" si="7"/>
        <v>0</v>
      </c>
    </row>
    <row r="34" spans="1:8" ht="13" thickBot="1">
      <c r="A34" t="s">
        <v>137</v>
      </c>
    </row>
    <row r="35" spans="1:8" ht="16.5" thickTop="1" thickBot="1">
      <c r="A35" s="188" t="s">
        <v>138</v>
      </c>
      <c r="B35" s="189" t="s">
        <v>139</v>
      </c>
      <c r="C35" s="190" t="s">
        <v>140</v>
      </c>
      <c r="D35" s="190"/>
      <c r="E35" s="190" t="s">
        <v>141</v>
      </c>
      <c r="F35" s="190"/>
      <c r="G35" s="191" t="s">
        <v>142</v>
      </c>
      <c r="H35" s="190"/>
    </row>
    <row r="36" spans="1:8" ht="16" thickBot="1">
      <c r="A36" s="192"/>
      <c r="B36" s="193"/>
      <c r="C36" s="194" t="s">
        <v>143</v>
      </c>
      <c r="D36" s="195" t="s">
        <v>144</v>
      </c>
      <c r="E36" s="194" t="s">
        <v>143</v>
      </c>
      <c r="F36" s="195" t="s">
        <v>144</v>
      </c>
      <c r="G36" s="196" t="s">
        <v>143</v>
      </c>
      <c r="H36" s="195" t="s">
        <v>144</v>
      </c>
    </row>
    <row r="37" spans="1:8" ht="16" thickTop="1">
      <c r="A37" s="197" t="s">
        <v>145</v>
      </c>
      <c r="B37" s="198" t="s">
        <v>146</v>
      </c>
      <c r="C37" s="199"/>
      <c r="D37" s="200"/>
      <c r="E37" s="199"/>
      <c r="F37" s="200"/>
      <c r="G37" s="199"/>
      <c r="H37" s="200"/>
    </row>
    <row r="38" spans="1:8" ht="15.5">
      <c r="A38" s="201"/>
      <c r="B38" s="198" t="s">
        <v>147</v>
      </c>
      <c r="C38" s="202">
        <v>15.67</v>
      </c>
      <c r="D38" s="200">
        <v>372106</v>
      </c>
      <c r="E38" s="202"/>
      <c r="F38" s="200"/>
      <c r="G38" s="202"/>
      <c r="H38" s="200"/>
    </row>
    <row r="39" spans="1:8" ht="15.5">
      <c r="A39" s="201"/>
      <c r="B39" s="198" t="s">
        <v>148</v>
      </c>
      <c r="C39" s="202">
        <v>7.17</v>
      </c>
      <c r="D39" s="200">
        <v>109768</v>
      </c>
      <c r="E39" s="202"/>
      <c r="F39" s="200"/>
      <c r="G39" s="202"/>
      <c r="H39" s="200"/>
    </row>
    <row r="40" spans="1:8" ht="15.5">
      <c r="A40" s="201"/>
      <c r="B40" s="198" t="s">
        <v>149</v>
      </c>
      <c r="C40" s="202">
        <v>88.48</v>
      </c>
      <c r="D40" s="200">
        <v>191364</v>
      </c>
      <c r="E40" s="202">
        <v>55.65</v>
      </c>
      <c r="F40" s="200">
        <v>86512</v>
      </c>
      <c r="G40" s="202">
        <v>13.68</v>
      </c>
      <c r="H40" s="200">
        <v>10982</v>
      </c>
    </row>
    <row r="41" spans="1:8" ht="15.5">
      <c r="A41" s="201"/>
      <c r="B41" s="198" t="s">
        <v>150</v>
      </c>
      <c r="C41" s="202">
        <v>43.68</v>
      </c>
      <c r="D41" s="200">
        <v>34380</v>
      </c>
      <c r="E41" s="202">
        <v>4.0599999999999996</v>
      </c>
      <c r="F41" s="200">
        <v>1624</v>
      </c>
      <c r="G41" s="202">
        <v>1.9</v>
      </c>
      <c r="H41" s="200">
        <v>6440</v>
      </c>
    </row>
    <row r="42" spans="1:8" ht="16" thickBot="1">
      <c r="A42" s="201"/>
      <c r="B42" s="198" t="s">
        <v>151</v>
      </c>
      <c r="C42" s="203">
        <v>179.52</v>
      </c>
      <c r="D42" s="200">
        <v>463002</v>
      </c>
      <c r="E42" s="203">
        <v>76.06</v>
      </c>
      <c r="F42" s="200">
        <v>197756</v>
      </c>
      <c r="G42" s="203">
        <v>31.9</v>
      </c>
      <c r="H42" s="200">
        <v>82940</v>
      </c>
    </row>
    <row r="43" spans="1:8" ht="16.5" thickTop="1" thickBot="1">
      <c r="A43" s="201"/>
      <c r="B43" s="204" t="s">
        <v>152</v>
      </c>
      <c r="C43" s="205">
        <v>334.52</v>
      </c>
      <c r="D43" s="206">
        <v>1170620</v>
      </c>
      <c r="E43" s="205">
        <v>135.77000000000001</v>
      </c>
      <c r="F43" s="206">
        <v>285892</v>
      </c>
      <c r="G43" s="207">
        <v>47.48</v>
      </c>
      <c r="H43" s="208">
        <v>100362</v>
      </c>
    </row>
    <row r="44" spans="1:8" ht="15.5">
      <c r="A44" s="209" t="s">
        <v>153</v>
      </c>
      <c r="B44" s="210" t="s">
        <v>146</v>
      </c>
      <c r="C44" s="202"/>
      <c r="D44" s="200"/>
      <c r="E44" s="202"/>
      <c r="F44" s="200"/>
      <c r="G44" s="202"/>
      <c r="H44" s="200"/>
    </row>
    <row r="45" spans="1:8" ht="15.5">
      <c r="A45" s="201"/>
      <c r="B45" s="198" t="s">
        <v>154</v>
      </c>
      <c r="C45" s="202"/>
      <c r="D45" s="200"/>
      <c r="E45" s="202"/>
      <c r="F45" s="200"/>
      <c r="G45" s="202"/>
      <c r="H45" s="200"/>
    </row>
    <row r="46" spans="1:8" ht="15.5">
      <c r="A46" s="201"/>
      <c r="B46" s="198" t="s">
        <v>147</v>
      </c>
      <c r="C46" s="202">
        <v>39.68</v>
      </c>
      <c r="D46" s="200">
        <v>961808</v>
      </c>
      <c r="E46" s="202"/>
      <c r="F46" s="200"/>
      <c r="G46" s="202"/>
      <c r="H46" s="200"/>
    </row>
    <row r="47" spans="1:8" ht="15.5">
      <c r="A47" s="201"/>
      <c r="B47" s="198" t="s">
        <v>148</v>
      </c>
      <c r="C47" s="202">
        <v>22.14</v>
      </c>
      <c r="D47" s="200">
        <v>424383</v>
      </c>
      <c r="E47" s="202"/>
      <c r="F47" s="200"/>
      <c r="G47" s="202"/>
      <c r="H47" s="200"/>
    </row>
    <row r="48" spans="1:8" ht="15.5">
      <c r="A48" s="201"/>
      <c r="B48" s="198" t="s">
        <v>155</v>
      </c>
      <c r="C48" s="202">
        <v>84.91</v>
      </c>
      <c r="D48" s="200">
        <v>600624</v>
      </c>
      <c r="E48" s="202"/>
      <c r="F48" s="200"/>
      <c r="G48" s="202"/>
      <c r="H48" s="200"/>
    </row>
    <row r="49" spans="1:8" ht="16" thickBot="1">
      <c r="A49" s="201"/>
      <c r="B49" s="198" t="s">
        <v>151</v>
      </c>
      <c r="C49" s="203">
        <v>153.96</v>
      </c>
      <c r="D49" s="200">
        <v>400046</v>
      </c>
      <c r="E49" s="203"/>
      <c r="F49" s="200"/>
      <c r="G49" s="203"/>
      <c r="H49" s="200"/>
    </row>
    <row r="50" spans="1:8" ht="16.5" thickTop="1" thickBot="1">
      <c r="A50" s="211"/>
      <c r="B50" s="204" t="s">
        <v>152</v>
      </c>
      <c r="C50" s="205">
        <v>300.69</v>
      </c>
      <c r="D50" s="206">
        <v>2386861</v>
      </c>
      <c r="E50" s="205">
        <v>0</v>
      </c>
      <c r="F50" s="206">
        <v>0</v>
      </c>
      <c r="G50" s="207">
        <v>0</v>
      </c>
      <c r="H50" s="208">
        <v>0</v>
      </c>
    </row>
    <row r="51" spans="1:8" ht="15.5">
      <c r="A51" s="197" t="s">
        <v>156</v>
      </c>
      <c r="B51" s="198" t="s">
        <v>146</v>
      </c>
      <c r="C51" s="212"/>
      <c r="D51" s="213"/>
      <c r="E51" s="212"/>
      <c r="F51" s="213"/>
      <c r="G51" s="214"/>
      <c r="H51" s="215"/>
    </row>
    <row r="52" spans="1:8" ht="15.5">
      <c r="A52" s="216" t="s">
        <v>157</v>
      </c>
      <c r="B52" s="198" t="s">
        <v>154</v>
      </c>
      <c r="C52" s="212"/>
      <c r="D52" s="213"/>
      <c r="E52" s="212"/>
      <c r="F52" s="213"/>
      <c r="G52" s="217"/>
      <c r="H52" s="215"/>
    </row>
    <row r="53" spans="1:8" ht="15.5">
      <c r="A53" s="201"/>
      <c r="B53" s="198" t="s">
        <v>147</v>
      </c>
      <c r="C53" s="212"/>
      <c r="D53" s="213"/>
      <c r="E53" s="212"/>
      <c r="F53" s="213"/>
      <c r="G53" s="217"/>
      <c r="H53" s="215"/>
    </row>
    <row r="54" spans="1:8" ht="15.5">
      <c r="A54" s="201"/>
      <c r="B54" s="198" t="s">
        <v>148</v>
      </c>
      <c r="C54" s="212"/>
      <c r="D54" s="213"/>
      <c r="E54" s="212"/>
      <c r="F54" s="213"/>
      <c r="G54" s="217"/>
      <c r="H54" s="215"/>
    </row>
    <row r="55" spans="1:8" ht="15.5">
      <c r="A55" s="201"/>
      <c r="B55" s="198" t="s">
        <v>155</v>
      </c>
      <c r="C55" s="212"/>
      <c r="D55" s="213"/>
      <c r="E55" s="212"/>
      <c r="F55" s="213"/>
      <c r="G55" s="217"/>
      <c r="H55" s="215"/>
    </row>
    <row r="56" spans="1:8" ht="16" thickBot="1">
      <c r="A56" s="201"/>
      <c r="B56" s="198" t="s">
        <v>151</v>
      </c>
      <c r="C56" s="218"/>
      <c r="D56" s="219"/>
      <c r="E56" s="218"/>
      <c r="F56" s="219"/>
      <c r="G56" s="220"/>
      <c r="H56" s="221"/>
    </row>
    <row r="57" spans="1:8" ht="16.5" thickTop="1" thickBot="1">
      <c r="A57" s="211"/>
      <c r="B57" s="204" t="s">
        <v>152</v>
      </c>
      <c r="C57" s="222"/>
      <c r="D57" s="223"/>
      <c r="E57" s="222"/>
      <c r="F57" s="223"/>
      <c r="G57" s="224"/>
      <c r="H57" s="225"/>
    </row>
    <row r="58" spans="1:8" ht="15.5">
      <c r="A58" s="197" t="s">
        <v>156</v>
      </c>
      <c r="B58" s="198" t="s">
        <v>146</v>
      </c>
      <c r="C58" s="212"/>
      <c r="D58" s="213"/>
      <c r="E58" s="212"/>
      <c r="F58" s="213"/>
      <c r="G58" s="217"/>
      <c r="H58" s="215"/>
    </row>
    <row r="59" spans="1:8" ht="15.5">
      <c r="A59" s="216" t="s">
        <v>158</v>
      </c>
      <c r="B59" s="198" t="s">
        <v>154</v>
      </c>
      <c r="C59" s="212"/>
      <c r="D59" s="213"/>
      <c r="E59" s="212"/>
      <c r="F59" s="213"/>
      <c r="G59" s="217"/>
      <c r="H59" s="215"/>
    </row>
    <row r="60" spans="1:8" ht="15.5">
      <c r="A60" s="201"/>
      <c r="B60" s="198" t="s">
        <v>147</v>
      </c>
      <c r="C60" s="212"/>
      <c r="D60" s="213"/>
      <c r="E60" s="212"/>
      <c r="F60" s="213"/>
      <c r="G60" s="217"/>
      <c r="H60" s="215"/>
    </row>
    <row r="61" spans="1:8" ht="15.5">
      <c r="A61" s="201"/>
      <c r="B61" s="198" t="s">
        <v>148</v>
      </c>
      <c r="C61" s="212"/>
      <c r="D61" s="213"/>
      <c r="E61" s="212"/>
      <c r="F61" s="213"/>
      <c r="G61" s="217"/>
      <c r="H61" s="215"/>
    </row>
    <row r="62" spans="1:8" ht="15.5">
      <c r="A62" s="201"/>
      <c r="B62" s="198" t="s">
        <v>155</v>
      </c>
      <c r="C62" s="212"/>
      <c r="D62" s="213"/>
      <c r="E62" s="212"/>
      <c r="F62" s="213"/>
      <c r="G62" s="217"/>
      <c r="H62" s="215"/>
    </row>
    <row r="63" spans="1:8" ht="16" thickBot="1">
      <c r="A63" s="201"/>
      <c r="B63" s="198" t="s">
        <v>151</v>
      </c>
      <c r="C63" s="218"/>
      <c r="D63" s="219"/>
      <c r="E63" s="218"/>
      <c r="F63" s="219"/>
      <c r="G63" s="220"/>
      <c r="H63" s="221"/>
    </row>
    <row r="64" spans="1:8" ht="16.5" thickTop="1" thickBot="1">
      <c r="A64" s="201"/>
      <c r="B64" s="204" t="s">
        <v>152</v>
      </c>
      <c r="C64" s="222"/>
      <c r="D64" s="223"/>
      <c r="E64" s="222"/>
      <c r="F64" s="223"/>
      <c r="G64" s="226"/>
      <c r="H64" s="225"/>
    </row>
    <row r="65" spans="1:8" ht="16.5" thickTop="1" thickBot="1">
      <c r="A65" s="227" t="s">
        <v>159</v>
      </c>
      <c r="B65" s="228"/>
      <c r="C65" s="229">
        <v>635.21</v>
      </c>
      <c r="D65" s="230">
        <v>3557481</v>
      </c>
      <c r="E65" s="229">
        <v>135.77000000000001</v>
      </c>
      <c r="F65" s="230">
        <v>285892</v>
      </c>
      <c r="G65" s="231">
        <v>47.48</v>
      </c>
      <c r="H65" s="232">
        <v>100362</v>
      </c>
    </row>
    <row r="66" spans="1:8" ht="16.5" thickTop="1" thickBot="1">
      <c r="A66" s="227" t="s">
        <v>160</v>
      </c>
      <c r="B66" s="228"/>
      <c r="C66" s="229"/>
      <c r="D66" s="233">
        <f>D65/SUM($D$65,$F$65,$H$65)</f>
        <v>0.9020588350890717</v>
      </c>
      <c r="E66" s="229"/>
      <c r="F66" s="233">
        <f>F65/SUM($D$65,$F$65,$H$65)</f>
        <v>7.2492700447672073E-2</v>
      </c>
      <c r="G66" s="231"/>
      <c r="H66" s="234">
        <f>H65/SUM($D$65,$F$65,$H$65)</f>
        <v>2.5448464463256278E-2</v>
      </c>
    </row>
    <row r="67" spans="1:8" ht="13" thickTop="1">
      <c r="A67" t="s">
        <v>161</v>
      </c>
    </row>
  </sheetData>
  <phoneticPr fontId="3"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theme="0"/>
  </sheetPr>
  <dimension ref="A1:B4"/>
  <sheetViews>
    <sheetView workbookViewId="0">
      <selection activeCell="U62" sqref="U62"/>
    </sheetView>
  </sheetViews>
  <sheetFormatPr defaultColWidth="9.1796875" defaultRowHeight="10"/>
  <cols>
    <col min="1" max="1" width="14.26953125" style="103" customWidth="1"/>
    <col min="2" max="16384" width="9.1796875" style="103"/>
  </cols>
  <sheetData>
    <row r="1" spans="1:2">
      <c r="A1" s="251" t="s">
        <v>106</v>
      </c>
      <c r="B1" s="252">
        <v>1E-3</v>
      </c>
    </row>
    <row r="2" spans="1:2">
      <c r="A2" s="251" t="s">
        <v>107</v>
      </c>
      <c r="B2" s="252">
        <f>10^6</f>
        <v>1000000</v>
      </c>
    </row>
    <row r="3" spans="1:2" ht="13">
      <c r="A3" s="103" t="s">
        <v>177</v>
      </c>
      <c r="B3" s="253">
        <v>28</v>
      </c>
    </row>
    <row r="4" spans="1:2" ht="13">
      <c r="A4" s="103" t="s">
        <v>178</v>
      </c>
      <c r="B4" s="253">
        <v>265</v>
      </c>
    </row>
  </sheetData>
  <phoneticPr fontId="3"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theme="1"/>
  </sheetPr>
  <dimension ref="B2:D21"/>
  <sheetViews>
    <sheetView workbookViewId="0">
      <selection activeCell="B10" sqref="B10"/>
    </sheetView>
  </sheetViews>
  <sheetFormatPr defaultRowHeight="12.5"/>
  <cols>
    <col min="2" max="2" width="34.81640625" customWidth="1"/>
    <col min="3" max="3" width="20.1796875" customWidth="1"/>
    <col min="4" max="4" width="84.1796875" customWidth="1"/>
  </cols>
  <sheetData>
    <row r="2" spans="2:4" ht="13">
      <c r="B2" s="313" t="s">
        <v>237</v>
      </c>
      <c r="C2" s="315" t="s">
        <v>238</v>
      </c>
      <c r="D2" s="314" t="s">
        <v>239</v>
      </c>
    </row>
    <row r="3" spans="2:4" ht="37.5">
      <c r="B3" s="311" t="s">
        <v>200</v>
      </c>
      <c r="C3" s="316" t="s">
        <v>232</v>
      </c>
      <c r="D3" s="312" t="s">
        <v>227</v>
      </c>
    </row>
    <row r="4" spans="2:4" ht="39.75" customHeight="1">
      <c r="B4" s="311" t="s">
        <v>226</v>
      </c>
      <c r="C4" s="316" t="s">
        <v>234</v>
      </c>
      <c r="D4" s="312" t="s">
        <v>228</v>
      </c>
    </row>
    <row r="5" spans="2:4" ht="50">
      <c r="B5" s="311" t="s">
        <v>202</v>
      </c>
      <c r="C5" s="316" t="s">
        <v>235</v>
      </c>
      <c r="D5" s="312" t="s">
        <v>231</v>
      </c>
    </row>
    <row r="6" spans="2:4" ht="50">
      <c r="B6" s="311" t="s">
        <v>2</v>
      </c>
      <c r="C6" s="316" t="s">
        <v>319</v>
      </c>
      <c r="D6" s="312" t="s">
        <v>229</v>
      </c>
    </row>
    <row r="7" spans="2:4" ht="25">
      <c r="B7" s="311" t="s">
        <v>203</v>
      </c>
      <c r="C7" s="316" t="s">
        <v>18</v>
      </c>
      <c r="D7" s="312" t="s">
        <v>230</v>
      </c>
    </row>
    <row r="8" spans="2:4" ht="150">
      <c r="B8" s="311" t="s">
        <v>233</v>
      </c>
      <c r="C8" s="316" t="s">
        <v>18</v>
      </c>
      <c r="D8" s="312" t="s">
        <v>236</v>
      </c>
    </row>
    <row r="9" spans="2:4" ht="38.25" customHeight="1">
      <c r="B9" s="613" t="s">
        <v>240</v>
      </c>
      <c r="C9" s="613"/>
      <c r="D9" s="613"/>
    </row>
    <row r="12" spans="2:4" ht="13">
      <c r="B12" s="313" t="s">
        <v>241</v>
      </c>
      <c r="C12" s="614" t="s">
        <v>239</v>
      </c>
      <c r="D12" s="615"/>
    </row>
    <row r="13" spans="2:4">
      <c r="B13" s="311" t="s">
        <v>13</v>
      </c>
      <c r="C13" s="616" t="s">
        <v>242</v>
      </c>
      <c r="D13" s="617"/>
    </row>
    <row r="14" spans="2:4" ht="26.25" customHeight="1">
      <c r="B14" s="311" t="s">
        <v>14</v>
      </c>
      <c r="C14" s="616" t="s">
        <v>243</v>
      </c>
      <c r="D14" s="617"/>
    </row>
    <row r="15" spans="2:4">
      <c r="B15" s="311" t="s">
        <v>15</v>
      </c>
      <c r="C15" s="616" t="s">
        <v>244</v>
      </c>
      <c r="D15" s="617"/>
    </row>
    <row r="16" spans="2:4">
      <c r="B16" s="311" t="s">
        <v>16</v>
      </c>
      <c r="C16" s="616" t="s">
        <v>245</v>
      </c>
      <c r="D16" s="617"/>
    </row>
    <row r="17" spans="2:4">
      <c r="B17" s="311" t="s">
        <v>17</v>
      </c>
      <c r="C17" s="616" t="s">
        <v>246</v>
      </c>
      <c r="D17" s="617"/>
    </row>
    <row r="18" spans="2:4">
      <c r="B18" s="311" t="s">
        <v>18</v>
      </c>
      <c r="C18" s="616" t="s">
        <v>247</v>
      </c>
      <c r="D18" s="617"/>
    </row>
    <row r="19" spans="2:4" ht="25" customHeight="1">
      <c r="B19" s="311" t="s">
        <v>318</v>
      </c>
      <c r="C19" s="616" t="s">
        <v>322</v>
      </c>
      <c r="D19" s="617"/>
    </row>
    <row r="20" spans="2:4">
      <c r="B20" s="311" t="s">
        <v>19</v>
      </c>
      <c r="C20" s="616" t="s">
        <v>248</v>
      </c>
      <c r="D20" s="617"/>
    </row>
    <row r="21" spans="2:4" ht="25.5" customHeight="1">
      <c r="B21" s="612" t="s">
        <v>249</v>
      </c>
      <c r="C21" s="612"/>
      <c r="D21" s="612"/>
    </row>
  </sheetData>
  <mergeCells count="11">
    <mergeCell ref="B21:D21"/>
    <mergeCell ref="B9:D9"/>
    <mergeCell ref="C12:D12"/>
    <mergeCell ref="C13:D13"/>
    <mergeCell ref="C14:D14"/>
    <mergeCell ref="C15:D15"/>
    <mergeCell ref="C16:D16"/>
    <mergeCell ref="C19:D19"/>
    <mergeCell ref="C17:D17"/>
    <mergeCell ref="C18:D18"/>
    <mergeCell ref="C20:D20"/>
  </mergeCells>
  <pageMargins left="0.7" right="0.7" top="0.75" bottom="0.75" header="0.3" footer="0.3"/>
  <pageSetup orientation="portrait" horizontalDpi="1200" verticalDpi="1200"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C3BFB-00F3-44A8-9A63-546B79E10547}">
  <sheetPr>
    <tabColor theme="0" tint="-0.499984740745262"/>
  </sheetPr>
  <dimension ref="A1:Q253"/>
  <sheetViews>
    <sheetView topLeftCell="D110" zoomScale="104" workbookViewId="0">
      <selection activeCell="O131" sqref="O131"/>
    </sheetView>
  </sheetViews>
  <sheetFormatPr defaultRowHeight="12.5"/>
  <cols>
    <col min="1" max="1" width="41.453125" customWidth="1"/>
    <col min="2" max="2" width="32.81640625" customWidth="1"/>
    <col min="3" max="3" width="14.453125" style="237" customWidth="1"/>
    <col min="4" max="4" width="20.26953125" customWidth="1"/>
    <col min="5" max="5" width="13.81640625" bestFit="1" customWidth="1"/>
    <col min="6" max="6" width="11.81640625" customWidth="1"/>
    <col min="7" max="7" width="12.1796875" customWidth="1"/>
    <col min="8" max="8" width="14.81640625" bestFit="1" customWidth="1"/>
    <col min="9" max="12" width="14.81640625" customWidth="1"/>
    <col min="13" max="14" width="13.81640625" bestFit="1" customWidth="1"/>
    <col min="15" max="15" width="16.453125" bestFit="1" customWidth="1"/>
  </cols>
  <sheetData>
    <row r="1" spans="1:15" s="515" customFormat="1" ht="13">
      <c r="A1" s="515" t="s">
        <v>450</v>
      </c>
      <c r="C1" s="582"/>
    </row>
    <row r="2" spans="1:15" s="515" customFormat="1" ht="13">
      <c r="C2" s="582"/>
    </row>
    <row r="6" spans="1:15" s="518" customFormat="1">
      <c r="A6" s="518" t="s">
        <v>385</v>
      </c>
      <c r="C6" s="520"/>
    </row>
    <row r="7" spans="1:15" s="518" customFormat="1" ht="13">
      <c r="A7" s="521" t="s">
        <v>365</v>
      </c>
      <c r="B7" s="521"/>
      <c r="C7" s="522"/>
      <c r="D7" s="521"/>
      <c r="E7" s="521"/>
      <c r="F7" s="521"/>
      <c r="G7" s="521"/>
    </row>
    <row r="8" spans="1:15" s="518" customFormat="1" ht="13">
      <c r="A8" s="521" t="s">
        <v>338</v>
      </c>
      <c r="B8" s="521"/>
      <c r="C8" s="522"/>
      <c r="D8" s="521"/>
      <c r="E8" s="521"/>
      <c r="F8" s="521"/>
      <c r="G8" s="521"/>
    </row>
    <row r="9" spans="1:15" s="518" customFormat="1" ht="13">
      <c r="A9" s="523" t="s">
        <v>337</v>
      </c>
      <c r="B9" s="523">
        <v>1990</v>
      </c>
      <c r="C9" s="523">
        <v>2005</v>
      </c>
      <c r="D9" s="523">
        <v>2007</v>
      </c>
      <c r="E9" s="523">
        <v>2010</v>
      </c>
      <c r="F9" s="523">
        <v>2013</v>
      </c>
      <c r="G9" s="523">
        <v>2014</v>
      </c>
      <c r="H9" s="523">
        <v>2015</v>
      </c>
      <c r="I9" s="523">
        <v>2016</v>
      </c>
      <c r="J9" s="523">
        <v>2017</v>
      </c>
      <c r="K9" s="523">
        <v>2018</v>
      </c>
      <c r="L9" s="523">
        <v>2019</v>
      </c>
      <c r="M9" s="523">
        <v>2020</v>
      </c>
      <c r="N9" s="523">
        <v>2021</v>
      </c>
      <c r="O9" s="523">
        <v>2022</v>
      </c>
    </row>
    <row r="10" spans="1:15" s="518" customFormat="1" ht="13">
      <c r="A10" s="523" t="s">
        <v>339</v>
      </c>
      <c r="B10" s="524"/>
      <c r="C10" s="524"/>
      <c r="D10" s="524"/>
      <c r="E10" s="524"/>
      <c r="F10" s="524">
        <f>_xlfn.XLOOKUP(CONCATENATE(F$9,"_",$A10),[6]Statewide_VehicleType!$D:$D,[6]Statewide_VehicleType!$C:$C)</f>
        <v>605</v>
      </c>
      <c r="G10" s="524">
        <f>_xlfn.XLOOKUP(CONCATENATE(G$9,"_",$A10),[6]Statewide_VehicleType!$D:$D,[6]Statewide_VehicleType!$C:$C)</f>
        <v>3916</v>
      </c>
      <c r="H10" s="524">
        <f>_xlfn.XLOOKUP(CONCATENATE(H$9,"_",$A10),[6]Statewide_VehicleType!$D:$D,[6]Statewide_VehicleType!$C:$C)</f>
        <v>4082</v>
      </c>
      <c r="I10" s="524">
        <f>_xlfn.XLOOKUP(CONCATENATE(I$9,"_",$A10),[6]Statewide_VehicleType!$D:$D,[6]Statewide_VehicleType!$C:$C)</f>
        <v>4206</v>
      </c>
      <c r="J10" s="524">
        <f>_xlfn.XLOOKUP(CONCATENATE(J$9,"_",$A10),[6]Statewide_VehicleType!$D:$D,[6]Statewide_VehicleType!$C:$C)</f>
        <v>4105</v>
      </c>
      <c r="K10" s="524">
        <f>_xlfn.XLOOKUP(CONCATENATE(K$9,"_",$A10),[6]Statewide_VehicleType!$D:$D,[6]Statewide_VehicleType!$C:$C)</f>
        <v>4296</v>
      </c>
      <c r="L10" s="524">
        <f>_xlfn.XLOOKUP(CONCATENATE(L$9,"_",$A10),[6]Statewide_VehicleType!$D:$D,[6]Statewide_VehicleType!$C:$C)</f>
        <v>4592</v>
      </c>
      <c r="M10" s="524">
        <f>_xlfn.XLOOKUP(CONCATENATE(M$9,"_",$A10),[6]Statewide_VehicleType!$D:$D,[6]Statewide_VehicleType!$C:$C)</f>
        <v>3595</v>
      </c>
      <c r="N10" s="524">
        <f>_xlfn.XLOOKUP(CONCATENATE(N$9,"_",$A10),[6]Statewide_VehicleType!$D:$D,[6]Statewide_VehicleType!$C:$C)</f>
        <v>4540</v>
      </c>
      <c r="O10" s="524">
        <f>_xlfn.XLOOKUP(CONCATENATE(O$9,"_",$A10),[6]Statewide_VehicleType!$D:$D,[6]Statewide_VehicleType!$C:$C)</f>
        <v>4507</v>
      </c>
    </row>
    <row r="11" spans="1:15" s="518" customFormat="1" ht="13">
      <c r="A11" s="523" t="s">
        <v>340</v>
      </c>
      <c r="B11" s="523"/>
      <c r="C11" s="525"/>
      <c r="D11" s="523"/>
      <c r="E11" s="523"/>
      <c r="F11" s="524">
        <f>_xlfn.XLOOKUP(CONCATENATE(F$9,"_",$A11),[6]Statewide_VehicleType!$D:$D,[6]Statewide_VehicleType!$C:$C)</f>
        <v>998</v>
      </c>
      <c r="G11" s="524">
        <f>_xlfn.XLOOKUP(CONCATENATE(G$9,"_",$A11),[6]Statewide_VehicleType!$D:$D,[6]Statewide_VehicleType!$C:$C)</f>
        <v>7509</v>
      </c>
      <c r="H11" s="524">
        <f>_xlfn.XLOOKUP(CONCATENATE(H$9,"_",$A11),[6]Statewide_VehicleType!$D:$D,[6]Statewide_VehicleType!$C:$C)</f>
        <v>7268</v>
      </c>
      <c r="I11" s="524">
        <f>_xlfn.XLOOKUP(CONCATENATE(I$9,"_",$A11),[6]Statewide_VehicleType!$D:$D,[6]Statewide_VehicleType!$C:$C)</f>
        <v>7128</v>
      </c>
      <c r="J11" s="524">
        <f>_xlfn.XLOOKUP(CONCATENATE(J$9,"_",$A11),[6]Statewide_VehicleType!$D:$D,[6]Statewide_VehicleType!$C:$C)</f>
        <v>6991</v>
      </c>
      <c r="K11" s="524">
        <f>_xlfn.XLOOKUP(CONCATENATE(K$9,"_",$A11),[6]Statewide_VehicleType!$D:$D,[6]Statewide_VehicleType!$C:$C)</f>
        <v>6831</v>
      </c>
      <c r="L11" s="524">
        <f>_xlfn.XLOOKUP(CONCATENATE(L$9,"_",$A11),[6]Statewide_VehicleType!$D:$D,[6]Statewide_VehicleType!$C:$C)</f>
        <v>7057</v>
      </c>
      <c r="M11" s="524">
        <f>_xlfn.XLOOKUP(CONCATENATE(M$9,"_",$A11),[6]Statewide_VehicleType!$D:$D,[6]Statewide_VehicleType!$C:$C)</f>
        <v>6064</v>
      </c>
      <c r="N11" s="524">
        <f>_xlfn.XLOOKUP(CONCATENATE(N$9,"_",$A11),[6]Statewide_VehicleType!$D:$D,[6]Statewide_VehicleType!$C:$C)</f>
        <v>6527</v>
      </c>
      <c r="O11" s="524">
        <f>_xlfn.XLOOKUP(CONCATENATE(O$9,"_",$A11),[6]Statewide_VehicleType!$D:$D,[6]Statewide_VehicleType!$C:$C)</f>
        <v>6595</v>
      </c>
    </row>
    <row r="12" spans="1:15" s="518" customFormat="1" ht="13">
      <c r="A12" s="523" t="s">
        <v>341</v>
      </c>
      <c r="B12" s="523"/>
      <c r="C12" s="525"/>
      <c r="D12" s="523"/>
      <c r="E12" s="523"/>
      <c r="F12" s="524">
        <f>_xlfn.XLOOKUP(CONCATENATE(F$9,"_",$A12),[6]Statewide_VehicleType!$D:$D,[6]Statewide_VehicleType!$C:$C)</f>
        <v>55</v>
      </c>
      <c r="G12" s="524">
        <f>_xlfn.XLOOKUP(CONCATENATE(G$9,"_",$A12),[6]Statewide_VehicleType!$D:$D,[6]Statewide_VehicleType!$C:$C)</f>
        <v>211</v>
      </c>
      <c r="H12" s="524">
        <f>_xlfn.XLOOKUP(CONCATENATE(H$9,"_",$A12),[6]Statewide_VehicleType!$D:$D,[6]Statewide_VehicleType!$C:$C)</f>
        <v>237</v>
      </c>
      <c r="I12" s="524">
        <f>_xlfn.XLOOKUP(CONCATENATE(I$9,"_",$A12),[6]Statewide_VehicleType!$D:$D,[6]Statewide_VehicleType!$C:$C)</f>
        <v>224</v>
      </c>
      <c r="J12" s="524">
        <f>_xlfn.XLOOKUP(CONCATENATE(J$9,"_",$A12),[6]Statewide_VehicleType!$D:$D,[6]Statewide_VehicleType!$C:$C)</f>
        <v>261</v>
      </c>
      <c r="K12" s="524">
        <f>_xlfn.XLOOKUP(CONCATENATE(K$9,"_",$A12),[6]Statewide_VehicleType!$D:$D,[6]Statewide_VehicleType!$C:$C)</f>
        <v>242</v>
      </c>
      <c r="L12" s="524">
        <f>_xlfn.XLOOKUP(CONCATENATE(L$9,"_",$A12),[6]Statewide_VehicleType!$D:$D,[6]Statewide_VehicleType!$C:$C)</f>
        <v>262</v>
      </c>
      <c r="M12" s="524">
        <f>_xlfn.XLOOKUP(CONCATENATE(M$9,"_",$A12),[6]Statewide_VehicleType!$D:$D,[6]Statewide_VehicleType!$C:$C)</f>
        <v>181</v>
      </c>
      <c r="N12" s="524">
        <f>_xlfn.XLOOKUP(CONCATENATE(N$9,"_",$A12),[6]Statewide_VehicleType!$D:$D,[6]Statewide_VehicleType!$C:$C)</f>
        <v>328</v>
      </c>
      <c r="O12" s="524">
        <f>_xlfn.XLOOKUP(CONCATENATE(O$9,"_",$A12),[6]Statewide_VehicleType!$D:$D,[6]Statewide_VehicleType!$C:$C)</f>
        <v>338</v>
      </c>
    </row>
    <row r="13" spans="1:15" s="518" customFormat="1" ht="13">
      <c r="A13" s="523" t="s">
        <v>342</v>
      </c>
      <c r="B13" s="523"/>
      <c r="C13" s="525"/>
      <c r="D13" s="523"/>
      <c r="E13" s="523"/>
      <c r="F13" s="524">
        <f>_xlfn.XLOOKUP(CONCATENATE(F$9,"_",$A13),[6]Statewide_VehicleType!$D:$D,[6]Statewide_VehicleType!$C:$C)</f>
        <v>4468</v>
      </c>
      <c r="G13" s="524">
        <f>_xlfn.XLOOKUP(CONCATENATE(G$9,"_",$A13),[6]Statewide_VehicleType!$D:$D,[6]Statewide_VehicleType!$C:$C)</f>
        <v>32041</v>
      </c>
      <c r="H13" s="524">
        <f>_xlfn.XLOOKUP(CONCATENATE(H$9,"_",$A13),[6]Statewide_VehicleType!$D:$D,[6]Statewide_VehicleType!$C:$C)</f>
        <v>31304</v>
      </c>
      <c r="I13" s="524">
        <f>_xlfn.XLOOKUP(CONCATENATE(I$9,"_",$A13),[6]Statewide_VehicleType!$D:$D,[6]Statewide_VehicleType!$C:$C)</f>
        <v>30717</v>
      </c>
      <c r="J13" s="524">
        <f>_xlfn.XLOOKUP(CONCATENATE(J$9,"_",$A13),[6]Statewide_VehicleType!$D:$D,[6]Statewide_VehicleType!$C:$C)</f>
        <v>40584</v>
      </c>
      <c r="K13" s="524">
        <f>_xlfn.XLOOKUP(CONCATENATE(K$9,"_",$A13),[6]Statewide_VehicleType!$D:$D,[6]Statewide_VehicleType!$C:$C)</f>
        <v>37246</v>
      </c>
      <c r="L13" s="524">
        <f>_xlfn.XLOOKUP(CONCATENATE(L$9,"_",$A13),[6]Statewide_VehicleType!$D:$D,[6]Statewide_VehicleType!$C:$C)</f>
        <v>36367</v>
      </c>
      <c r="M13" s="524">
        <f>_xlfn.XLOOKUP(CONCATENATE(M$9,"_",$A13),[6]Statewide_VehicleType!$D:$D,[6]Statewide_VehicleType!$C:$C)</f>
        <v>27264</v>
      </c>
      <c r="N13" s="524">
        <f>_xlfn.XLOOKUP(CONCATENATE(N$9,"_",$A13),[6]Statewide_VehicleType!$D:$D,[6]Statewide_VehicleType!$C:$C)</f>
        <v>34521</v>
      </c>
      <c r="O13" s="524">
        <f>_xlfn.XLOOKUP(CONCATENATE(O$9,"_",$A13),[6]Statewide_VehicleType!$D:$D,[6]Statewide_VehicleType!$C:$C)</f>
        <v>33708</v>
      </c>
    </row>
    <row r="14" spans="1:15" s="518" customFormat="1" ht="13">
      <c r="A14" s="523" t="s">
        <v>343</v>
      </c>
      <c r="B14" s="523"/>
      <c r="C14" s="525"/>
      <c r="D14" s="523"/>
      <c r="E14" s="523"/>
      <c r="F14" s="524">
        <f>_xlfn.XLOOKUP(CONCATENATE(F$9,"_",$A14),[6]Statewide_VehicleType!$D:$D,[6]Statewide_VehicleType!$C:$C)</f>
        <v>51458</v>
      </c>
      <c r="G14" s="524">
        <f>_xlfn.XLOOKUP(CONCATENATE(G$9,"_",$A14),[6]Statewide_VehicleType!$D:$D,[6]Statewide_VehicleType!$C:$C)</f>
        <v>350251</v>
      </c>
      <c r="H14" s="524">
        <f>_xlfn.XLOOKUP(CONCATENATE(H$9,"_",$A14),[6]Statewide_VehicleType!$D:$D,[6]Statewide_VehicleType!$C:$C)</f>
        <v>357064</v>
      </c>
      <c r="I14" s="524">
        <f>_xlfn.XLOOKUP(CONCATENATE(I$9,"_",$A14),[6]Statewide_VehicleType!$D:$D,[6]Statewide_VehicleType!$C:$C)</f>
        <v>374483</v>
      </c>
      <c r="J14" s="524">
        <f>_xlfn.XLOOKUP(CONCATENATE(J$9,"_",$A14),[6]Statewide_VehicleType!$D:$D,[6]Statewide_VehicleType!$C:$C)</f>
        <v>377376</v>
      </c>
      <c r="K14" s="524">
        <f>_xlfn.XLOOKUP(CONCATENATE(K$9,"_",$A14),[6]Statewide_VehicleType!$D:$D,[6]Statewide_VehicleType!$C:$C)</f>
        <v>395867</v>
      </c>
      <c r="L14" s="524">
        <f>_xlfn.XLOOKUP(CONCATENATE(L$9,"_",$A14),[6]Statewide_VehicleType!$D:$D,[6]Statewide_VehicleType!$C:$C)</f>
        <v>408262</v>
      </c>
      <c r="M14" s="524">
        <f>_xlfn.XLOOKUP(CONCATENATE(M$9,"_",$A14),[6]Statewide_VehicleType!$D:$D,[6]Statewide_VehicleType!$C:$C)</f>
        <v>355880</v>
      </c>
      <c r="N14" s="524">
        <f>_xlfn.XLOOKUP(CONCATENATE(N$9,"_",$A14),[6]Statewide_VehicleType!$D:$D,[6]Statewide_VehicleType!$C:$C)</f>
        <v>423154</v>
      </c>
      <c r="O14" s="524">
        <f>_xlfn.XLOOKUP(CONCATENATE(O$9,"_",$A14),[6]Statewide_VehicleType!$D:$D,[6]Statewide_VehicleType!$C:$C)</f>
        <v>437041</v>
      </c>
    </row>
    <row r="15" spans="1:15" s="518" customFormat="1" ht="13">
      <c r="A15" s="523" t="s">
        <v>344</v>
      </c>
      <c r="B15" s="523"/>
      <c r="C15" s="525"/>
      <c r="D15" s="523"/>
      <c r="E15" s="523"/>
      <c r="F15" s="524">
        <f>_xlfn.XLOOKUP(CONCATENATE(F$9,"_",$A15),[6]Statewide_VehicleType!$D:$D,[6]Statewide_VehicleType!$C:$C)</f>
        <v>77945</v>
      </c>
      <c r="G15" s="524">
        <f>_xlfn.XLOOKUP(CONCATENATE(G$9,"_",$A15),[6]Statewide_VehicleType!$D:$D,[6]Statewide_VehicleType!$C:$C)</f>
        <v>509251</v>
      </c>
      <c r="H15" s="524">
        <f>_xlfn.XLOOKUP(CONCATENATE(H$9,"_",$A15),[6]Statewide_VehicleType!$D:$D,[6]Statewide_VehicleType!$C:$C)</f>
        <v>507512</v>
      </c>
      <c r="I15" s="524">
        <f>_xlfn.XLOOKUP(CONCATENATE(I$9,"_",$A15),[6]Statewide_VehicleType!$D:$D,[6]Statewide_VehicleType!$C:$C)</f>
        <v>504808</v>
      </c>
      <c r="J15" s="524">
        <f>_xlfn.XLOOKUP(CONCATENATE(J$9,"_",$A15),[6]Statewide_VehicleType!$D:$D,[6]Statewide_VehicleType!$C:$C)</f>
        <v>490015</v>
      </c>
      <c r="K15" s="524">
        <f>_xlfn.XLOOKUP(CONCATENATE(K$9,"_",$A15),[6]Statewide_VehicleType!$D:$D,[6]Statewide_VehicleType!$C:$C)</f>
        <v>479790</v>
      </c>
      <c r="L15" s="524">
        <f>_xlfn.XLOOKUP(CONCATENATE(L$9,"_",$A15),[6]Statewide_VehicleType!$D:$D,[6]Statewide_VehicleType!$C:$C)</f>
        <v>476049</v>
      </c>
      <c r="M15" s="524">
        <f>_xlfn.XLOOKUP(CONCATENATE(M$9,"_",$A15),[6]Statewide_VehicleType!$D:$D,[6]Statewide_VehicleType!$C:$C)</f>
        <v>387464</v>
      </c>
      <c r="N15" s="524">
        <f>_xlfn.XLOOKUP(CONCATENATE(N$9,"_",$A15),[6]Statewide_VehicleType!$D:$D,[6]Statewide_VehicleType!$C:$C)</f>
        <v>446177</v>
      </c>
      <c r="O15" s="524">
        <f>_xlfn.XLOOKUP(CONCATENATE(O$9,"_",$A15),[6]Statewide_VehicleType!$D:$D,[6]Statewide_VehicleType!$C:$C)</f>
        <v>428948</v>
      </c>
    </row>
    <row r="16" spans="1:15" s="518" customFormat="1" ht="13">
      <c r="A16" s="523" t="s">
        <v>345</v>
      </c>
      <c r="B16" s="523"/>
      <c r="C16" s="525"/>
      <c r="D16" s="523"/>
      <c r="E16" s="523"/>
      <c r="F16" s="524">
        <f>_xlfn.XLOOKUP(CONCATENATE(F$9,"_",$A16),[6]Statewide_VehicleType!$D:$D,[6]Statewide_VehicleType!$C:$C)</f>
        <v>1072</v>
      </c>
      <c r="G16" s="524">
        <f>_xlfn.XLOOKUP(CONCATENATE(G$9,"_",$A16),[6]Statewide_VehicleType!$D:$D,[6]Statewide_VehicleType!$C:$C)</f>
        <v>9432</v>
      </c>
      <c r="H16" s="524">
        <f>_xlfn.XLOOKUP(CONCATENATE(H$9,"_",$A16),[6]Statewide_VehicleType!$D:$D,[6]Statewide_VehicleType!$C:$C)</f>
        <v>9482</v>
      </c>
      <c r="I16" s="524">
        <f>_xlfn.XLOOKUP(CONCATENATE(I$9,"_",$A16),[6]Statewide_VehicleType!$D:$D,[6]Statewide_VehicleType!$C:$C)</f>
        <v>9983</v>
      </c>
      <c r="J16" s="524">
        <f>_xlfn.XLOOKUP(CONCATENATE(J$9,"_",$A16),[6]Statewide_VehicleType!$D:$D,[6]Statewide_VehicleType!$C:$C)</f>
        <v>10583</v>
      </c>
      <c r="K16" s="524">
        <f>_xlfn.XLOOKUP(CONCATENATE(K$9,"_",$A16),[6]Statewide_VehicleType!$D:$D,[6]Statewide_VehicleType!$C:$C)</f>
        <v>10557</v>
      </c>
      <c r="L16" s="524">
        <f>_xlfn.XLOOKUP(CONCATENATE(L$9,"_",$A16),[6]Statewide_VehicleType!$D:$D,[6]Statewide_VehicleType!$C:$C)</f>
        <v>10939</v>
      </c>
      <c r="M16" s="524">
        <f>_xlfn.XLOOKUP(CONCATENATE(M$9,"_",$A16),[6]Statewide_VehicleType!$D:$D,[6]Statewide_VehicleType!$C:$C)</f>
        <v>9108</v>
      </c>
      <c r="N16" s="524">
        <f>_xlfn.XLOOKUP(CONCATENATE(N$9,"_",$A16),[6]Statewide_VehicleType!$D:$D,[6]Statewide_VehicleType!$C:$C)</f>
        <v>11069</v>
      </c>
      <c r="O16" s="524">
        <f>_xlfn.XLOOKUP(CONCATENATE(O$9,"_",$A16),[6]Statewide_VehicleType!$D:$D,[6]Statewide_VehicleType!$C:$C)</f>
        <v>10815</v>
      </c>
    </row>
    <row r="17" spans="1:15" s="518" customFormat="1" ht="13">
      <c r="A17" s="523" t="s">
        <v>346</v>
      </c>
      <c r="B17" s="523"/>
      <c r="C17" s="525"/>
      <c r="D17" s="523"/>
      <c r="E17" s="523"/>
      <c r="F17" s="524">
        <f>_xlfn.XLOOKUP(CONCATENATE(F$9,"_",$A17),[6]Statewide_VehicleType!$D:$D,[6]Statewide_VehicleType!$C:$C)</f>
        <v>36125</v>
      </c>
      <c r="G17" s="524">
        <f>_xlfn.XLOOKUP(CONCATENATE(G$9,"_",$A17),[6]Statewide_VehicleType!$D:$D,[6]Statewide_VehicleType!$C:$C)</f>
        <v>252983</v>
      </c>
      <c r="H17" s="524">
        <f>_xlfn.XLOOKUP(CONCATENATE(H$9,"_",$A17),[6]Statewide_VehicleType!$D:$D,[6]Statewide_VehicleType!$C:$C)</f>
        <v>253429</v>
      </c>
      <c r="I17" s="524">
        <f>_xlfn.XLOOKUP(CONCATENATE(I$9,"_",$A17),[6]Statewide_VehicleType!$D:$D,[6]Statewide_VehicleType!$C:$C)</f>
        <v>259283</v>
      </c>
      <c r="J17" s="524">
        <f>_xlfn.XLOOKUP(CONCATENATE(J$9,"_",$A17),[6]Statewide_VehicleType!$D:$D,[6]Statewide_VehicleType!$C:$C)</f>
        <v>259750</v>
      </c>
      <c r="K17" s="524">
        <f>_xlfn.XLOOKUP(CONCATENATE(K$9,"_",$A17),[6]Statewide_VehicleType!$D:$D,[6]Statewide_VehicleType!$C:$C)</f>
        <v>261427</v>
      </c>
      <c r="L17" s="524">
        <f>_xlfn.XLOOKUP(CONCATENATE(L$9,"_",$A17),[6]Statewide_VehicleType!$D:$D,[6]Statewide_VehicleType!$C:$C)</f>
        <v>266542</v>
      </c>
      <c r="M17" s="524">
        <f>_xlfn.XLOOKUP(CONCATENATE(M$9,"_",$A17),[6]Statewide_VehicleType!$D:$D,[6]Statewide_VehicleType!$C:$C)</f>
        <v>238478</v>
      </c>
      <c r="N17" s="524">
        <f>_xlfn.XLOOKUP(CONCATENATE(N$9,"_",$A17),[6]Statewide_VehicleType!$D:$D,[6]Statewide_VehicleType!$C:$C)</f>
        <v>268142</v>
      </c>
      <c r="O17" s="524">
        <f>_xlfn.XLOOKUP(CONCATENATE(O$9,"_",$A17),[6]Statewide_VehicleType!$D:$D,[6]Statewide_VehicleType!$C:$C)</f>
        <v>268666</v>
      </c>
    </row>
    <row r="18" spans="1:15" s="518" customFormat="1" ht="13">
      <c r="A18" s="523" t="s">
        <v>197</v>
      </c>
      <c r="B18" s="523"/>
      <c r="C18" s="525"/>
      <c r="D18" s="523"/>
      <c r="E18" s="523"/>
      <c r="F18" s="524">
        <f>_xlfn.XLOOKUP(CONCATENATE(F$9,"_",""),[6]Statewide_VehicleType!$D:$D,[6]Statewide_VehicleType!$C:$C)</f>
        <v>2351</v>
      </c>
      <c r="G18" s="524">
        <f>_xlfn.XLOOKUP(CONCATENATE(G$9,"_",""),[6]Statewide_VehicleType!$D:$D,[6]Statewide_VehicleType!$C:$C)</f>
        <v>16524</v>
      </c>
      <c r="H18" s="524">
        <f>_xlfn.XLOOKUP(CONCATENATE(H$9,"_",""),[6]Statewide_VehicleType!$D:$D,[6]Statewide_VehicleType!$C:$C)</f>
        <v>16238</v>
      </c>
      <c r="I18" s="524">
        <f>_xlfn.XLOOKUP(CONCATENATE(I$9,"_",""),[6]Statewide_VehicleType!$D:$D,[6]Statewide_VehicleType!$C:$C)</f>
        <v>15254</v>
      </c>
      <c r="J18" s="524">
        <f>_xlfn.XLOOKUP(CONCATENATE(J$9,"_",""),[6]Statewide_VehicleType!$D:$D,[6]Statewide_VehicleType!$C:$C)</f>
        <v>14955</v>
      </c>
      <c r="K18" s="524">
        <f>_xlfn.XLOOKUP(CONCATENATE(K$9,"_",""),[6]Statewide_VehicleType!$D:$D,[6]Statewide_VehicleType!$C:$C)</f>
        <v>14108</v>
      </c>
      <c r="L18" s="524">
        <f>_xlfn.XLOOKUP(CONCATENATE(L$9,"_",""),[6]Statewide_VehicleType!$D:$D,[6]Statewide_VehicleType!$C:$C)</f>
        <v>13284</v>
      </c>
      <c r="M18" s="524">
        <f>_xlfn.XLOOKUP(CONCATENATE(M$9,"_",""),[6]Statewide_VehicleType!$D:$D,[6]Statewide_VehicleType!$C:$C)</f>
        <v>10964</v>
      </c>
      <c r="N18" s="524">
        <f>_xlfn.XLOOKUP(CONCATENATE(N$9,"_",""),[6]Statewide_VehicleType!$D:$D,[6]Statewide_VehicleType!$C:$C)</f>
        <v>13187</v>
      </c>
      <c r="O18" s="524">
        <f>_xlfn.XLOOKUP(CONCATENATE(O$9,"_",""),[6]Statewide_VehicleType!$D:$D,[6]Statewide_VehicleType!$C:$C)</f>
        <v>14041</v>
      </c>
    </row>
    <row r="19" spans="1:15" s="518" customFormat="1" ht="13">
      <c r="A19" s="523" t="s">
        <v>364</v>
      </c>
      <c r="B19" s="523"/>
      <c r="C19" s="525"/>
      <c r="D19" s="523"/>
      <c r="E19" s="523"/>
      <c r="F19" s="526">
        <f t="shared" ref="F19:O19" si="0">SUM(F10,F11,F12,F13,F14,F15,F16,F17,F18)</f>
        <v>175077</v>
      </c>
      <c r="G19" s="526">
        <f t="shared" si="0"/>
        <v>1182118</v>
      </c>
      <c r="H19" s="526">
        <f t="shared" si="0"/>
        <v>1186616</v>
      </c>
      <c r="I19" s="526">
        <f t="shared" si="0"/>
        <v>1206086</v>
      </c>
      <c r="J19" s="526">
        <f t="shared" si="0"/>
        <v>1204620</v>
      </c>
      <c r="K19" s="526">
        <f t="shared" si="0"/>
        <v>1210364</v>
      </c>
      <c r="L19" s="526">
        <f t="shared" si="0"/>
        <v>1223354</v>
      </c>
      <c r="M19" s="526">
        <f t="shared" si="0"/>
        <v>1038998</v>
      </c>
      <c r="N19" s="526">
        <f t="shared" si="0"/>
        <v>1207645</v>
      </c>
      <c r="O19" s="526">
        <f t="shared" si="0"/>
        <v>1204659</v>
      </c>
    </row>
    <row r="21" spans="1:15">
      <c r="A21" s="508" t="s">
        <v>392</v>
      </c>
    </row>
    <row r="22" spans="1:15" ht="13">
      <c r="A22" s="104" t="s">
        <v>365</v>
      </c>
    </row>
    <row r="23" spans="1:15" ht="13">
      <c r="A23" s="104" t="s">
        <v>355</v>
      </c>
    </row>
    <row r="24" spans="1:15" ht="13">
      <c r="A24" s="276" t="s">
        <v>393</v>
      </c>
      <c r="B24" s="276">
        <v>1990</v>
      </c>
      <c r="C24" s="276">
        <v>2005</v>
      </c>
      <c r="D24" s="276">
        <v>2007</v>
      </c>
      <c r="E24" s="276">
        <v>2010</v>
      </c>
      <c r="F24" s="276">
        <v>2013</v>
      </c>
      <c r="G24" s="276">
        <v>2014</v>
      </c>
      <c r="H24" s="276">
        <v>2015</v>
      </c>
      <c r="I24" s="276">
        <v>2016</v>
      </c>
      <c r="J24" s="276">
        <v>2017</v>
      </c>
      <c r="K24" s="276">
        <v>2018</v>
      </c>
      <c r="L24" s="276">
        <v>2019</v>
      </c>
      <c r="M24" s="276">
        <v>2020</v>
      </c>
      <c r="N24" s="276">
        <v>2021</v>
      </c>
      <c r="O24" s="276">
        <v>2022</v>
      </c>
    </row>
    <row r="25" spans="1:15" ht="13">
      <c r="A25" s="276" t="s">
        <v>386</v>
      </c>
      <c r="B25" s="498">
        <f>_xlfn.XLOOKUP($A25,[7]Feeder!$A:$A,[7]Feeder!B:B)</f>
        <v>671926</v>
      </c>
      <c r="C25" s="498">
        <f>_xlfn.XLOOKUP($A25,[7]Feeder!$A:$A,[7]Feeder!C:C)</f>
        <v>517817</v>
      </c>
      <c r="D25" s="498">
        <f>_xlfn.XLOOKUP($A25,[7]Feeder!$A:$A,[7]Feeder!D:D)</f>
        <v>521669</v>
      </c>
      <c r="E25" s="498">
        <f>_xlfn.XLOOKUP($A25,[7]Feeder!$A:$A,[7]Feeder!E:E)</f>
        <v>450398</v>
      </c>
      <c r="F25" s="498">
        <f>_xlfn.XLOOKUP($A25,[7]Feeder!$A:$A,[7]Feeder!F:F)</f>
        <v>568238</v>
      </c>
      <c r="G25" s="498">
        <f>_xlfn.XLOOKUP($A25,[7]Feeder!$A:$A,[7]Feeder!G:G)</f>
        <v>591971.45954844949</v>
      </c>
      <c r="H25" s="498">
        <f>_xlfn.XLOOKUP($A25,[7]Feeder!$A:$A,[7]Feeder!H:H)</f>
        <v>522807</v>
      </c>
      <c r="I25" s="498">
        <f>_xlfn.XLOOKUP($A25,[7]Feeder!$A:$A,[7]Feeder!I:I)</f>
        <v>516544</v>
      </c>
      <c r="J25" s="498">
        <f>_xlfn.XLOOKUP($A25,[7]Feeder!$A:$A,[7]Feeder!J:J)</f>
        <v>512386</v>
      </c>
      <c r="K25" s="498">
        <f>_xlfn.XLOOKUP($A25,[7]Feeder!$A:$A,[7]Feeder!K:K)</f>
        <v>509492</v>
      </c>
      <c r="L25" s="498">
        <f>_xlfn.XLOOKUP($A25,[7]Feeder!$A:$A,[7]Feeder!L:L)</f>
        <v>498991.80281193356</v>
      </c>
      <c r="M25" s="498">
        <f>_xlfn.XLOOKUP($A25,[7]Feeder!$A:$A,[7]Feeder!M:M)</f>
        <v>474979</v>
      </c>
      <c r="N25" s="498">
        <f>_xlfn.XLOOKUP($A25,[7]Feeder!$A:$A,[7]Feeder!N:N)</f>
        <v>463873.50077695824</v>
      </c>
      <c r="O25" s="498">
        <f>_xlfn.XLOOKUP($A25,[7]Feeder!$A:$A,[7]Feeder!O:O)</f>
        <v>445117.83087722556</v>
      </c>
    </row>
    <row r="26" spans="1:15" ht="13">
      <c r="A26" s="276" t="s">
        <v>2</v>
      </c>
      <c r="B26" s="498">
        <f>_xlfn.XLOOKUP($A26,[7]Feeder!$A:$A,[7]Feeder!B:B)</f>
        <v>559.87393482899643</v>
      </c>
      <c r="C26" s="498">
        <f>_xlfn.XLOOKUP($A26,[7]Feeder!$A:$A,[7]Feeder!C:C)</f>
        <v>5269</v>
      </c>
      <c r="D26" s="498">
        <f>_xlfn.XLOOKUP($A26,[7]Feeder!$A:$A,[7]Feeder!D:D)</f>
        <v>5940</v>
      </c>
      <c r="E26" s="498">
        <f>_xlfn.XLOOKUP($A26,[7]Feeder!$A:$A,[7]Feeder!E:E)</f>
        <v>4749</v>
      </c>
      <c r="F26" s="498">
        <f>_xlfn.XLOOKUP($A26,[7]Feeder!$A:$A,[7]Feeder!F:F)</f>
        <v>3032</v>
      </c>
      <c r="G26" s="498">
        <f>_xlfn.XLOOKUP($A26,[7]Feeder!$A:$A,[7]Feeder!G:G)</f>
        <v>2930</v>
      </c>
      <c r="H26" s="498">
        <f>_xlfn.XLOOKUP($A26,[7]Feeder!$A:$A,[7]Feeder!H:H)</f>
        <v>2899</v>
      </c>
      <c r="I26" s="498">
        <f>_xlfn.XLOOKUP($A26,[7]Feeder!$A:$A,[7]Feeder!I:I)</f>
        <v>3069</v>
      </c>
      <c r="J26" s="498">
        <f>_xlfn.XLOOKUP($A26,[7]Feeder!$A:$A,[7]Feeder!J:J)</f>
        <v>3033.1627122598984</v>
      </c>
      <c r="K26" s="498">
        <f>_xlfn.XLOOKUP($A26,[7]Feeder!$A:$A,[7]Feeder!K:K)</f>
        <v>2935.5561868031145</v>
      </c>
      <c r="L26" s="498">
        <f>_xlfn.XLOOKUP($A26,[7]Feeder!$A:$A,[7]Feeder!L:L)</f>
        <v>2882.4018115673025</v>
      </c>
      <c r="M26" s="498">
        <f>_xlfn.XLOOKUP($A26,[7]Feeder!$A:$A,[7]Feeder!M:M)</f>
        <v>2885</v>
      </c>
      <c r="N26" s="498">
        <f>_xlfn.XLOOKUP($A26,[7]Feeder!$A:$A,[7]Feeder!N:N)</f>
        <v>1776</v>
      </c>
      <c r="O26" s="498">
        <f>_xlfn.XLOOKUP($A26,[7]Feeder!$A:$A,[7]Feeder!O:O)</f>
        <v>1923</v>
      </c>
    </row>
    <row r="27" spans="1:15" ht="13">
      <c r="A27" s="276" t="s">
        <v>359</v>
      </c>
      <c r="B27" s="498">
        <f>_xlfn.XLOOKUP($A27,[7]Feeder!$A:$A,[7]Feeder!B:B)</f>
        <v>98992.126065171004</v>
      </c>
      <c r="C27" s="498">
        <f>_xlfn.XLOOKUP($A27,[7]Feeder!$A:$A,[7]Feeder!C:C)</f>
        <v>424462</v>
      </c>
      <c r="D27" s="498">
        <f>_xlfn.XLOOKUP($A27,[7]Feeder!$A:$A,[7]Feeder!D:D)</f>
        <v>465508</v>
      </c>
      <c r="E27" s="498">
        <f>_xlfn.XLOOKUP($A27,[7]Feeder!$A:$A,[7]Feeder!E:E)</f>
        <v>449320</v>
      </c>
      <c r="F27" s="498">
        <f>_xlfn.XLOOKUP($A27,[7]Feeder!$A:$A,[7]Feeder!F:F)</f>
        <v>722858</v>
      </c>
      <c r="G27" s="498">
        <f>_xlfn.XLOOKUP($A27,[7]Feeder!$A:$A,[7]Feeder!G:G)</f>
        <v>755536.54045155051</v>
      </c>
      <c r="H27" s="498">
        <f>_xlfn.XLOOKUP($A27,[7]Feeder!$A:$A,[7]Feeder!H:H)</f>
        <v>682809</v>
      </c>
      <c r="I27" s="498">
        <f>_xlfn.XLOOKUP($A27,[7]Feeder!$A:$A,[7]Feeder!I:I)</f>
        <v>680969</v>
      </c>
      <c r="J27" s="498">
        <f>_xlfn.XLOOKUP($A27,[7]Feeder!$A:$A,[7]Feeder!J:J)</f>
        <v>708546</v>
      </c>
      <c r="K27" s="498">
        <f>_xlfn.XLOOKUP($A27,[7]Feeder!$A:$A,[7]Feeder!K:K)</f>
        <v>723959.76891173515</v>
      </c>
      <c r="L27" s="498">
        <f>_xlfn.XLOOKUP($A27,[7]Feeder!$A:$A,[7]Feeder!L:L)</f>
        <v>730630.80049437913</v>
      </c>
      <c r="M27" s="498">
        <f>_xlfn.XLOOKUP($A27,[7]Feeder!$A:$A,[7]Feeder!M:M)</f>
        <v>730091</v>
      </c>
      <c r="N27" s="498">
        <f>_xlfn.XLOOKUP($A27,[7]Feeder!$A:$A,[7]Feeder!N:N)</f>
        <v>743908.49922304181</v>
      </c>
      <c r="O27" s="498">
        <f>_xlfn.XLOOKUP($A27,[7]Feeder!$A:$A,[7]Feeder!O:O)</f>
        <v>770662.16912277439</v>
      </c>
    </row>
    <row r="28" spans="1:15" ht="13">
      <c r="A28" s="276" t="s">
        <v>200</v>
      </c>
      <c r="B28" s="498">
        <f>_xlfn.XLOOKUP($A28,[7]Feeder!$A:$A,[7]Feeder!B:B)</f>
        <v>20424</v>
      </c>
      <c r="C28" s="498">
        <f>_xlfn.XLOOKUP($A28,[7]Feeder!$A:$A,[7]Feeder!C:C)</f>
        <v>24667</v>
      </c>
      <c r="D28" s="498">
        <f>_xlfn.XLOOKUP($A28,[7]Feeder!$A:$A,[7]Feeder!D:D)</f>
        <v>30072.35</v>
      </c>
      <c r="E28" s="498">
        <f>_xlfn.XLOOKUP($A28,[7]Feeder!$A:$A,[7]Feeder!E:E)</f>
        <v>54991</v>
      </c>
      <c r="F28" s="498">
        <f>_xlfn.XLOOKUP($A28,[7]Feeder!$A:$A,[7]Feeder!F:F)</f>
        <v>40564</v>
      </c>
      <c r="G28" s="498">
        <f>_xlfn.XLOOKUP($A28,[7]Feeder!$A:$A,[7]Feeder!G:G)</f>
        <v>42821</v>
      </c>
      <c r="H28" s="498">
        <f>_xlfn.XLOOKUP($A28,[7]Feeder!$A:$A,[7]Feeder!H:H)</f>
        <v>33804</v>
      </c>
      <c r="I28" s="498">
        <f>_xlfn.XLOOKUP($A28,[7]Feeder!$A:$A,[7]Feeder!I:I)</f>
        <v>31146</v>
      </c>
      <c r="J28" s="498">
        <f>_xlfn.XLOOKUP($A28,[7]Feeder!$A:$A,[7]Feeder!J:J)</f>
        <v>35576</v>
      </c>
      <c r="K28" s="498">
        <f>_xlfn.XLOOKUP($A28,[7]Feeder!$A:$A,[7]Feeder!K:K)</f>
        <v>30998</v>
      </c>
      <c r="L28" s="498">
        <f>_xlfn.XLOOKUP($A28,[7]Feeder!$A:$A,[7]Feeder!L:L)</f>
        <v>39855.865612471665</v>
      </c>
      <c r="M28" s="498">
        <f>_xlfn.XLOOKUP($A28,[7]Feeder!$A:$A,[7]Feeder!M:M)</f>
        <v>36980</v>
      </c>
      <c r="N28" s="498">
        <f>_xlfn.XLOOKUP($A28,[7]Feeder!$A:$A,[7]Feeder!N:N)</f>
        <v>25802</v>
      </c>
      <c r="O28" s="498">
        <f>_xlfn.XLOOKUP($A28,[7]Feeder!$A:$A,[7]Feeder!O:O)</f>
        <v>25630</v>
      </c>
    </row>
    <row r="29" spans="1:15" ht="13">
      <c r="A29" s="276" t="s">
        <v>89</v>
      </c>
      <c r="B29" s="77">
        <f>_xlfn.XLOOKUP("All Motor Vehicles",[7]Feeder!$A:$A,[7]Feeder!B:B)</f>
        <v>791902</v>
      </c>
      <c r="C29" s="77">
        <f>_xlfn.XLOOKUP("All Motor Vehicles",[7]Feeder!$A:$A,[7]Feeder!C:C)</f>
        <v>972215</v>
      </c>
      <c r="D29" s="77">
        <f>_xlfn.XLOOKUP("All Motor Vehicles",[7]Feeder!$A:$A,[7]Feeder!D:D)</f>
        <v>1023189.35</v>
      </c>
      <c r="E29" s="77">
        <f>_xlfn.XLOOKUP("All Motor Vehicles",[7]Feeder!$A:$A,[7]Feeder!E:E)</f>
        <v>959458</v>
      </c>
      <c r="F29" s="77">
        <f>_xlfn.XLOOKUP("All Motor Vehicles",[7]Feeder!$A:$A,[7]Feeder!F:F)</f>
        <v>1334692</v>
      </c>
      <c r="G29" s="77">
        <f>_xlfn.XLOOKUP("All Motor Vehicles",[7]Feeder!$A:$A,[7]Feeder!G:G)</f>
        <v>1393259</v>
      </c>
      <c r="H29" s="77">
        <f>_xlfn.XLOOKUP("All Motor Vehicles",[7]Feeder!$A:$A,[7]Feeder!H:H)</f>
        <v>1242319</v>
      </c>
      <c r="I29" s="77">
        <f>_xlfn.XLOOKUP("All Motor Vehicles",[7]Feeder!$A:$A,[7]Feeder!I:I)</f>
        <v>1231728</v>
      </c>
      <c r="J29" s="77">
        <f>_xlfn.XLOOKUP("All Motor Vehicles",[7]Feeder!$A:$A,[7]Feeder!J:J)</f>
        <v>1259541.1627122599</v>
      </c>
      <c r="K29" s="77">
        <f>_xlfn.XLOOKUP("All Motor Vehicles",[7]Feeder!$A:$A,[7]Feeder!K:K)</f>
        <v>1267385.3250985383</v>
      </c>
      <c r="L29" s="77">
        <f>_xlfn.XLOOKUP("All Motor Vehicles",[7]Feeder!$A:$A,[7]Feeder!L:L)</f>
        <v>1272360.8707303517</v>
      </c>
      <c r="M29" s="77">
        <f>_xlfn.XLOOKUP("All Motor Vehicles",[7]Feeder!$A:$A,[7]Feeder!M:M)</f>
        <v>1244935</v>
      </c>
      <c r="N29" s="77">
        <f>_xlfn.XLOOKUP("All Motor Vehicles",[7]Feeder!$A:$A,[7]Feeder!N:N)</f>
        <v>1235360</v>
      </c>
      <c r="O29" s="77">
        <f>_xlfn.XLOOKUP("All Motor Vehicles",[7]Feeder!$A:$A,[7]Feeder!O:O)</f>
        <v>1243333</v>
      </c>
    </row>
    <row r="31" spans="1:15" s="518" customFormat="1" ht="13">
      <c r="A31" s="521" t="s">
        <v>414</v>
      </c>
      <c r="C31" s="520"/>
    </row>
    <row r="32" spans="1:15" s="518" customFormat="1" ht="13">
      <c r="A32" s="523" t="s">
        <v>388</v>
      </c>
      <c r="B32" s="505"/>
      <c r="C32" s="505"/>
      <c r="D32" s="505"/>
      <c r="E32" s="505"/>
      <c r="F32" s="527">
        <f t="shared" ref="F32:G32" si="1">F19</f>
        <v>175077</v>
      </c>
      <c r="G32" s="527">
        <f t="shared" si="1"/>
        <v>1182118</v>
      </c>
      <c r="H32" s="527">
        <f t="shared" ref="H32:N32" si="2">H19</f>
        <v>1186616</v>
      </c>
      <c r="I32" s="527">
        <f t="shared" si="2"/>
        <v>1206086</v>
      </c>
      <c r="J32" s="527">
        <f t="shared" si="2"/>
        <v>1204620</v>
      </c>
      <c r="K32" s="527">
        <f t="shared" si="2"/>
        <v>1210364</v>
      </c>
      <c r="L32" s="527">
        <f t="shared" si="2"/>
        <v>1223354</v>
      </c>
      <c r="M32" s="527">
        <f t="shared" si="2"/>
        <v>1038998</v>
      </c>
      <c r="N32" s="527">
        <f t="shared" si="2"/>
        <v>1207645</v>
      </c>
      <c r="O32" s="527">
        <f>O19</f>
        <v>1204659</v>
      </c>
    </row>
    <row r="33" spans="1:16" s="518" customFormat="1" ht="13">
      <c r="A33" s="523" t="s">
        <v>389</v>
      </c>
      <c r="B33" s="505"/>
      <c r="C33" s="505"/>
      <c r="D33" s="505"/>
      <c r="E33" s="505"/>
      <c r="F33" s="527">
        <f t="shared" ref="F33:G33" si="3">F29</f>
        <v>1334692</v>
      </c>
      <c r="G33" s="527">
        <f t="shared" si="3"/>
        <v>1393259</v>
      </c>
      <c r="H33" s="527">
        <f t="shared" ref="H33:N33" si="4">H29</f>
        <v>1242319</v>
      </c>
      <c r="I33" s="527">
        <f t="shared" si="4"/>
        <v>1231728</v>
      </c>
      <c r="J33" s="527">
        <f t="shared" si="4"/>
        <v>1259541.1627122599</v>
      </c>
      <c r="K33" s="527">
        <f t="shared" si="4"/>
        <v>1267385.3250985383</v>
      </c>
      <c r="L33" s="527">
        <f t="shared" si="4"/>
        <v>1272360.8707303517</v>
      </c>
      <c r="M33" s="527">
        <f t="shared" si="4"/>
        <v>1244935</v>
      </c>
      <c r="N33" s="527">
        <f t="shared" si="4"/>
        <v>1235360</v>
      </c>
      <c r="O33" s="527">
        <f>O29</f>
        <v>1243333</v>
      </c>
    </row>
    <row r="34" spans="1:16" s="518" customFormat="1" ht="13">
      <c r="A34" s="523" t="s">
        <v>387</v>
      </c>
      <c r="B34" s="505"/>
      <c r="C34" s="505"/>
      <c r="D34" s="505"/>
      <c r="E34" s="505"/>
      <c r="F34" s="528">
        <f t="shared" ref="F34:N34" si="5">(F33-F32)/F32</f>
        <v>6.6234571074441533</v>
      </c>
      <c r="G34" s="528">
        <f t="shared" si="5"/>
        <v>0.17861245662446557</v>
      </c>
      <c r="H34" s="528">
        <f t="shared" si="5"/>
        <v>4.6942734633613571E-2</v>
      </c>
      <c r="I34" s="528">
        <f t="shared" si="5"/>
        <v>2.1260507128015745E-2</v>
      </c>
      <c r="J34" s="528">
        <f t="shared" si="5"/>
        <v>4.5592105985505733E-2</v>
      </c>
      <c r="K34" s="528">
        <f t="shared" si="5"/>
        <v>4.7110889863328967E-2</v>
      </c>
      <c r="L34" s="528">
        <f t="shared" si="5"/>
        <v>4.0059435560231671E-2</v>
      </c>
      <c r="M34" s="528">
        <f t="shared" si="5"/>
        <v>0.1982073112749014</v>
      </c>
      <c r="N34" s="528">
        <f t="shared" si="5"/>
        <v>2.294962509677927E-2</v>
      </c>
      <c r="O34" s="528">
        <f>(O33-O32)/O32</f>
        <v>3.2103690753981E-2</v>
      </c>
    </row>
    <row r="36" spans="1:16" s="518" customFormat="1" ht="13">
      <c r="A36" s="521" t="s">
        <v>412</v>
      </c>
      <c r="B36" s="521"/>
      <c r="C36" s="522"/>
      <c r="D36" s="521"/>
      <c r="E36" s="521"/>
      <c r="F36" s="521"/>
      <c r="G36" s="521"/>
    </row>
    <row r="37" spans="1:16" s="518" customFormat="1" ht="13">
      <c r="A37" s="521" t="s">
        <v>338</v>
      </c>
      <c r="B37" s="618" t="s">
        <v>415</v>
      </c>
      <c r="C37" s="618"/>
      <c r="D37" s="618"/>
      <c r="E37" s="618"/>
      <c r="F37" s="521"/>
      <c r="G37" s="521"/>
    </row>
    <row r="38" spans="1:16" s="518" customFormat="1" ht="13">
      <c r="A38" s="523" t="s">
        <v>393</v>
      </c>
      <c r="B38" s="523">
        <v>1990</v>
      </c>
      <c r="C38" s="523">
        <v>2005</v>
      </c>
      <c r="D38" s="523">
        <v>2007</v>
      </c>
      <c r="E38" s="523">
        <v>2010</v>
      </c>
      <c r="F38" s="523">
        <v>2013</v>
      </c>
      <c r="G38" s="523">
        <v>2014</v>
      </c>
      <c r="H38" s="523">
        <v>2015</v>
      </c>
      <c r="I38" s="523">
        <v>2016</v>
      </c>
      <c r="J38" s="523">
        <v>2017</v>
      </c>
      <c r="K38" s="523">
        <v>2018</v>
      </c>
      <c r="L38" s="523">
        <v>2019</v>
      </c>
      <c r="M38" s="523">
        <v>2020</v>
      </c>
      <c r="N38" s="523">
        <v>2021</v>
      </c>
      <c r="O38" s="523">
        <v>2022</v>
      </c>
    </row>
    <row r="39" spans="1:16" s="518" customFormat="1" ht="13">
      <c r="A39" s="523" t="s">
        <v>339</v>
      </c>
      <c r="B39" s="524">
        <f t="shared" ref="B39:E47" si="6">$F39*(B$29/$F$29)</f>
        <v>2736.5142765754495</v>
      </c>
      <c r="C39" s="524">
        <f t="shared" si="6"/>
        <v>3359.6079153743781</v>
      </c>
      <c r="D39" s="524">
        <f t="shared" si="6"/>
        <v>3535.7560202082514</v>
      </c>
      <c r="E39" s="524">
        <f t="shared" si="6"/>
        <v>3315.524540630694</v>
      </c>
      <c r="F39" s="524">
        <f t="shared" ref="F39:M39" si="7">F10*(1+F$34)</f>
        <v>4612.191550003713</v>
      </c>
      <c r="G39" s="524">
        <f t="shared" si="7"/>
        <v>4615.4463801414067</v>
      </c>
      <c r="H39" s="524">
        <f t="shared" si="7"/>
        <v>4273.6202427744101</v>
      </c>
      <c r="I39" s="524">
        <f t="shared" si="7"/>
        <v>4295.4216929804334</v>
      </c>
      <c r="J39" s="524">
        <f t="shared" si="7"/>
        <v>4292.1555950705015</v>
      </c>
      <c r="K39" s="524">
        <f t="shared" si="7"/>
        <v>4498.3883828528615</v>
      </c>
      <c r="L39" s="524">
        <f t="shared" si="7"/>
        <v>4775.9529280925844</v>
      </c>
      <c r="M39" s="524">
        <f t="shared" si="7"/>
        <v>4307.5552840332703</v>
      </c>
      <c r="N39" s="524">
        <f>N10*(1+N$34)</f>
        <v>4644.1912979393783</v>
      </c>
      <c r="O39" s="524">
        <f>O10*(1+O$34)</f>
        <v>4651.6913342281923</v>
      </c>
      <c r="P39" s="529" t="str">
        <f t="shared" ref="P39:P47" si="8">_xlfn.XLOOKUP(A39,B$52:B$61,A$52:A$61)</f>
        <v>Buses</v>
      </c>
    </row>
    <row r="40" spans="1:16" s="518" customFormat="1" ht="13">
      <c r="A40" s="523" t="s">
        <v>340</v>
      </c>
      <c r="B40" s="524">
        <f t="shared" si="6"/>
        <v>4514.1177653261138</v>
      </c>
      <c r="C40" s="524">
        <f t="shared" si="6"/>
        <v>5541.9647926340976</v>
      </c>
      <c r="D40" s="524">
        <f t="shared" si="6"/>
        <v>5832.5363771369166</v>
      </c>
      <c r="E40" s="524">
        <f t="shared" si="6"/>
        <v>5469.2454405775743</v>
      </c>
      <c r="F40" s="524">
        <f t="shared" ref="F40:M40" si="9">F11*(1+F$34)</f>
        <v>7608.2101932292653</v>
      </c>
      <c r="G40" s="524">
        <f t="shared" si="9"/>
        <v>8850.2009367931114</v>
      </c>
      <c r="H40" s="524">
        <f t="shared" si="9"/>
        <v>7609.1797953171035</v>
      </c>
      <c r="I40" s="524">
        <f t="shared" si="9"/>
        <v>7279.5448948084959</v>
      </c>
      <c r="J40" s="524">
        <f t="shared" si="9"/>
        <v>7309.734412944671</v>
      </c>
      <c r="K40" s="524">
        <f t="shared" si="9"/>
        <v>7152.8144886564005</v>
      </c>
      <c r="L40" s="524">
        <f t="shared" si="9"/>
        <v>7339.6994367485549</v>
      </c>
      <c r="M40" s="524">
        <f t="shared" si="9"/>
        <v>7265.929135571002</v>
      </c>
      <c r="N40" s="524">
        <f t="shared" ref="N40:O47" si="10">N11*(1+N$34)</f>
        <v>6676.7922030066784</v>
      </c>
      <c r="O40" s="524">
        <f t="shared" si="10"/>
        <v>6806.7238405225044</v>
      </c>
      <c r="P40" s="529">
        <f t="shared" si="8"/>
        <v>0</v>
      </c>
    </row>
    <row r="41" spans="1:16" s="518" customFormat="1" ht="13">
      <c r="A41" s="523" t="s">
        <v>341</v>
      </c>
      <c r="B41" s="524">
        <f t="shared" si="6"/>
        <v>248.77402514322267</v>
      </c>
      <c r="C41" s="524">
        <f t="shared" si="6"/>
        <v>305.41890139767071</v>
      </c>
      <c r="D41" s="524">
        <f t="shared" si="6"/>
        <v>321.43236547347738</v>
      </c>
      <c r="E41" s="524">
        <f t="shared" si="6"/>
        <v>301.41132187551761</v>
      </c>
      <c r="F41" s="524">
        <f t="shared" ref="F41:M41" si="11">F12*(1+F$34)</f>
        <v>419.29014090942843</v>
      </c>
      <c r="G41" s="524">
        <f t="shared" si="11"/>
        <v>248.68722834776224</v>
      </c>
      <c r="H41" s="524">
        <f t="shared" si="11"/>
        <v>248.1254281081664</v>
      </c>
      <c r="I41" s="524">
        <f t="shared" si="11"/>
        <v>228.7623535966755</v>
      </c>
      <c r="J41" s="524">
        <f t="shared" si="11"/>
        <v>272.89953966221702</v>
      </c>
      <c r="K41" s="524">
        <f t="shared" si="11"/>
        <v>253.40083534692562</v>
      </c>
      <c r="L41" s="524">
        <f t="shared" si="11"/>
        <v>272.49557211678069</v>
      </c>
      <c r="M41" s="524">
        <f t="shared" si="11"/>
        <v>216.87552334075716</v>
      </c>
      <c r="N41" s="524">
        <f t="shared" si="10"/>
        <v>335.52747703174362</v>
      </c>
      <c r="O41" s="524">
        <f t="shared" si="10"/>
        <v>348.85104747484553</v>
      </c>
      <c r="P41" s="529" t="str">
        <f t="shared" si="8"/>
        <v>Passenger Cars</v>
      </c>
    </row>
    <row r="42" spans="1:16" s="518" customFormat="1" ht="13">
      <c r="A42" s="523" t="s">
        <v>342</v>
      </c>
      <c r="B42" s="524">
        <f t="shared" si="6"/>
        <v>20209.497169816706</v>
      </c>
      <c r="C42" s="524">
        <f t="shared" si="6"/>
        <v>24811.120935359868</v>
      </c>
      <c r="D42" s="524">
        <f t="shared" si="6"/>
        <v>26111.996526099942</v>
      </c>
      <c r="E42" s="524">
        <f t="shared" si="6"/>
        <v>24485.559747996595</v>
      </c>
      <c r="F42" s="524">
        <f t="shared" ref="F42:M42" si="12">F13*(1+F$34)</f>
        <v>34061.606356060474</v>
      </c>
      <c r="G42" s="524">
        <f t="shared" si="12"/>
        <v>37763.921722704501</v>
      </c>
      <c r="H42" s="524">
        <f t="shared" si="12"/>
        <v>32773.495364970637</v>
      </c>
      <c r="I42" s="524">
        <f t="shared" si="12"/>
        <v>31370.058997451255</v>
      </c>
      <c r="J42" s="524">
        <f t="shared" si="12"/>
        <v>42434.310029315769</v>
      </c>
      <c r="K42" s="524">
        <f t="shared" si="12"/>
        <v>39000.692203849554</v>
      </c>
      <c r="L42" s="524">
        <f t="shared" si="12"/>
        <v>37823.841493018946</v>
      </c>
      <c r="M42" s="524">
        <f t="shared" si="12"/>
        <v>32667.924134598914</v>
      </c>
      <c r="N42" s="524">
        <f t="shared" si="10"/>
        <v>35313.244007965921</v>
      </c>
      <c r="O42" s="524">
        <f t="shared" si="10"/>
        <v>34790.151207935189</v>
      </c>
      <c r="P42" s="529" t="str">
        <f t="shared" si="8"/>
        <v>Motorcycles</v>
      </c>
    </row>
    <row r="43" spans="1:16" s="518" customFormat="1" ht="13">
      <c r="A43" s="523" t="s">
        <v>343</v>
      </c>
      <c r="B43" s="524">
        <f t="shared" si="6"/>
        <v>232752.97792399913</v>
      </c>
      <c r="C43" s="524">
        <f t="shared" si="6"/>
        <v>285749.92414766073</v>
      </c>
      <c r="D43" s="524">
        <f t="shared" si="6"/>
        <v>300732.12113698543</v>
      </c>
      <c r="E43" s="524">
        <f t="shared" si="6"/>
        <v>282000.4327467343</v>
      </c>
      <c r="F43" s="524">
        <f t="shared" ref="F43:M43" si="13">F14*(1+F$34)</f>
        <v>392287.85583486123</v>
      </c>
      <c r="G43" s="524">
        <f t="shared" si="13"/>
        <v>412810.19154517568</v>
      </c>
      <c r="H43" s="524">
        <f t="shared" si="13"/>
        <v>373825.56059921661</v>
      </c>
      <c r="I43" s="524">
        <f t="shared" si="13"/>
        <v>382444.69849082071</v>
      </c>
      <c r="J43" s="524">
        <f t="shared" si="13"/>
        <v>394581.36658838624</v>
      </c>
      <c r="K43" s="524">
        <f t="shared" si="13"/>
        <v>414516.64663752646</v>
      </c>
      <c r="L43" s="524">
        <f t="shared" si="13"/>
        <v>424616.74528069131</v>
      </c>
      <c r="M43" s="524">
        <f t="shared" si="13"/>
        <v>426418.0179365119</v>
      </c>
      <c r="N43" s="524">
        <f t="shared" si="10"/>
        <v>432865.22565820254</v>
      </c>
      <c r="O43" s="524">
        <f t="shared" si="10"/>
        <v>451071.62911081058</v>
      </c>
      <c r="P43" s="529" t="str">
        <f t="shared" si="8"/>
        <v>Passenger Cars</v>
      </c>
    </row>
    <row r="44" spans="1:16" s="518" customFormat="1" ht="13">
      <c r="A44" s="523" t="s">
        <v>344</v>
      </c>
      <c r="B44" s="524">
        <f t="shared" si="6"/>
        <v>352558.02526888164</v>
      </c>
      <c r="C44" s="524">
        <f t="shared" si="6"/>
        <v>432834.11398984439</v>
      </c>
      <c r="D44" s="524">
        <f t="shared" si="6"/>
        <v>455528.10412418528</v>
      </c>
      <c r="E44" s="524">
        <f t="shared" si="6"/>
        <v>427154.64515613124</v>
      </c>
      <c r="F44" s="524">
        <f t="shared" ref="F44:M44" si="14">F15*(1+F$34)</f>
        <v>594210.36423973448</v>
      </c>
      <c r="G44" s="524">
        <f t="shared" si="14"/>
        <v>600209.57214846567</v>
      </c>
      <c r="H44" s="524">
        <f t="shared" si="14"/>
        <v>531336.00113937445</v>
      </c>
      <c r="I44" s="524">
        <f t="shared" si="14"/>
        <v>515540.47408227931</v>
      </c>
      <c r="J44" s="524">
        <f t="shared" si="14"/>
        <v>512355.81581448764</v>
      </c>
      <c r="K44" s="524">
        <f t="shared" si="14"/>
        <v>502393.33384752664</v>
      </c>
      <c r="L44" s="524">
        <f t="shared" si="14"/>
        <v>495119.25423901278</v>
      </c>
      <c r="M44" s="524">
        <f t="shared" si="14"/>
        <v>464262.19765581843</v>
      </c>
      <c r="N44" s="524">
        <f t="shared" si="10"/>
        <v>456416.59487680573</v>
      </c>
      <c r="O44" s="524">
        <f t="shared" si="10"/>
        <v>442718.81394153862</v>
      </c>
      <c r="P44" s="529" t="str">
        <f t="shared" si="8"/>
        <v>Passenger Cars</v>
      </c>
    </row>
    <row r="45" spans="1:16" s="518" customFormat="1" ht="13">
      <c r="A45" s="523" t="s">
        <v>345</v>
      </c>
      <c r="B45" s="524">
        <f t="shared" si="6"/>
        <v>4848.8319082460857</v>
      </c>
      <c r="C45" s="524">
        <f t="shared" si="6"/>
        <v>5952.8920417873278</v>
      </c>
      <c r="D45" s="524">
        <f t="shared" si="6"/>
        <v>6265.0090143194138</v>
      </c>
      <c r="E45" s="524">
        <f t="shared" si="6"/>
        <v>5874.7806736464527</v>
      </c>
      <c r="F45" s="524">
        <f t="shared" ref="F45:M45" si="15">F16*(1+F$34)</f>
        <v>8172.3460191801323</v>
      </c>
      <c r="G45" s="524">
        <f t="shared" si="15"/>
        <v>11116.67269088196</v>
      </c>
      <c r="H45" s="524">
        <f t="shared" si="15"/>
        <v>9927.1110097959227</v>
      </c>
      <c r="I45" s="524">
        <f t="shared" si="15"/>
        <v>10195.243642658979</v>
      </c>
      <c r="J45" s="524">
        <f t="shared" si="15"/>
        <v>11065.501257644608</v>
      </c>
      <c r="K45" s="524">
        <f t="shared" si="15"/>
        <v>11054.349664287165</v>
      </c>
      <c r="L45" s="524">
        <f t="shared" si="15"/>
        <v>11377.210165593375</v>
      </c>
      <c r="M45" s="524">
        <f t="shared" si="15"/>
        <v>10913.272191091803</v>
      </c>
      <c r="N45" s="524">
        <f t="shared" si="10"/>
        <v>11323.02940019625</v>
      </c>
      <c r="O45" s="524">
        <f t="shared" si="10"/>
        <v>11162.201415504303</v>
      </c>
      <c r="P45" s="529" t="str">
        <f t="shared" si="8"/>
        <v>Combination Trucks</v>
      </c>
    </row>
    <row r="46" spans="1:16" s="518" customFormat="1" ht="13">
      <c r="A46" s="523" t="s">
        <v>346</v>
      </c>
      <c r="B46" s="524">
        <f t="shared" si="6"/>
        <v>163399.30287816218</v>
      </c>
      <c r="C46" s="524">
        <f t="shared" si="6"/>
        <v>200604.68750892463</v>
      </c>
      <c r="D46" s="524">
        <f t="shared" si="6"/>
        <v>211122.62186780674</v>
      </c>
      <c r="E46" s="524">
        <f t="shared" si="6"/>
        <v>197972.43641369225</v>
      </c>
      <c r="F46" s="524">
        <f t="shared" ref="F46:M46" si="16">F17*(1+F$34)</f>
        <v>275397.38800642005</v>
      </c>
      <c r="G46" s="524">
        <f t="shared" si="16"/>
        <v>298168.91511422716</v>
      </c>
      <c r="H46" s="524">
        <f t="shared" si="16"/>
        <v>265325.65029546205</v>
      </c>
      <c r="I46" s="524">
        <f t="shared" si="16"/>
        <v>264795.4880696733</v>
      </c>
      <c r="J46" s="524">
        <f t="shared" si="16"/>
        <v>271592.54952973512</v>
      </c>
      <c r="K46" s="524">
        <f t="shared" si="16"/>
        <v>273743.05860430049</v>
      </c>
      <c r="L46" s="524">
        <f t="shared" si="16"/>
        <v>277219.52207309526</v>
      </c>
      <c r="M46" s="524">
        <f t="shared" si="16"/>
        <v>285746.08317821595</v>
      </c>
      <c r="N46" s="524">
        <f t="shared" si="10"/>
        <v>274295.7583727006</v>
      </c>
      <c r="O46" s="524">
        <f t="shared" si="10"/>
        <v>277291.17018010904</v>
      </c>
      <c r="P46" s="529" t="str">
        <f t="shared" si="8"/>
        <v>Single-Unit Trucks</v>
      </c>
    </row>
    <row r="47" spans="1:16" s="518" customFormat="1" ht="12" customHeight="1">
      <c r="A47" s="523" t="s">
        <v>197</v>
      </c>
      <c r="B47" s="524">
        <f t="shared" si="6"/>
        <v>10633.958783849392</v>
      </c>
      <c r="C47" s="524">
        <f t="shared" si="6"/>
        <v>13055.269767016798</v>
      </c>
      <c r="D47" s="524">
        <f t="shared" si="6"/>
        <v>13739.772567784461</v>
      </c>
      <c r="E47" s="524">
        <f t="shared" si="6"/>
        <v>12883.963958715309</v>
      </c>
      <c r="F47" s="524">
        <f t="shared" ref="F47:M47" si="17">F18*(1+F$34)</f>
        <v>17922.747659601206</v>
      </c>
      <c r="G47" s="524">
        <f t="shared" si="17"/>
        <v>19475.392233262668</v>
      </c>
      <c r="H47" s="524">
        <f t="shared" si="17"/>
        <v>17000.256124980617</v>
      </c>
      <c r="I47" s="524">
        <f t="shared" si="17"/>
        <v>15578.307775730751</v>
      </c>
      <c r="J47" s="524">
        <f t="shared" si="17"/>
        <v>15636.829945013238</v>
      </c>
      <c r="K47" s="524">
        <f t="shared" si="17"/>
        <v>14772.640434191846</v>
      </c>
      <c r="L47" s="524">
        <f t="shared" si="17"/>
        <v>13816.149541982119</v>
      </c>
      <c r="M47" s="524">
        <f t="shared" si="17"/>
        <v>13137.144960818019</v>
      </c>
      <c r="N47" s="524">
        <f>N18*(1+N$34)</f>
        <v>13489.636706151228</v>
      </c>
      <c r="O47" s="524">
        <f t="shared" si="10"/>
        <v>14491.767921876646</v>
      </c>
      <c r="P47" s="529">
        <f t="shared" si="8"/>
        <v>0</v>
      </c>
    </row>
    <row r="48" spans="1:16" s="518" customFormat="1" ht="13">
      <c r="A48" s="523" t="s">
        <v>364</v>
      </c>
      <c r="B48" s="526">
        <f>SUM(B39:B47)</f>
        <v>791901.99999999977</v>
      </c>
      <c r="C48" s="526">
        <f t="shared" ref="C48:O48" si="18">SUM(C39:C47)</f>
        <v>972214.99999999988</v>
      </c>
      <c r="D48" s="526">
        <f t="shared" si="18"/>
        <v>1023189.3499999999</v>
      </c>
      <c r="E48" s="526">
        <f t="shared" si="18"/>
        <v>959458</v>
      </c>
      <c r="F48" s="526">
        <f t="shared" si="18"/>
        <v>1334692</v>
      </c>
      <c r="G48" s="526">
        <f t="shared" si="18"/>
        <v>1393259</v>
      </c>
      <c r="H48" s="526">
        <f t="shared" si="18"/>
        <v>1242318.9999999998</v>
      </c>
      <c r="I48" s="526">
        <f t="shared" si="18"/>
        <v>1231727.9999999998</v>
      </c>
      <c r="J48" s="526">
        <f t="shared" si="18"/>
        <v>1259541.1627122599</v>
      </c>
      <c r="K48" s="526">
        <f t="shared" si="18"/>
        <v>1267385.3250985383</v>
      </c>
      <c r="L48" s="526">
        <f t="shared" si="18"/>
        <v>1272360.8707303519</v>
      </c>
      <c r="M48" s="526">
        <f t="shared" si="18"/>
        <v>1244935.0000000002</v>
      </c>
      <c r="N48" s="526">
        <f t="shared" si="18"/>
        <v>1235360.0000000002</v>
      </c>
      <c r="O48" s="526">
        <f t="shared" si="18"/>
        <v>1243333</v>
      </c>
    </row>
    <row r="49" spans="1:15" s="518" customFormat="1">
      <c r="C49" s="520"/>
    </row>
    <row r="50" spans="1:15">
      <c r="A50" s="530" t="s">
        <v>370</v>
      </c>
      <c r="B50" s="518"/>
      <c r="D50" s="463" t="s">
        <v>416</v>
      </c>
    </row>
    <row r="51" spans="1:15" ht="13">
      <c r="A51" s="523" t="s">
        <v>347</v>
      </c>
      <c r="B51" s="523" t="s">
        <v>348</v>
      </c>
      <c r="D51" s="276" t="s">
        <v>417</v>
      </c>
      <c r="E51" s="276" t="s">
        <v>97</v>
      </c>
      <c r="F51" s="276" t="s">
        <v>418</v>
      </c>
    </row>
    <row r="52" spans="1:15">
      <c r="A52" s="505" t="s">
        <v>200</v>
      </c>
      <c r="B52" s="531" t="s">
        <v>232</v>
      </c>
      <c r="D52" s="491" t="s">
        <v>200</v>
      </c>
      <c r="E52" s="491" t="s">
        <v>200</v>
      </c>
      <c r="F52" s="491" t="s">
        <v>420</v>
      </c>
    </row>
    <row r="53" spans="1:15">
      <c r="A53" s="505" t="s">
        <v>2</v>
      </c>
      <c r="B53" s="531" t="s">
        <v>266</v>
      </c>
      <c r="D53" s="566" t="s">
        <v>386</v>
      </c>
      <c r="E53" s="491" t="s">
        <v>201</v>
      </c>
      <c r="F53" s="537" t="s">
        <v>419</v>
      </c>
    </row>
    <row r="54" spans="1:15">
      <c r="A54" s="505" t="s">
        <v>203</v>
      </c>
      <c r="B54" s="531" t="s">
        <v>350</v>
      </c>
      <c r="D54" s="566" t="s">
        <v>386</v>
      </c>
      <c r="E54" s="491" t="s">
        <v>202</v>
      </c>
      <c r="F54" s="537" t="s">
        <v>419</v>
      </c>
    </row>
    <row r="55" spans="1:15">
      <c r="A55" s="505" t="s">
        <v>204</v>
      </c>
      <c r="B55" s="531" t="s">
        <v>354</v>
      </c>
      <c r="D55" s="491" t="s">
        <v>2</v>
      </c>
      <c r="E55" s="491" t="s">
        <v>2</v>
      </c>
      <c r="F55" s="491" t="s">
        <v>420</v>
      </c>
    </row>
    <row r="56" spans="1:15">
      <c r="A56" s="505" t="s">
        <v>201</v>
      </c>
      <c r="B56" s="531" t="s">
        <v>353</v>
      </c>
      <c r="D56" s="535" t="s">
        <v>359</v>
      </c>
      <c r="E56" s="491" t="s">
        <v>203</v>
      </c>
      <c r="F56" s="537" t="s">
        <v>419</v>
      </c>
    </row>
    <row r="57" spans="1:15">
      <c r="A57" s="505" t="s">
        <v>201</v>
      </c>
      <c r="B57" s="531" t="s">
        <v>352</v>
      </c>
      <c r="D57" s="535" t="s">
        <v>359</v>
      </c>
      <c r="E57" s="491" t="s">
        <v>204</v>
      </c>
      <c r="F57" s="537" t="s">
        <v>419</v>
      </c>
    </row>
    <row r="58" spans="1:15">
      <c r="A58" s="505" t="s">
        <v>201</v>
      </c>
      <c r="B58" s="531" t="s">
        <v>349</v>
      </c>
    </row>
    <row r="59" spans="1:15">
      <c r="A59" s="505" t="s">
        <v>202</v>
      </c>
      <c r="B59" s="531" t="s">
        <v>349</v>
      </c>
      <c r="D59" s="536" t="s">
        <v>434</v>
      </c>
    </row>
    <row r="60" spans="1:15">
      <c r="A60" s="505"/>
      <c r="B60" s="531" t="s">
        <v>197</v>
      </c>
    </row>
    <row r="61" spans="1:15">
      <c r="A61" s="505"/>
      <c r="B61" s="531" t="s">
        <v>351</v>
      </c>
    </row>
    <row r="62" spans="1:15" s="518" customFormat="1">
      <c r="B62" s="530"/>
      <c r="C62" s="520"/>
    </row>
    <row r="63" spans="1:15" s="518" customFormat="1" ht="13">
      <c r="A63" s="523" t="s">
        <v>201</v>
      </c>
      <c r="B63" s="523">
        <v>1990</v>
      </c>
      <c r="C63" s="523">
        <v>2005</v>
      </c>
      <c r="D63" s="523">
        <v>2007</v>
      </c>
      <c r="E63" s="523">
        <v>2010</v>
      </c>
      <c r="F63" s="523">
        <v>2013</v>
      </c>
      <c r="G63" s="523">
        <v>2014</v>
      </c>
      <c r="H63" s="523">
        <v>2015</v>
      </c>
      <c r="I63" s="523">
        <v>2016</v>
      </c>
      <c r="J63" s="523">
        <v>2017</v>
      </c>
      <c r="K63" s="523">
        <v>2018</v>
      </c>
      <c r="L63" s="523">
        <v>2019</v>
      </c>
      <c r="M63" s="523">
        <v>2020</v>
      </c>
      <c r="N63" s="523">
        <v>2021</v>
      </c>
      <c r="O63" s="523">
        <v>2022</v>
      </c>
    </row>
    <row r="64" spans="1:15" s="518" customFormat="1">
      <c r="A64" s="505" t="s">
        <v>201</v>
      </c>
      <c r="B64" s="524">
        <f>SUMIF($P$39:$P$47,$A64,B$39:B$47)</f>
        <v>585559.77721802401</v>
      </c>
      <c r="C64" s="524">
        <f>SUMIF($P$39:$P$47,$A64,C$39:C$47)</f>
        <v>718889.45703890279</v>
      </c>
      <c r="D64" s="524">
        <f>SUMIF($P$39:$P$47,$A64,D$39:D$47)</f>
        <v>756581.65762664424</v>
      </c>
      <c r="E64" s="524">
        <f>SUMIF($P$39:$P$47,$A64,E$39:E$47)</f>
        <v>709456.489224741</v>
      </c>
      <c r="F64" s="524">
        <f t="shared" ref="F64:G64" si="19">SUMIF($P$39:$P$47,$A64,F$39:F$47)</f>
        <v>986917.51021550514</v>
      </c>
      <c r="G64" s="524">
        <f t="shared" si="19"/>
        <v>1013268.450921989</v>
      </c>
      <c r="H64" s="524">
        <f t="shared" ref="H64:O64" si="20">SUMIF($P$39:$P$47,$A64,H$39:H$47)</f>
        <v>905409.68716669921</v>
      </c>
      <c r="I64" s="524">
        <f t="shared" si="20"/>
        <v>898213.9349266967</v>
      </c>
      <c r="J64" s="524">
        <f t="shared" si="20"/>
        <v>907210.08194253617</v>
      </c>
      <c r="K64" s="524">
        <f t="shared" si="20"/>
        <v>917163.38132040005</v>
      </c>
      <c r="L64" s="524">
        <f t="shared" si="20"/>
        <v>920008.49509182083</v>
      </c>
      <c r="M64" s="524">
        <f t="shared" si="20"/>
        <v>890897.09111567109</v>
      </c>
      <c r="N64" s="524">
        <f t="shared" si="20"/>
        <v>889617.34801204002</v>
      </c>
      <c r="O64" s="524">
        <f t="shared" si="20"/>
        <v>894139.29409982404</v>
      </c>
    </row>
    <row r="65" spans="1:15" s="518" customFormat="1">
      <c r="B65" s="532"/>
      <c r="C65" s="532"/>
      <c r="D65" s="532"/>
      <c r="E65" s="532"/>
      <c r="F65" s="532"/>
      <c r="G65" s="532"/>
      <c r="H65" s="532"/>
      <c r="I65" s="532"/>
      <c r="J65" s="532"/>
      <c r="K65" s="532"/>
      <c r="L65" s="532"/>
      <c r="M65" s="532"/>
      <c r="N65" s="532"/>
      <c r="O65" s="532"/>
    </row>
    <row r="66" spans="1:15" s="518" customFormat="1" ht="13">
      <c r="A66" s="521" t="s">
        <v>395</v>
      </c>
      <c r="B66" s="532"/>
      <c r="C66" s="532"/>
      <c r="D66" s="532"/>
      <c r="E66" s="532"/>
      <c r="F66" s="532"/>
      <c r="G66" s="532"/>
      <c r="H66" s="532"/>
      <c r="I66" s="532"/>
      <c r="J66" s="532"/>
      <c r="K66" s="532"/>
      <c r="L66" s="532"/>
      <c r="M66" s="532"/>
      <c r="N66" s="532"/>
      <c r="O66" s="532"/>
    </row>
    <row r="67" spans="1:15" s="518" customFormat="1">
      <c r="A67" s="505" t="s">
        <v>201</v>
      </c>
      <c r="B67" s="533">
        <v>0.5</v>
      </c>
      <c r="C67" s="532"/>
      <c r="D67" s="532"/>
      <c r="E67" s="532"/>
      <c r="F67" s="532"/>
      <c r="G67" s="532"/>
      <c r="H67" s="532"/>
      <c r="I67" s="532"/>
      <c r="J67" s="532"/>
      <c r="K67" s="532"/>
      <c r="L67" s="532"/>
      <c r="M67" s="532"/>
      <c r="N67" s="532"/>
      <c r="O67" s="532"/>
    </row>
    <row r="68" spans="1:15" s="518" customFormat="1">
      <c r="A68" s="505" t="s">
        <v>202</v>
      </c>
      <c r="B68" s="533">
        <v>0.5</v>
      </c>
      <c r="C68" s="532"/>
      <c r="D68" s="532"/>
      <c r="E68" s="532"/>
      <c r="F68" s="532"/>
      <c r="G68" s="532"/>
      <c r="H68" s="532"/>
      <c r="I68" s="532"/>
      <c r="J68" s="532"/>
      <c r="K68" s="532"/>
      <c r="L68" s="532"/>
      <c r="M68" s="532"/>
      <c r="N68" s="532"/>
      <c r="O68" s="532"/>
    </row>
    <row r="69" spans="1:15" s="518" customFormat="1">
      <c r="A69" s="518" t="s">
        <v>413</v>
      </c>
      <c r="B69" s="534"/>
      <c r="C69" s="532"/>
      <c r="D69" s="532"/>
      <c r="E69" s="532"/>
      <c r="F69" s="532"/>
      <c r="G69" s="532"/>
      <c r="H69" s="532"/>
      <c r="I69" s="532"/>
      <c r="J69" s="532"/>
      <c r="K69" s="532"/>
      <c r="L69" s="532"/>
      <c r="M69" s="532"/>
      <c r="N69" s="532"/>
      <c r="O69" s="532"/>
    </row>
    <row r="70" spans="1:15">
      <c r="B70" s="500"/>
      <c r="C70" s="500"/>
      <c r="D70" s="500"/>
      <c r="E70" s="500"/>
      <c r="F70" s="500"/>
      <c r="G70" s="500"/>
      <c r="H70" s="500"/>
      <c r="I70" s="500"/>
      <c r="J70" s="500"/>
      <c r="K70" s="500"/>
      <c r="L70" s="500"/>
      <c r="M70" s="500"/>
      <c r="N70" s="500"/>
      <c r="O70" s="500"/>
    </row>
    <row r="71" spans="1:15" ht="13">
      <c r="A71" s="104" t="s">
        <v>365</v>
      </c>
      <c r="B71" s="104"/>
      <c r="C71" s="239"/>
      <c r="D71" s="104"/>
      <c r="E71" s="104"/>
      <c r="F71" s="104"/>
      <c r="G71" s="104"/>
    </row>
    <row r="72" spans="1:15" ht="13">
      <c r="A72" s="104" t="s">
        <v>355</v>
      </c>
      <c r="B72" s="104"/>
      <c r="C72" s="239"/>
      <c r="D72" s="104"/>
      <c r="E72" s="104"/>
      <c r="F72" s="104"/>
      <c r="G72" s="104"/>
    </row>
    <row r="73" spans="1:15" ht="13">
      <c r="A73" s="276" t="s">
        <v>393</v>
      </c>
      <c r="B73" s="276">
        <v>1990</v>
      </c>
      <c r="C73" s="276">
        <v>2005</v>
      </c>
      <c r="D73" s="276">
        <v>2007</v>
      </c>
      <c r="E73" s="276">
        <v>2010</v>
      </c>
      <c r="F73" s="276">
        <v>2013</v>
      </c>
      <c r="G73" s="276">
        <v>2014</v>
      </c>
      <c r="H73" s="276">
        <v>2015</v>
      </c>
      <c r="I73" s="276">
        <v>2016</v>
      </c>
      <c r="J73" s="276">
        <v>2017</v>
      </c>
      <c r="K73" s="276">
        <v>2018</v>
      </c>
      <c r="L73" s="276">
        <v>2019</v>
      </c>
      <c r="M73" s="276">
        <v>2020</v>
      </c>
      <c r="N73" s="276">
        <v>2021</v>
      </c>
      <c r="O73" s="276">
        <v>2022</v>
      </c>
    </row>
    <row r="74" spans="1:15">
      <c r="A74" s="284" t="s">
        <v>200</v>
      </c>
      <c r="B74" s="498">
        <f>B28</f>
        <v>20424</v>
      </c>
      <c r="C74" s="498">
        <f t="shared" ref="C74:O74" si="21">C28</f>
        <v>24667</v>
      </c>
      <c r="D74" s="498">
        <f t="shared" si="21"/>
        <v>30072.35</v>
      </c>
      <c r="E74" s="498">
        <f t="shared" si="21"/>
        <v>54991</v>
      </c>
      <c r="F74" s="498"/>
      <c r="G74" s="498"/>
      <c r="H74" s="498">
        <f t="shared" si="21"/>
        <v>33804</v>
      </c>
      <c r="I74" s="498">
        <f t="shared" si="21"/>
        <v>31146</v>
      </c>
      <c r="J74" s="498">
        <f t="shared" si="21"/>
        <v>35576</v>
      </c>
      <c r="K74" s="498">
        <f t="shared" si="21"/>
        <v>30998</v>
      </c>
      <c r="L74" s="498">
        <f t="shared" si="21"/>
        <v>39855.865612471665</v>
      </c>
      <c r="M74" s="498">
        <f t="shared" si="21"/>
        <v>36980</v>
      </c>
      <c r="N74" s="498">
        <f t="shared" si="21"/>
        <v>25802</v>
      </c>
      <c r="O74" s="498">
        <f t="shared" si="21"/>
        <v>25630</v>
      </c>
    </row>
    <row r="75" spans="1:15">
      <c r="A75" s="284" t="s">
        <v>201</v>
      </c>
      <c r="B75" s="574">
        <f>B$25*B85/SUM(B$85:B$86)</f>
        <v>513763.63020558265</v>
      </c>
      <c r="C75" s="574">
        <f>C$25*C85/SUM(C$85:C$86)</f>
        <v>404047.58076975308</v>
      </c>
      <c r="D75" s="574">
        <f t="shared" ref="D75:O75" si="22">D$25*D85/SUM(D$85:D$86)</f>
        <v>403030.8260149461</v>
      </c>
      <c r="E75" s="574">
        <f t="shared" si="22"/>
        <v>351137.72131708788</v>
      </c>
      <c r="F75" s="575"/>
      <c r="G75" s="574"/>
      <c r="H75" s="574">
        <f t="shared" si="22"/>
        <v>417829.44103440689</v>
      </c>
      <c r="I75" s="574">
        <f t="shared" si="22"/>
        <v>413211.34056971304</v>
      </c>
      <c r="J75" s="574">
        <f t="shared" si="22"/>
        <v>374019.13404160802</v>
      </c>
      <c r="K75" s="574">
        <f t="shared" si="22"/>
        <v>377868.63817927497</v>
      </c>
      <c r="L75" s="574">
        <f t="shared" si="22"/>
        <v>368935.89310421189</v>
      </c>
      <c r="M75" s="574">
        <f t="shared" si="22"/>
        <v>350851.01321090572</v>
      </c>
      <c r="N75" s="574">
        <f t="shared" si="22"/>
        <v>345691.00457661855</v>
      </c>
      <c r="O75" s="574">
        <f t="shared" si="22"/>
        <v>267789.62245497003</v>
      </c>
    </row>
    <row r="76" spans="1:15">
      <c r="A76" s="284" t="s">
        <v>202</v>
      </c>
      <c r="B76" s="574">
        <f t="shared" ref="B76:O76" si="23">B$25*B86/SUM(B$85:B$86)</f>
        <v>158162.36979441738</v>
      </c>
      <c r="C76" s="574">
        <f>C$25*C86/SUM(C$85:C$86)</f>
        <v>113769.41923024692</v>
      </c>
      <c r="D76" s="574">
        <f t="shared" si="23"/>
        <v>118638.17398505392</v>
      </c>
      <c r="E76" s="574">
        <f t="shared" si="23"/>
        <v>99260.278682912074</v>
      </c>
      <c r="F76" s="574"/>
      <c r="G76" s="574"/>
      <c r="H76" s="574">
        <f t="shared" si="23"/>
        <v>104977.5589655931</v>
      </c>
      <c r="I76" s="574">
        <f t="shared" si="23"/>
        <v>103332.65943028693</v>
      </c>
      <c r="J76" s="574">
        <f t="shared" si="23"/>
        <v>138366.86595839192</v>
      </c>
      <c r="K76" s="574">
        <f t="shared" si="23"/>
        <v>131623.36182072508</v>
      </c>
      <c r="L76" s="574">
        <f t="shared" si="23"/>
        <v>130055.9097077217</v>
      </c>
      <c r="M76" s="574">
        <f t="shared" si="23"/>
        <v>124127.98678909427</v>
      </c>
      <c r="N76" s="574">
        <f t="shared" si="23"/>
        <v>118182.49620033965</v>
      </c>
      <c r="O76" s="574">
        <f t="shared" si="23"/>
        <v>177328.20842225553</v>
      </c>
    </row>
    <row r="77" spans="1:15">
      <c r="A77" s="284" t="s">
        <v>2</v>
      </c>
      <c r="B77" s="498">
        <f>B26</f>
        <v>559.87393482899643</v>
      </c>
      <c r="C77" s="498">
        <f>C26</f>
        <v>5269</v>
      </c>
      <c r="D77" s="498">
        <f t="shared" ref="D77:O77" si="24">D26</f>
        <v>5940</v>
      </c>
      <c r="E77" s="498">
        <f t="shared" si="24"/>
        <v>4749</v>
      </c>
      <c r="F77" s="498"/>
      <c r="G77" s="498"/>
      <c r="H77" s="498">
        <f t="shared" si="24"/>
        <v>2899</v>
      </c>
      <c r="I77" s="498">
        <f t="shared" si="24"/>
        <v>3069</v>
      </c>
      <c r="J77" s="498">
        <f t="shared" si="24"/>
        <v>3033.1627122598984</v>
      </c>
      <c r="K77" s="498">
        <f t="shared" si="24"/>
        <v>2935.5561868031145</v>
      </c>
      <c r="L77" s="498">
        <f t="shared" si="24"/>
        <v>2882.4018115673025</v>
      </c>
      <c r="M77" s="498">
        <f t="shared" si="24"/>
        <v>2885</v>
      </c>
      <c r="N77" s="498">
        <f t="shared" si="24"/>
        <v>1776</v>
      </c>
      <c r="O77" s="498">
        <f t="shared" si="24"/>
        <v>1923</v>
      </c>
    </row>
    <row r="78" spans="1:15">
      <c r="A78" s="284" t="s">
        <v>203</v>
      </c>
      <c r="B78" s="544">
        <f>B$27*B88/SUM(B$88:B$89)</f>
        <v>75473.067645658695</v>
      </c>
      <c r="C78" s="544">
        <f t="shared" ref="C78:O78" si="25">C$27*C88/SUM(C$88:C$89)</f>
        <v>321342.80556238384</v>
      </c>
      <c r="D78" s="544">
        <f t="shared" si="25"/>
        <v>353507.57189294521</v>
      </c>
      <c r="E78" s="544">
        <f t="shared" si="25"/>
        <v>340060.62315302971</v>
      </c>
      <c r="F78" s="544"/>
      <c r="G78" s="544"/>
      <c r="H78" s="544">
        <f t="shared" si="25"/>
        <v>501424.1013596257</v>
      </c>
      <c r="I78" s="544">
        <f t="shared" si="25"/>
        <v>499672.43592213927</v>
      </c>
      <c r="J78" s="544">
        <f t="shared" si="25"/>
        <v>550180.08900490915</v>
      </c>
      <c r="K78" s="544">
        <f t="shared" si="25"/>
        <v>523830.72971525736</v>
      </c>
      <c r="L78" s="544">
        <f t="shared" si="25"/>
        <v>531487.23129973083</v>
      </c>
      <c r="M78" s="544">
        <f t="shared" si="25"/>
        <v>537326.36796603829</v>
      </c>
      <c r="N78" s="544">
        <f t="shared" si="25"/>
        <v>555807.15693056188</v>
      </c>
      <c r="O78" s="544">
        <f t="shared" si="25"/>
        <v>640851.20395286509</v>
      </c>
    </row>
    <row r="79" spans="1:15">
      <c r="A79" s="284" t="s">
        <v>204</v>
      </c>
      <c r="B79" s="544">
        <f>B$27*B89/SUM(B$88:B$89)</f>
        <v>23519.058419512308</v>
      </c>
      <c r="C79" s="544">
        <f t="shared" ref="C79:O79" si="26">C$27*C89/SUM(C$88:C$89)</f>
        <v>103119.19443761613</v>
      </c>
      <c r="D79" s="544">
        <f t="shared" si="26"/>
        <v>112000.4281070548</v>
      </c>
      <c r="E79" s="544">
        <f t="shared" si="26"/>
        <v>109259.37684697032</v>
      </c>
      <c r="F79" s="544"/>
      <c r="G79" s="544"/>
      <c r="H79" s="544">
        <f t="shared" si="26"/>
        <v>181384.89864037433</v>
      </c>
      <c r="I79" s="544">
        <f t="shared" si="26"/>
        <v>181296.56407786068</v>
      </c>
      <c r="J79" s="544">
        <f t="shared" si="26"/>
        <v>158365.91099509093</v>
      </c>
      <c r="K79" s="544">
        <f t="shared" si="26"/>
        <v>200129.03919647774</v>
      </c>
      <c r="L79" s="544">
        <f t="shared" si="26"/>
        <v>199143.56919464824</v>
      </c>
      <c r="M79" s="544">
        <f t="shared" si="26"/>
        <v>192764.63203396174</v>
      </c>
      <c r="N79" s="544">
        <f t="shared" si="26"/>
        <v>188101.34229248</v>
      </c>
      <c r="O79" s="544">
        <f t="shared" si="26"/>
        <v>129810.96516990929</v>
      </c>
    </row>
    <row r="80" spans="1:15" ht="13">
      <c r="A80" s="276" t="s">
        <v>364</v>
      </c>
      <c r="B80" s="541">
        <f t="shared" ref="B80:O80" si="27">SUM(B74:B79)</f>
        <v>791902.00000000012</v>
      </c>
      <c r="C80" s="77">
        <f t="shared" si="27"/>
        <v>972215</v>
      </c>
      <c r="D80" s="77">
        <f t="shared" si="27"/>
        <v>1023189.35</v>
      </c>
      <c r="E80" s="77">
        <f t="shared" si="27"/>
        <v>959458</v>
      </c>
      <c r="F80" s="77"/>
      <c r="G80" s="77"/>
      <c r="H80" s="77">
        <f t="shared" si="27"/>
        <v>1242319.0000000002</v>
      </c>
      <c r="I80" s="77">
        <f t="shared" si="27"/>
        <v>1231728</v>
      </c>
      <c r="J80" s="77">
        <f t="shared" si="27"/>
        <v>1259541.1627122599</v>
      </c>
      <c r="K80" s="77">
        <f t="shared" si="27"/>
        <v>1267385.3250985383</v>
      </c>
      <c r="L80" s="77">
        <f t="shared" si="27"/>
        <v>1272360.8707303514</v>
      </c>
      <c r="M80" s="77">
        <f t="shared" si="27"/>
        <v>1244935</v>
      </c>
      <c r="N80" s="77">
        <f t="shared" si="27"/>
        <v>1235360</v>
      </c>
      <c r="O80" s="77">
        <f t="shared" si="27"/>
        <v>1243333</v>
      </c>
    </row>
    <row r="81" spans="1:15" s="539" customFormat="1" ht="13">
      <c r="A81" s="540" t="s">
        <v>88</v>
      </c>
      <c r="B81" s="542">
        <f>B80-B29</f>
        <v>0</v>
      </c>
      <c r="C81" s="538">
        <f>C80-C29</f>
        <v>0</v>
      </c>
      <c r="D81" s="538">
        <f t="shared" ref="D81:O81" si="28">D80-D29</f>
        <v>0</v>
      </c>
      <c r="E81" s="538">
        <f t="shared" si="28"/>
        <v>0</v>
      </c>
      <c r="F81" s="538"/>
      <c r="G81" s="538"/>
      <c r="H81" s="538">
        <f t="shared" si="28"/>
        <v>0</v>
      </c>
      <c r="I81" s="538">
        <f t="shared" si="28"/>
        <v>0</v>
      </c>
      <c r="J81" s="538">
        <f t="shared" si="28"/>
        <v>0</v>
      </c>
      <c r="K81" s="538">
        <f t="shared" si="28"/>
        <v>0</v>
      </c>
      <c r="L81" s="538">
        <f t="shared" si="28"/>
        <v>0</v>
      </c>
      <c r="M81" s="538">
        <f t="shared" si="28"/>
        <v>0</v>
      </c>
      <c r="N81" s="538">
        <f t="shared" si="28"/>
        <v>0</v>
      </c>
      <c r="O81" s="538">
        <f t="shared" si="28"/>
        <v>0</v>
      </c>
    </row>
    <row r="83" spans="1:15" ht="13">
      <c r="A83" s="276" t="s">
        <v>390</v>
      </c>
      <c r="B83" s="276">
        <v>1990</v>
      </c>
      <c r="C83" s="276">
        <v>2005</v>
      </c>
      <c r="D83" s="276">
        <v>2007</v>
      </c>
      <c r="E83" s="276">
        <v>2010</v>
      </c>
      <c r="F83" s="523">
        <v>2013</v>
      </c>
      <c r="G83" s="523">
        <v>2014</v>
      </c>
      <c r="H83" s="276">
        <v>2015</v>
      </c>
      <c r="I83" s="276">
        <v>2016</v>
      </c>
      <c r="J83" s="276">
        <v>2017</v>
      </c>
      <c r="K83" s="276">
        <v>2018</v>
      </c>
      <c r="L83" s="276">
        <v>2019</v>
      </c>
      <c r="M83" s="276">
        <v>2020</v>
      </c>
      <c r="N83" s="276">
        <v>2021</v>
      </c>
      <c r="O83" s="276">
        <v>2022</v>
      </c>
    </row>
    <row r="84" spans="1:15">
      <c r="A84" s="284" t="s">
        <v>200</v>
      </c>
      <c r="B84" s="510">
        <f>'FHWA Data (2010, 2015-2022)'!C86</f>
        <v>75529500</v>
      </c>
      <c r="C84" s="510">
        <f>'FHWA Data (2010, 2015-2022)'!D86</f>
        <v>93099600</v>
      </c>
      <c r="D84" s="510">
        <f>'FHWA Data (2010, 2015-2022)'!E86</f>
        <v>148694051.4048</v>
      </c>
      <c r="E84" s="510">
        <f>'FHWA Data (2010, 2015-2022)'!F86</f>
        <v>92335942.449956</v>
      </c>
      <c r="F84" s="505"/>
      <c r="G84" s="505"/>
      <c r="H84" s="510">
        <f>'FHWA Data (2010, 2015-2022)'!G86</f>
        <v>133983936.92504549</v>
      </c>
      <c r="I84" s="510">
        <f>'FHWA Data (2010, 2015-2022)'!H86</f>
        <v>137418659.041008</v>
      </c>
      <c r="J84" s="510">
        <f>'FHWA Data (2010, 2015-2022)'!I86</f>
        <v>94219430.931677505</v>
      </c>
      <c r="K84" s="510">
        <f>'FHWA Data (2010, 2015-2022)'!J86</f>
        <v>114871502.74710649</v>
      </c>
      <c r="L84" s="510">
        <f>'FHWA Data (2010, 2015-2022)'!K86</f>
        <v>122371704.9817</v>
      </c>
      <c r="M84" s="510">
        <f>'FHWA Data (2010, 2015-2022)'!L86</f>
        <v>113814577.34999999</v>
      </c>
      <c r="N84" s="510">
        <f>'FHWA Data (2010, 2015-2022)'!M86</f>
        <v>120484588.28999999</v>
      </c>
      <c r="O84" s="510">
        <f>'FHWA Data (2010, 2015-2022)'!N86</f>
        <v>21409514.620999999</v>
      </c>
    </row>
    <row r="85" spans="1:15">
      <c r="A85" s="284" t="s">
        <v>201</v>
      </c>
      <c r="B85" s="510">
        <f>'FHWA Data (2010, 2015-2022)'!C87</f>
        <v>5913099500</v>
      </c>
      <c r="C85" s="510">
        <f>'FHWA Data (2010, 2015-2022)'!D87</f>
        <v>7524804700</v>
      </c>
      <c r="D85" s="510">
        <f>'FHWA Data (2010, 2015-2022)'!E87</f>
        <v>12315375085.939203</v>
      </c>
      <c r="E85" s="510">
        <f>'FHWA Data (2010, 2015-2022)'!F87</f>
        <v>7453533340.6973572</v>
      </c>
      <c r="F85" s="505"/>
      <c r="G85" s="505"/>
      <c r="H85" s="510">
        <f>'FHWA Data (2010, 2015-2022)'!G87</f>
        <v>7758960886.4800644</v>
      </c>
      <c r="I85" s="510">
        <f>'FHWA Data (2010, 2015-2022)'!H87</f>
        <v>8019677711.5440025</v>
      </c>
      <c r="J85" s="510">
        <f>'FHWA Data (2010, 2015-2022)'!I87</f>
        <v>7486861427.8235207</v>
      </c>
      <c r="K85" s="510">
        <f>'FHWA Data (2010, 2015-2022)'!J87</f>
        <v>7639627187.4584503</v>
      </c>
      <c r="L85" s="510">
        <f>'FHWA Data (2010, 2015-2022)'!K87</f>
        <v>7725740735.1622305</v>
      </c>
      <c r="M85" s="510">
        <f>'FHWA Data (2010, 2015-2022)'!L87</f>
        <v>6132002305.3990002</v>
      </c>
      <c r="N85" s="510">
        <f>'FHWA Data (2010, 2015-2022)'!M87</f>
        <v>7027791292.7150002</v>
      </c>
      <c r="O85" s="510">
        <f>'FHWA Data (2010, 2015-2022)'!N87</f>
        <v>5662814071.507</v>
      </c>
    </row>
    <row r="86" spans="1:15">
      <c r="A86" s="284" t="s">
        <v>202</v>
      </c>
      <c r="B86" s="510">
        <f>'FHWA Data (2010, 2015-2022)'!C88</f>
        <v>1820350400</v>
      </c>
      <c r="C86" s="510">
        <f>'FHWA Data (2010, 2015-2022)'!D88</f>
        <v>2118791700</v>
      </c>
      <c r="D86" s="510">
        <f>'FHWA Data (2010, 2015-2022)'!E88</f>
        <v>3625215536.4480004</v>
      </c>
      <c r="E86" s="510">
        <f>'FHWA Data (2010, 2015-2022)'!F88</f>
        <v>2106978976.2117264</v>
      </c>
      <c r="F86" s="505"/>
      <c r="G86" s="505"/>
      <c r="H86" s="510">
        <f>'FHWA Data (2010, 2015-2022)'!G88</f>
        <v>1949400147.4757705</v>
      </c>
      <c r="I86" s="510">
        <f>'FHWA Data (2010, 2015-2022)'!H88</f>
        <v>2005498262.8624878</v>
      </c>
      <c r="J86" s="510">
        <f>'FHWA Data (2010, 2015-2022)'!I88</f>
        <v>2769734105.4146948</v>
      </c>
      <c r="K86" s="510">
        <f>'FHWA Data (2010, 2015-2022)'!J88</f>
        <v>2661119002.4010935</v>
      </c>
      <c r="L86" s="510">
        <f>'FHWA Data (2010, 2015-2022)'!K88</f>
        <v>2723449407.4928913</v>
      </c>
      <c r="M86" s="510">
        <f>'FHWA Data (2010, 2015-2022)'!L88</f>
        <v>2169448205.9189997</v>
      </c>
      <c r="N86" s="510">
        <f>'FHWA Data (2010, 2015-2022)'!M88</f>
        <v>2402613625.3249998</v>
      </c>
      <c r="O86" s="510">
        <f>'FHWA Data (2010, 2015-2022)'!N88</f>
        <v>3749871502.573</v>
      </c>
    </row>
    <row r="87" spans="1:15">
      <c r="A87" s="284" t="s">
        <v>2</v>
      </c>
      <c r="B87" s="510">
        <f>'FHWA Data (2010, 2015-2022)'!C89</f>
        <v>40590400</v>
      </c>
      <c r="C87" s="510">
        <f>'FHWA Data (2010, 2015-2022)'!D89</f>
        <v>55033200</v>
      </c>
      <c r="D87" s="510">
        <f>'FHWA Data (2010, 2015-2022)'!E89</f>
        <v>88945546.060800016</v>
      </c>
      <c r="E87" s="510">
        <f>'FHWA Data (2010, 2015-2022)'!F89</f>
        <v>54467523.966790497</v>
      </c>
      <c r="F87" s="505"/>
      <c r="G87" s="505"/>
      <c r="H87" s="510">
        <f>'FHWA Data (2010, 2015-2022)'!G89</f>
        <v>109349165.80763301</v>
      </c>
      <c r="I87" s="510">
        <f>'FHWA Data (2010, 2015-2022)'!H89</f>
        <v>113077991.076915</v>
      </c>
      <c r="J87" s="510">
        <f>'FHWA Data (2010, 2015-2022)'!I89</f>
        <v>81193023.059334502</v>
      </c>
      <c r="K87" s="510">
        <f>'FHWA Data (2010, 2015-2022)'!J89</f>
        <v>115394662.082268</v>
      </c>
      <c r="L87" s="510">
        <f>'FHWA Data (2010, 2015-2022)'!K89</f>
        <v>102408999.53037702</v>
      </c>
      <c r="M87" s="510">
        <f>'FHWA Data (2010, 2015-2022)'!L89</f>
        <v>78588258.112000018</v>
      </c>
      <c r="N87" s="510">
        <f>'FHWA Data (2010, 2015-2022)'!M89</f>
        <v>89690739.389000013</v>
      </c>
      <c r="O87" s="510">
        <f>'FHWA Data (2010, 2015-2022)'!N89</f>
        <v>50463245.533999994</v>
      </c>
    </row>
    <row r="88" spans="1:15">
      <c r="A88" s="284" t="s">
        <v>203</v>
      </c>
      <c r="B88" s="510">
        <f>'FHWA Data (2010, 2015-2022)'!C90</f>
        <v>165009600</v>
      </c>
      <c r="C88" s="510">
        <f>'FHWA Data (2010, 2015-2022)'!D90</f>
        <v>220509200</v>
      </c>
      <c r="D88" s="510">
        <f>'FHWA Data (2010, 2015-2022)'!E90</f>
        <v>357247974.75840008</v>
      </c>
      <c r="E88" s="510">
        <f>'FHWA Data (2010, 2015-2022)'!F90</f>
        <v>217463759.3625015</v>
      </c>
      <c r="F88" s="505"/>
      <c r="G88" s="505"/>
      <c r="H88" s="510">
        <f>'FHWA Data (2010, 2015-2022)'!G90</f>
        <v>256169220.83732247</v>
      </c>
      <c r="I88" s="510">
        <f>'FHWA Data (2010, 2015-2022)'!H90</f>
        <v>263976871.47701836</v>
      </c>
      <c r="J88" s="510">
        <f>'FHWA Data (2010, 2015-2022)'!I90</f>
        <v>245846188.30521649</v>
      </c>
      <c r="K88" s="510">
        <f>'FHWA Data (2010, 2015-2022)'!J90</f>
        <v>257411550.53679198</v>
      </c>
      <c r="L88" s="510">
        <f>'FHWA Data (2010, 2015-2022)'!K90</f>
        <v>254627412.71443248</v>
      </c>
      <c r="M88" s="510">
        <f>'FHWA Data (2010, 2015-2022)'!L90</f>
        <v>214545474.40499997</v>
      </c>
      <c r="N88" s="510">
        <f>'FHWA Data (2010, 2015-2022)'!M90</f>
        <v>247591368.50899997</v>
      </c>
      <c r="O88" s="510">
        <f>'FHWA Data (2010, 2015-2022)'!N90</f>
        <v>669003803.62300003</v>
      </c>
    </row>
    <row r="89" spans="1:15">
      <c r="A89" s="284" t="s">
        <v>204</v>
      </c>
      <c r="B89" s="510">
        <f>'FHWA Data (2010, 2015-2022)'!C91</f>
        <v>51420600</v>
      </c>
      <c r="C89" s="510">
        <f>'FHWA Data (2010, 2015-2022)'!D91</f>
        <v>70761600</v>
      </c>
      <c r="D89" s="510">
        <f>'FHWA Data (2010, 2015-2022)'!E91</f>
        <v>113185485.38880001</v>
      </c>
      <c r="E89" s="510">
        <f>'FHWA Data (2010, 2015-2022)'!F91</f>
        <v>69869762.086668506</v>
      </c>
      <c r="F89" s="505"/>
      <c r="G89" s="505"/>
      <c r="H89" s="510">
        <f>'FHWA Data (2010, 2015-2022)'!G91</f>
        <v>92666523.269163996</v>
      </c>
      <c r="I89" s="510">
        <f>'FHWA Data (2010, 2015-2022)'!H91</f>
        <v>95778947.074566811</v>
      </c>
      <c r="J89" s="510">
        <f>'FHWA Data (2010, 2015-2022)'!I91</f>
        <v>70765293.680555001</v>
      </c>
      <c r="K89" s="510">
        <f>'FHWA Data (2010, 2015-2022)'!J91</f>
        <v>98343841.559288502</v>
      </c>
      <c r="L89" s="510">
        <f>'FHWA Data (2010, 2015-2022)'!K91</f>
        <v>95406641.583369508</v>
      </c>
      <c r="M89" s="510">
        <f>'FHWA Data (2010, 2015-2022)'!L91</f>
        <v>76967708.814999998</v>
      </c>
      <c r="N89" s="510">
        <f>'FHWA Data (2010, 2015-2022)'!M91</f>
        <v>83792135.772000015</v>
      </c>
      <c r="O89" s="510">
        <f>'FHWA Data (2010, 2015-2022)'!N91</f>
        <v>135513562.14199999</v>
      </c>
    </row>
    <row r="90" spans="1:15" ht="13">
      <c r="A90" s="276" t="s">
        <v>364</v>
      </c>
      <c r="B90" s="509">
        <f>'FHWA Data (2010, 2015-2022)'!C92</f>
        <v>8066000000</v>
      </c>
      <c r="C90" s="509">
        <f>'FHWA Data (2010, 2015-2022)'!D92</f>
        <v>10083000000</v>
      </c>
      <c r="D90" s="509">
        <f>'FHWA Data (2010, 2015-2022)'!E92</f>
        <v>16648663680.000004</v>
      </c>
      <c r="E90" s="509">
        <f>'FHWA Data (2010, 2015-2022)'!F92</f>
        <v>9994649304.7749996</v>
      </c>
      <c r="F90" s="518"/>
      <c r="G90" s="518"/>
      <c r="H90" s="509">
        <f>'FHWA Data (2010, 2015-2022)'!G92</f>
        <v>10300529880.794998</v>
      </c>
      <c r="I90" s="509">
        <f>'FHWA Data (2010, 2015-2022)'!H92</f>
        <v>10635428443.075998</v>
      </c>
      <c r="J90" s="509">
        <f>'FHWA Data (2010, 2015-2022)'!I92</f>
        <v>10748619469.214998</v>
      </c>
      <c r="K90" s="509">
        <f>'FHWA Data (2010, 2015-2022)'!J92</f>
        <v>10886767746.785</v>
      </c>
      <c r="L90" s="509">
        <f>'FHWA Data (2010, 2015-2022)'!K92</f>
        <v>11024004901.465</v>
      </c>
      <c r="M90" s="509">
        <f>'FHWA Data (2010, 2015-2022)'!L92</f>
        <v>8785366530.0000019</v>
      </c>
      <c r="N90" s="509">
        <f>'FHWA Data (2010, 2015-2022)'!M92</f>
        <v>9971963750</v>
      </c>
      <c r="O90" s="509">
        <f>'FHWA Data (2010, 2015-2022)'!N92</f>
        <v>10289075700</v>
      </c>
    </row>
    <row r="91" spans="1:15" s="539" customFormat="1" ht="13">
      <c r="A91" s="540" t="s">
        <v>88</v>
      </c>
      <c r="B91" s="542">
        <f>B90-'FHWA Data (2010, 2015-2022)'!C92</f>
        <v>0</v>
      </c>
      <c r="C91" s="542">
        <f>C90-'FHWA Data (2010, 2015-2022)'!D92</f>
        <v>0</v>
      </c>
      <c r="D91" s="542">
        <f>D90-'FHWA Data (2010, 2015-2022)'!E92</f>
        <v>0</v>
      </c>
      <c r="E91" s="542">
        <f>E90-'FHWA Data (2010, 2015-2022)'!F92</f>
        <v>0</v>
      </c>
      <c r="F91" s="543"/>
      <c r="G91" s="543"/>
      <c r="H91" s="542">
        <f>H90-'FHWA Data (2010, 2015-2022)'!G92</f>
        <v>0</v>
      </c>
      <c r="I91" s="542">
        <f>I90-'FHWA Data (2010, 2015-2022)'!H92</f>
        <v>0</v>
      </c>
      <c r="J91" s="542">
        <f>J90-'FHWA Data (2010, 2015-2022)'!I92</f>
        <v>0</v>
      </c>
      <c r="K91" s="542">
        <f>K90-'FHWA Data (2010, 2015-2022)'!J92</f>
        <v>0</v>
      </c>
      <c r="L91" s="542">
        <f>L90-'FHWA Data (2010, 2015-2022)'!K92</f>
        <v>0</v>
      </c>
      <c r="M91" s="542">
        <f>M90-'FHWA Data (2010, 2015-2022)'!L92</f>
        <v>0</v>
      </c>
      <c r="N91" s="542">
        <f>N90-'FHWA Data (2010, 2015-2022)'!M92</f>
        <v>0</v>
      </c>
      <c r="O91" s="542">
        <f>O90-'FHWA Data (2010, 2015-2022)'!N92</f>
        <v>0</v>
      </c>
    </row>
    <row r="92" spans="1:15">
      <c r="F92" s="518"/>
      <c r="G92" s="518"/>
    </row>
    <row r="93" spans="1:15" ht="13">
      <c r="A93" s="276" t="s">
        <v>391</v>
      </c>
      <c r="B93" s="276">
        <v>1990</v>
      </c>
      <c r="C93" s="276">
        <v>2005</v>
      </c>
      <c r="D93" s="276">
        <v>2007</v>
      </c>
      <c r="E93" s="276">
        <v>2010</v>
      </c>
      <c r="F93" s="523">
        <v>2013</v>
      </c>
      <c r="G93" s="523">
        <v>2014</v>
      </c>
      <c r="H93" s="276">
        <v>2015</v>
      </c>
      <c r="I93" s="276">
        <v>2016</v>
      </c>
      <c r="J93" s="276">
        <v>2017</v>
      </c>
      <c r="K93" s="276">
        <v>2018</v>
      </c>
      <c r="L93" s="276">
        <v>2019</v>
      </c>
      <c r="M93" s="276">
        <v>2020</v>
      </c>
      <c r="N93" s="276">
        <v>2021</v>
      </c>
      <c r="O93" s="276">
        <v>2022</v>
      </c>
    </row>
    <row r="94" spans="1:15">
      <c r="A94" s="284" t="s">
        <v>200</v>
      </c>
      <c r="B94" s="510">
        <f t="shared" ref="B94:G94" si="29">IFERROR(B84/B74,"N/A")</f>
        <v>3698.0757931844887</v>
      </c>
      <c r="C94" s="510">
        <f t="shared" si="29"/>
        <v>3774.2571046337212</v>
      </c>
      <c r="D94" s="510">
        <f t="shared" si="29"/>
        <v>4944.5437887228636</v>
      </c>
      <c r="E94" s="510">
        <f t="shared" si="29"/>
        <v>1679.1100807396847</v>
      </c>
      <c r="F94" s="527" t="str">
        <f t="shared" si="29"/>
        <v>N/A</v>
      </c>
      <c r="G94" s="527" t="str">
        <f t="shared" si="29"/>
        <v>N/A</v>
      </c>
      <c r="H94" s="510">
        <f>IFERROR(H84/H74,"N/A")</f>
        <v>3963.5527430199236</v>
      </c>
      <c r="I94" s="510">
        <f t="shared" ref="I94:O94" si="30">IFERROR(I84/I74,"N/A")</f>
        <v>4412.0804931936045</v>
      </c>
      <c r="J94" s="510">
        <f t="shared" si="30"/>
        <v>2648.3986657206406</v>
      </c>
      <c r="K94" s="510">
        <f t="shared" si="30"/>
        <v>3705.7714287085132</v>
      </c>
      <c r="L94" s="510">
        <f t="shared" si="30"/>
        <v>3070.3562223826734</v>
      </c>
      <c r="M94" s="510">
        <f t="shared" si="30"/>
        <v>3077.7332977285018</v>
      </c>
      <c r="N94" s="510">
        <f t="shared" si="30"/>
        <v>4669.5832993566391</v>
      </c>
      <c r="O94" s="510">
        <f t="shared" si="30"/>
        <v>835.33026223175966</v>
      </c>
    </row>
    <row r="95" spans="1:15">
      <c r="A95" s="519" t="s">
        <v>201</v>
      </c>
      <c r="B95" s="510">
        <f t="shared" ref="B95:G95" si="31">IFERROR(B85/B75,"N/A")</f>
        <v>11509.377371912979</v>
      </c>
      <c r="C95" s="510">
        <f t="shared" si="31"/>
        <v>18623.560833267351</v>
      </c>
      <c r="D95" s="510">
        <f t="shared" si="31"/>
        <v>30556.906050363741</v>
      </c>
      <c r="E95" s="510">
        <f t="shared" si="31"/>
        <v>21226.808993177332</v>
      </c>
      <c r="F95" s="527" t="str">
        <f t="shared" si="31"/>
        <v>N/A</v>
      </c>
      <c r="G95" s="527" t="str">
        <f t="shared" si="31"/>
        <v>N/A</v>
      </c>
      <c r="H95" s="510">
        <f t="shared" ref="H95:O95" si="32">IFERROR(H85/H75,"N/A")</f>
        <v>18569.684480039163</v>
      </c>
      <c r="I95" s="510">
        <f t="shared" si="32"/>
        <v>19408.17427829283</v>
      </c>
      <c r="J95" s="510">
        <f t="shared" si="32"/>
        <v>20017.321966716921</v>
      </c>
      <c r="K95" s="510">
        <f t="shared" si="32"/>
        <v>20217.679943668481</v>
      </c>
      <c r="L95" s="510">
        <f t="shared" si="32"/>
        <v>20940.60480306797</v>
      </c>
      <c r="M95" s="510">
        <f t="shared" si="32"/>
        <v>17477.510608506902</v>
      </c>
      <c r="N95" s="510">
        <f t="shared" si="32"/>
        <v>20329.690965844526</v>
      </c>
      <c r="O95" s="510">
        <f t="shared" si="32"/>
        <v>21146.503063087242</v>
      </c>
    </row>
    <row r="96" spans="1:15">
      <c r="A96" s="519" t="s">
        <v>202</v>
      </c>
      <c r="B96" s="510">
        <f t="shared" ref="B96:G96" si="33">IFERROR(B86/B76,"N/A")</f>
        <v>11509.377371912979</v>
      </c>
      <c r="C96" s="510">
        <f t="shared" si="33"/>
        <v>18623.560833267351</v>
      </c>
      <c r="D96" s="510">
        <f t="shared" si="33"/>
        <v>30556.906050363745</v>
      </c>
      <c r="E96" s="510">
        <f t="shared" si="33"/>
        <v>21226.808993177336</v>
      </c>
      <c r="F96" s="527" t="str">
        <f t="shared" si="33"/>
        <v>N/A</v>
      </c>
      <c r="G96" s="527" t="str">
        <f t="shared" si="33"/>
        <v>N/A</v>
      </c>
      <c r="H96" s="510">
        <f t="shared" ref="H96:O96" si="34">IFERROR(H86/H76,"N/A")</f>
        <v>18569.684480039166</v>
      </c>
      <c r="I96" s="510">
        <f t="shared" si="34"/>
        <v>19408.17427829283</v>
      </c>
      <c r="J96" s="510">
        <f t="shared" si="34"/>
        <v>20017.321966716925</v>
      </c>
      <c r="K96" s="510">
        <f t="shared" si="34"/>
        <v>20217.679943668481</v>
      </c>
      <c r="L96" s="510">
        <f t="shared" si="34"/>
        <v>20940.60480306797</v>
      </c>
      <c r="M96" s="510">
        <f t="shared" si="34"/>
        <v>17477.510608506902</v>
      </c>
      <c r="N96" s="510">
        <f t="shared" si="34"/>
        <v>20329.690965844526</v>
      </c>
      <c r="O96" s="510">
        <f t="shared" si="34"/>
        <v>21146.503063087246</v>
      </c>
    </row>
    <row r="97" spans="1:17">
      <c r="A97" s="284" t="s">
        <v>2</v>
      </c>
      <c r="B97" s="510">
        <f t="shared" ref="B97:G97" si="35">IFERROR(B87/B77,"N/A")</f>
        <v>72499.177895105298</v>
      </c>
      <c r="C97" s="510">
        <f t="shared" si="35"/>
        <v>10444.714367052571</v>
      </c>
      <c r="D97" s="510">
        <f t="shared" si="35"/>
        <v>14973.997653333336</v>
      </c>
      <c r="E97" s="510">
        <f t="shared" si="35"/>
        <v>11469.261732320594</v>
      </c>
      <c r="F97" s="527" t="str">
        <f t="shared" si="35"/>
        <v>N/A</v>
      </c>
      <c r="G97" s="527" t="str">
        <f t="shared" si="35"/>
        <v>N/A</v>
      </c>
      <c r="H97" s="510">
        <f t="shared" ref="H97:O97" si="36">IFERROR(H87/H77,"N/A")</f>
        <v>37719.615663205594</v>
      </c>
      <c r="I97" s="510">
        <f t="shared" si="36"/>
        <v>36845.223550640272</v>
      </c>
      <c r="J97" s="510">
        <f t="shared" si="36"/>
        <v>26768.436368796236</v>
      </c>
      <c r="K97" s="510">
        <f t="shared" si="36"/>
        <v>39309.30111337277</v>
      </c>
      <c r="L97" s="510">
        <f t="shared" si="36"/>
        <v>35529.050502050668</v>
      </c>
      <c r="M97" s="510">
        <f t="shared" si="36"/>
        <v>27240.297439168116</v>
      </c>
      <c r="N97" s="510">
        <f t="shared" si="36"/>
        <v>50501.542448761269</v>
      </c>
      <c r="O97" s="510">
        <f t="shared" si="36"/>
        <v>26241.937355174203</v>
      </c>
    </row>
    <row r="98" spans="1:17">
      <c r="A98" s="284" t="s">
        <v>203</v>
      </c>
      <c r="B98" s="510">
        <f t="shared" ref="B98:G98" si="37">IFERROR(B88/B78,"N/A")</f>
        <v>2186.3375260524681</v>
      </c>
      <c r="C98" s="510">
        <f t="shared" si="37"/>
        <v>686.21172213295893</v>
      </c>
      <c r="D98" s="510">
        <f t="shared" si="37"/>
        <v>1010.5808281430182</v>
      </c>
      <c r="E98" s="510">
        <f t="shared" si="37"/>
        <v>639.48526985037392</v>
      </c>
      <c r="F98" s="527" t="str">
        <f t="shared" si="37"/>
        <v>N/A</v>
      </c>
      <c r="G98" s="527" t="str">
        <f t="shared" si="37"/>
        <v>N/A</v>
      </c>
      <c r="H98" s="510">
        <f t="shared" ref="H98:O98" si="38">IFERROR(H88/H78,"N/A")</f>
        <v>510.88334234974417</v>
      </c>
      <c r="I98" s="510">
        <f t="shared" si="38"/>
        <v>528.29984705850813</v>
      </c>
      <c r="J98" s="510">
        <f t="shared" si="38"/>
        <v>446.84675657723204</v>
      </c>
      <c r="K98" s="510">
        <f t="shared" si="38"/>
        <v>491.40215709894517</v>
      </c>
      <c r="L98" s="510">
        <f t="shared" si="38"/>
        <v>479.08472249041864</v>
      </c>
      <c r="M98" s="510">
        <f t="shared" si="38"/>
        <v>399.2833540202522</v>
      </c>
      <c r="N98" s="510">
        <f t="shared" si="38"/>
        <v>445.46272105656254</v>
      </c>
      <c r="O98" s="510">
        <f t="shared" si="38"/>
        <v>1043.9300098002243</v>
      </c>
    </row>
    <row r="99" spans="1:17">
      <c r="A99" s="284" t="s">
        <v>204</v>
      </c>
      <c r="B99" s="510">
        <f t="shared" ref="B99:G99" si="39">IFERROR(B89/B79,"N/A")</f>
        <v>2186.3375260524676</v>
      </c>
      <c r="C99" s="510">
        <f t="shared" si="39"/>
        <v>686.21172213295893</v>
      </c>
      <c r="D99" s="510">
        <f t="shared" si="39"/>
        <v>1010.5808281430182</v>
      </c>
      <c r="E99" s="510">
        <f t="shared" si="39"/>
        <v>639.48526985037381</v>
      </c>
      <c r="F99" s="527" t="str">
        <f t="shared" si="39"/>
        <v>N/A</v>
      </c>
      <c r="G99" s="527" t="str">
        <f t="shared" si="39"/>
        <v>N/A</v>
      </c>
      <c r="H99" s="510">
        <f t="shared" ref="H99:O99" si="40">IFERROR(H89/H79,"N/A")</f>
        <v>510.88334234974411</v>
      </c>
      <c r="I99" s="510">
        <f t="shared" si="40"/>
        <v>528.29984705850813</v>
      </c>
      <c r="J99" s="510">
        <f t="shared" si="40"/>
        <v>446.8467565772321</v>
      </c>
      <c r="K99" s="510">
        <f t="shared" si="40"/>
        <v>491.40215709894511</v>
      </c>
      <c r="L99" s="510">
        <f t="shared" si="40"/>
        <v>479.08472249041853</v>
      </c>
      <c r="M99" s="510">
        <f t="shared" si="40"/>
        <v>399.2833540202522</v>
      </c>
      <c r="N99" s="510">
        <f t="shared" si="40"/>
        <v>445.4627210565626</v>
      </c>
      <c r="O99" s="510">
        <f t="shared" si="40"/>
        <v>1043.9300098002243</v>
      </c>
    </row>
    <row r="101" spans="1:17" ht="13">
      <c r="A101" s="104" t="s">
        <v>421</v>
      </c>
      <c r="C101"/>
    </row>
    <row r="102" spans="1:17">
      <c r="A102" s="284" t="s">
        <v>356</v>
      </c>
      <c r="B102" s="284" t="s">
        <v>357</v>
      </c>
      <c r="C102" s="491" t="s">
        <v>371</v>
      </c>
      <c r="D102" s="491" t="s">
        <v>375</v>
      </c>
      <c r="E102" s="491" t="s">
        <v>373</v>
      </c>
    </row>
    <row r="103" spans="1:17">
      <c r="A103" s="502" t="s">
        <v>377</v>
      </c>
      <c r="B103" s="503">
        <f>(C103-D103)/C103</f>
        <v>0.24531867376739391</v>
      </c>
      <c r="C103" s="498">
        <v>11642</v>
      </c>
      <c r="D103" s="498">
        <v>8786</v>
      </c>
      <c r="E103" s="504" t="s">
        <v>374</v>
      </c>
    </row>
    <row r="104" spans="1:17">
      <c r="A104" s="284" t="s">
        <v>378</v>
      </c>
      <c r="B104" s="497">
        <f>(C104-D104)/C104</f>
        <v>0.46443909981102904</v>
      </c>
      <c r="C104" s="498">
        <v>11642</v>
      </c>
      <c r="D104" s="498">
        <v>6235</v>
      </c>
      <c r="E104" s="501" t="s">
        <v>374</v>
      </c>
    </row>
    <row r="105" spans="1:17">
      <c r="A105" s="284" t="s">
        <v>376</v>
      </c>
      <c r="B105" s="506">
        <f>AVERAGE(B103:B104)</f>
        <v>0.35487888678921148</v>
      </c>
      <c r="C105" s="505"/>
      <c r="D105" s="505"/>
      <c r="E105" s="505"/>
    </row>
    <row r="106" spans="1:17">
      <c r="A106" s="284" t="s">
        <v>379</v>
      </c>
      <c r="B106" s="497">
        <f>(C106-D106)/C106</f>
        <v>0.30888358116958164</v>
      </c>
      <c r="C106" s="498">
        <v>12979</v>
      </c>
      <c r="D106" s="498">
        <v>8970</v>
      </c>
      <c r="E106" s="501" t="s">
        <v>374</v>
      </c>
    </row>
    <row r="107" spans="1:17">
      <c r="A107" s="284" t="s">
        <v>380</v>
      </c>
      <c r="B107" s="497">
        <f>(C107-D107)/C107</f>
        <v>0.34101240465367133</v>
      </c>
      <c r="C107" s="498">
        <v>12979</v>
      </c>
      <c r="D107" s="498">
        <v>8553</v>
      </c>
      <c r="E107" s="501" t="s">
        <v>374</v>
      </c>
    </row>
    <row r="108" spans="1:17">
      <c r="A108" s="284" t="s">
        <v>381</v>
      </c>
      <c r="B108" s="506">
        <f>AVERAGE(B106:B107)</f>
        <v>0.32494799291162646</v>
      </c>
      <c r="C108" s="505"/>
      <c r="D108" s="505"/>
      <c r="E108" s="505"/>
    </row>
    <row r="109" spans="1:17">
      <c r="C109"/>
      <c r="P109" s="463" t="s">
        <v>382</v>
      </c>
      <c r="Q109" s="235">
        <f>B113/B112</f>
        <v>1.4304914933837429</v>
      </c>
    </row>
    <row r="110" spans="1:17" ht="13">
      <c r="A110" s="104" t="s">
        <v>422</v>
      </c>
      <c r="C110"/>
      <c r="P110" s="463" t="s">
        <v>383</v>
      </c>
    </row>
    <row r="111" spans="1:17">
      <c r="A111" s="284" t="s">
        <v>356</v>
      </c>
      <c r="B111" s="284" t="s">
        <v>357</v>
      </c>
      <c r="C111" s="491" t="s">
        <v>371</v>
      </c>
      <c r="D111" s="491" t="s">
        <v>372</v>
      </c>
      <c r="E111" s="491" t="s">
        <v>373</v>
      </c>
    </row>
    <row r="112" spans="1:17">
      <c r="A112" s="284" t="s">
        <v>358</v>
      </c>
      <c r="B112" s="497">
        <f>(C112-D112)/C112</f>
        <v>4.5438928019240682E-2</v>
      </c>
      <c r="C112" s="498">
        <v>11642</v>
      </c>
      <c r="D112" s="498">
        <v>11113</v>
      </c>
      <c r="E112" s="501" t="s">
        <v>374</v>
      </c>
    </row>
    <row r="113" spans="1:15">
      <c r="A113" s="284" t="s">
        <v>359</v>
      </c>
      <c r="B113" s="507">
        <v>6.5000000000000002E-2</v>
      </c>
      <c r="C113" s="498">
        <v>12979</v>
      </c>
      <c r="D113" s="547">
        <v>11842.421721468687</v>
      </c>
      <c r="E113" s="507" t="s">
        <v>407</v>
      </c>
    </row>
    <row r="114" spans="1:15">
      <c r="A114" s="376" t="s">
        <v>408</v>
      </c>
      <c r="B114" s="512"/>
      <c r="C114" s="511"/>
      <c r="D114" s="511"/>
      <c r="E114" s="512"/>
    </row>
    <row r="115" spans="1:15" ht="14">
      <c r="A115" s="545" t="s">
        <v>384</v>
      </c>
      <c r="B115" s="376"/>
      <c r="C115" s="546"/>
      <c r="D115" s="376"/>
      <c r="E115" s="376"/>
    </row>
    <row r="116" spans="1:15" ht="13">
      <c r="A116" s="276" t="s">
        <v>409</v>
      </c>
      <c r="B116" s="276">
        <v>1990</v>
      </c>
      <c r="C116" s="276">
        <v>2005</v>
      </c>
      <c r="D116" s="276">
        <v>2007</v>
      </c>
      <c r="E116" s="276">
        <v>2010</v>
      </c>
      <c r="F116" s="276">
        <v>2013</v>
      </c>
      <c r="G116" s="276">
        <v>2014</v>
      </c>
      <c r="H116" s="276">
        <v>2015</v>
      </c>
      <c r="I116" s="276">
        <v>2016</v>
      </c>
      <c r="J116" s="276">
        <v>2017</v>
      </c>
      <c r="K116" s="276">
        <v>2018</v>
      </c>
      <c r="L116" s="276">
        <v>2019</v>
      </c>
      <c r="M116" s="276">
        <v>2020</v>
      </c>
      <c r="N116" s="276">
        <v>2021</v>
      </c>
      <c r="O116" s="276">
        <v>2022</v>
      </c>
    </row>
    <row r="117" spans="1:15">
      <c r="A117" s="284" t="s">
        <v>361</v>
      </c>
      <c r="B117" s="548">
        <f t="shared" ref="B117:C117" si="41">C117</f>
        <v>0.57323639111878266</v>
      </c>
      <c r="C117" s="548">
        <f t="shared" si="41"/>
        <v>0.57323639111878266</v>
      </c>
      <c r="D117" s="548">
        <f>E117</f>
        <v>0.57323639111878266</v>
      </c>
      <c r="E117" s="549">
        <v>0.57323639111878266</v>
      </c>
      <c r="F117" s="549">
        <v>0.46436623954868111</v>
      </c>
      <c r="G117" s="549">
        <v>0.45247116893189993</v>
      </c>
      <c r="H117" s="549">
        <v>0.453549430897079</v>
      </c>
      <c r="I117" s="549">
        <v>0.46749990079185538</v>
      </c>
      <c r="J117" s="549">
        <v>0.47338441678588811</v>
      </c>
      <c r="K117" s="549">
        <v>0.48271234284823988</v>
      </c>
      <c r="L117" s="549">
        <v>0.4851006575442523</v>
      </c>
      <c r="M117" s="549">
        <v>0.48487765449128978</v>
      </c>
      <c r="N117" s="549">
        <v>0.48368755089402499</v>
      </c>
      <c r="O117" s="549">
        <v>0.48240704674731988</v>
      </c>
    </row>
    <row r="118" spans="1:15">
      <c r="A118" s="284" t="s">
        <v>363</v>
      </c>
      <c r="B118" s="548">
        <f t="shared" ref="B118:F118" si="42">C118</f>
        <v>0.30117188413842233</v>
      </c>
      <c r="C118" s="548">
        <f t="shared" si="42"/>
        <v>0.30117188413842233</v>
      </c>
      <c r="D118" s="548">
        <f t="shared" si="42"/>
        <v>0.30117188413842233</v>
      </c>
      <c r="E118" s="548">
        <f>F118</f>
        <v>0.30117188413842233</v>
      </c>
      <c r="F118" s="548">
        <f t="shared" si="42"/>
        <v>0.30117188413842233</v>
      </c>
      <c r="G118" s="549">
        <v>0.30117188413842233</v>
      </c>
      <c r="H118" s="549">
        <v>0.30117188413842233</v>
      </c>
      <c r="I118" s="549">
        <v>0.29982186496748808</v>
      </c>
      <c r="J118" s="549">
        <v>0.33126357938217604</v>
      </c>
      <c r="K118" s="549">
        <v>0.36854070245874537</v>
      </c>
      <c r="L118" s="549">
        <v>0.38056442424221792</v>
      </c>
      <c r="M118" s="549">
        <v>0.39717625517066235</v>
      </c>
      <c r="N118" s="549">
        <v>0.44960297973145291</v>
      </c>
      <c r="O118" s="549">
        <v>0.46711389320479735</v>
      </c>
    </row>
    <row r="119" spans="1:15" ht="13">
      <c r="A119" s="515" t="s">
        <v>410</v>
      </c>
    </row>
    <row r="121" spans="1:15" ht="13">
      <c r="A121" s="276" t="s">
        <v>394</v>
      </c>
      <c r="B121" s="276">
        <v>1990</v>
      </c>
      <c r="C121" s="276">
        <v>2005</v>
      </c>
      <c r="D121" s="276">
        <v>2007</v>
      </c>
      <c r="E121" s="276">
        <v>2010</v>
      </c>
      <c r="F121" s="523">
        <v>2013</v>
      </c>
      <c r="G121" s="523">
        <v>2014</v>
      </c>
      <c r="H121" s="276">
        <v>2015</v>
      </c>
      <c r="I121" s="276">
        <v>2016</v>
      </c>
      <c r="J121" s="276">
        <v>2017</v>
      </c>
      <c r="K121" s="276">
        <v>2018</v>
      </c>
      <c r="L121" s="276">
        <v>2019</v>
      </c>
      <c r="M121" s="276">
        <v>2020</v>
      </c>
      <c r="N121" s="276">
        <v>2021</v>
      </c>
      <c r="O121" s="276">
        <v>2022</v>
      </c>
    </row>
    <row r="122" spans="1:15">
      <c r="A122" s="284" t="s">
        <v>360</v>
      </c>
      <c r="B122" s="510">
        <f t="shared" ref="B122:O122" si="43">B95*(1-$B$105)</f>
        <v>7424.9423425315608</v>
      </c>
      <c r="C122" s="510">
        <f t="shared" si="43"/>
        <v>12014.452296706275</v>
      </c>
      <c r="D122" s="510">
        <f t="shared" si="43"/>
        <v>19712.905247488139</v>
      </c>
      <c r="E122" s="510">
        <f t="shared" si="43"/>
        <v>13693.862647591339</v>
      </c>
      <c r="F122" s="527" t="e">
        <f t="shared" si="43"/>
        <v>#VALUE!</v>
      </c>
      <c r="G122" s="527" t="e">
        <f t="shared" si="43"/>
        <v>#VALUE!</v>
      </c>
      <c r="H122" s="510">
        <f t="shared" si="43"/>
        <v>11979.695523735969</v>
      </c>
      <c r="I122" s="510">
        <f t="shared" si="43"/>
        <v>12520.622995801265</v>
      </c>
      <c r="J122" s="510">
        <f t="shared" si="43"/>
        <v>12913.597030667192</v>
      </c>
      <c r="K122" s="510">
        <f t="shared" si="43"/>
        <v>13042.852191798844</v>
      </c>
      <c r="L122" s="510">
        <f t="shared" si="43"/>
        <v>13509.226281862395</v>
      </c>
      <c r="M122" s="510">
        <f t="shared" si="43"/>
        <v>11275.11109991334</v>
      </c>
      <c r="N122" s="510">
        <f t="shared" si="43"/>
        <v>13115.112867116932</v>
      </c>
      <c r="O122" s="510">
        <f t="shared" si="43"/>
        <v>13642.055596574193</v>
      </c>
    </row>
    <row r="123" spans="1:15">
      <c r="A123" s="284" t="s">
        <v>361</v>
      </c>
      <c r="B123" s="510">
        <f t="shared" ref="B123:O123" si="44">(B95*(1-$B$112))*(1-B117)</f>
        <v>4688.5972497999101</v>
      </c>
      <c r="C123" s="510">
        <f t="shared" si="44"/>
        <v>7586.7158824270437</v>
      </c>
      <c r="D123" s="510">
        <f t="shared" si="44"/>
        <v>12448.025730719164</v>
      </c>
      <c r="E123" s="510">
        <f t="shared" si="44"/>
        <v>8647.2061043296308</v>
      </c>
      <c r="F123" s="527" t="e">
        <f t="shared" si="44"/>
        <v>#VALUE!</v>
      </c>
      <c r="G123" s="527" t="e">
        <f t="shared" si="44"/>
        <v>#VALUE!</v>
      </c>
      <c r="H123" s="510">
        <f t="shared" si="44"/>
        <v>9686.3270082173276</v>
      </c>
      <c r="I123" s="510">
        <f t="shared" si="44"/>
        <v>9865.2500085359134</v>
      </c>
      <c r="J123" s="510">
        <f t="shared" si="44"/>
        <v>10062.442235596411</v>
      </c>
      <c r="K123" s="510">
        <f t="shared" si="44"/>
        <v>9983.1397923933328</v>
      </c>
      <c r="L123" s="510">
        <f t="shared" si="44"/>
        <v>10292.367324576539</v>
      </c>
      <c r="M123" s="510">
        <f t="shared" si="44"/>
        <v>8593.9670330330337</v>
      </c>
      <c r="N123" s="510">
        <f t="shared" si="44"/>
        <v>10019.524072298827</v>
      </c>
      <c r="O123" s="510">
        <f t="shared" si="44"/>
        <v>10447.939137180811</v>
      </c>
    </row>
    <row r="124" spans="1:15" s="376" customFormat="1">
      <c r="A124" s="550" t="s">
        <v>362</v>
      </c>
      <c r="B124" s="551">
        <f t="shared" ref="B124:O124" si="45">B96*(1-$B$108)</f>
        <v>7769.4282952473659</v>
      </c>
      <c r="C124" s="551">
        <f t="shared" si="45"/>
        <v>12571.872119629548</v>
      </c>
      <c r="D124" s="551">
        <f t="shared" si="45"/>
        <v>20627.50075970891</v>
      </c>
      <c r="E124" s="551">
        <f t="shared" si="45"/>
        <v>14329.200014925898</v>
      </c>
      <c r="F124" s="527" t="e">
        <f t="shared" si="45"/>
        <v>#VALUE!</v>
      </c>
      <c r="G124" s="527" t="e">
        <f t="shared" si="45"/>
        <v>#VALUE!</v>
      </c>
      <c r="H124" s="551">
        <f t="shared" si="45"/>
        <v>12535.50277924826</v>
      </c>
      <c r="I124" s="551">
        <f t="shared" si="45"/>
        <v>13101.527000482522</v>
      </c>
      <c r="J124" s="551">
        <f t="shared" si="45"/>
        <v>13512.733370166448</v>
      </c>
      <c r="K124" s="551">
        <f t="shared" si="45"/>
        <v>13647.985424643763</v>
      </c>
      <c r="L124" s="551">
        <f t="shared" si="45"/>
        <v>14135.997301955469</v>
      </c>
      <c r="M124" s="551">
        <f t="shared" si="45"/>
        <v>11798.228615180926</v>
      </c>
      <c r="N124" s="551">
        <f t="shared" si="45"/>
        <v>13723.598689979723</v>
      </c>
      <c r="O124" s="551">
        <f t="shared" si="45"/>
        <v>14274.989335637485</v>
      </c>
    </row>
    <row r="125" spans="1:15" s="376" customFormat="1">
      <c r="A125" s="550" t="s">
        <v>363</v>
      </c>
      <c r="B125" s="551">
        <f t="shared" ref="B125:O125" si="46">(B96*(1-$B$113))*(1-B118)</f>
        <v>7520.2765308228254</v>
      </c>
      <c r="C125" s="551">
        <f t="shared" si="46"/>
        <v>12168.714512442226</v>
      </c>
      <c r="D125" s="551">
        <f t="shared" si="46"/>
        <v>19966.013451422168</v>
      </c>
      <c r="E125" s="551">
        <f t="shared" si="46"/>
        <v>13869.688023716089</v>
      </c>
      <c r="F125" s="527" t="e">
        <f t="shared" si="46"/>
        <v>#VALUE!</v>
      </c>
      <c r="G125" s="527" t="e">
        <f t="shared" si="46"/>
        <v>#VALUE!</v>
      </c>
      <c r="H125" s="551">
        <f t="shared" si="46"/>
        <v>12133.511472203318</v>
      </c>
      <c r="I125" s="551">
        <f t="shared" si="46"/>
        <v>12705.882617974576</v>
      </c>
      <c r="J125" s="551">
        <f t="shared" si="46"/>
        <v>12516.201946622325</v>
      </c>
      <c r="K125" s="551">
        <f t="shared" si="46"/>
        <v>11936.810246758529</v>
      </c>
      <c r="L125" s="551">
        <f t="shared" si="46"/>
        <v>12128.217479365789</v>
      </c>
      <c r="M125" s="551">
        <f t="shared" si="46"/>
        <v>9851.0275996191576</v>
      </c>
      <c r="N125" s="551">
        <f t="shared" si="46"/>
        <v>10462.09024409345</v>
      </c>
      <c r="O125" s="551">
        <f t="shared" si="46"/>
        <v>10536.213639796</v>
      </c>
    </row>
    <row r="126" spans="1:15">
      <c r="B126" s="508" t="s">
        <v>424</v>
      </c>
      <c r="F126" s="518"/>
      <c r="G126" s="518"/>
    </row>
    <row r="127" spans="1:15">
      <c r="F127" s="518"/>
      <c r="G127" s="518"/>
    </row>
    <row r="128" spans="1:15" s="104" customFormat="1" ht="13">
      <c r="A128" s="276" t="s">
        <v>423</v>
      </c>
      <c r="B128" s="276">
        <v>1990</v>
      </c>
      <c r="C128" s="276">
        <v>2005</v>
      </c>
      <c r="D128" s="276">
        <v>2007</v>
      </c>
      <c r="E128" s="276">
        <v>2010</v>
      </c>
      <c r="F128" s="523">
        <v>2013</v>
      </c>
      <c r="G128" s="523">
        <v>2014</v>
      </c>
      <c r="H128" s="276">
        <v>2015</v>
      </c>
      <c r="I128" s="276">
        <v>2016</v>
      </c>
      <c r="J128" s="276">
        <v>2017</v>
      </c>
      <c r="K128" s="276">
        <v>2018</v>
      </c>
      <c r="L128" s="276">
        <v>2019</v>
      </c>
      <c r="M128" s="276">
        <v>2020</v>
      </c>
      <c r="N128" s="276">
        <v>2021</v>
      </c>
      <c r="O128" s="276">
        <v>2022</v>
      </c>
    </row>
    <row r="129" spans="1:16">
      <c r="A129" s="491" t="s">
        <v>335</v>
      </c>
      <c r="B129" s="552">
        <f>INDEX('[3]EIA SEDS Data 2022'!$C$6:$U$388,MATCH("BTVHN",'[3]EIA SEDS Data 2022'!$C$6:$C$388,0),MATCH(B$128,'[3]EIA SEDS Data 2022'!$C$6:$U$6,0))*1000</f>
        <v>0</v>
      </c>
      <c r="C129" s="552">
        <f>INDEX('[3]EIA SEDS Data 2022'!$C$6:$U$388,MATCH("BTVHN",'[3]EIA SEDS Data 2022'!$C$6:$C$388,0),MATCH(C$128,'[3]EIA SEDS Data 2022'!$C$6:$U$6,0))*1000</f>
        <v>0</v>
      </c>
      <c r="D129" s="552">
        <f>INDEX('[3]EIA SEDS Data 2022'!$C$6:$U$388,MATCH("BTVHN",'[3]EIA SEDS Data 2022'!$C$6:$C$388,0),MATCH(D$128,'[3]EIA SEDS Data 2022'!$C$6:$U$6,0))*1000</f>
        <v>0</v>
      </c>
      <c r="E129" s="552">
        <f>INDEX('[3]EIA SEDS Data 2022'!$C$6:$U$388,MATCH("BTVHN",'[3]EIA SEDS Data 2022'!$C$6:$C$388,0),MATCH(E$128,'[3]EIA SEDS Data 2022'!$C$6:$U$6,0))*1000</f>
        <v>0</v>
      </c>
      <c r="F129" s="553" t="e">
        <f>INDEX('[3]EIA SEDS Data 2022'!$C$6:$U$388,MATCH("BTVHN",'[3]EIA SEDS Data 2022'!$C$6:$C$388,0),MATCH(F$128,'[3]EIA SEDS Data 2022'!$C$6:$U$6,0))*1000</f>
        <v>#N/A</v>
      </c>
      <c r="G129" s="553" t="e">
        <f>INDEX('[3]EIA SEDS Data 2022'!$C$6:$U$388,MATCH("BTVHN",'[3]EIA SEDS Data 2022'!$C$6:$C$388,0),MATCH(G$128,'[3]EIA SEDS Data 2022'!$C$6:$U$6,0))*1000</f>
        <v>#N/A</v>
      </c>
      <c r="H129" s="552">
        <f>INDEX('[3]EIA SEDS Data 2022'!$C$6:$U$388,MATCH("BTVHN",'[3]EIA SEDS Data 2022'!$C$6:$C$388,0),MATCH(H$128,'[3]EIA SEDS Data 2022'!$C$6:$U$6,0))*1000</f>
        <v>0</v>
      </c>
      <c r="I129" s="552">
        <f>INDEX('[3]EIA SEDS Data 2022'!$C$6:$U$388,MATCH("BTVHN",'[3]EIA SEDS Data 2022'!$C$6:$C$388,0),MATCH(I$128,'[3]EIA SEDS Data 2022'!$C$6:$U$6,0))*1000</f>
        <v>4100</v>
      </c>
      <c r="J129" s="552">
        <f>INDEX('[3]EIA SEDS Data 2022'!$C$6:$U$388,MATCH("BTVHN",'[3]EIA SEDS Data 2022'!$C$6:$C$388,0),MATCH(J$128,'[3]EIA SEDS Data 2022'!$C$6:$U$6,0))*1000</f>
        <v>5100</v>
      </c>
      <c r="K129" s="552">
        <f>INDEX('[3]EIA SEDS Data 2022'!$C$6:$U$388,MATCH("BTVHN",'[3]EIA SEDS Data 2022'!$C$6:$C$388,0),MATCH(K$128,'[3]EIA SEDS Data 2022'!$C$6:$U$6,0))*1000</f>
        <v>6600</v>
      </c>
      <c r="L129" s="552">
        <f>INDEX('[3]EIA SEDS Data 2022'!$C$6:$U$388,MATCH("BTVHN",'[3]EIA SEDS Data 2022'!$C$6:$C$388,0),MATCH(L$128,'[3]EIA SEDS Data 2022'!$C$6:$U$6,0))*1000</f>
        <v>8500</v>
      </c>
      <c r="M129" s="552">
        <f>INDEX('[3]EIA SEDS Data 2022'!$C$6:$U$388,MATCH("BTVHN",'[3]EIA SEDS Data 2022'!$C$6:$C$388,0),MATCH(M$128,'[3]EIA SEDS Data 2022'!$C$6:$U$6,0))*1000</f>
        <v>10200</v>
      </c>
      <c r="N129" s="552">
        <f>INDEX('[3]EIA SEDS Data 2022'!$C$6:$U$388,MATCH("BTVHN",'[3]EIA SEDS Data 2022'!$C$6:$C$388,0),MATCH(N$128,'[3]EIA SEDS Data 2022'!$C$6:$U$6,0))*1000</f>
        <v>13900</v>
      </c>
      <c r="O129" s="552">
        <f>INDEX('[3]EIA SEDS Data 2022'!$C$6:$U$388,MATCH("BTVHN",'[3]EIA SEDS Data 2022'!$C$6:$C$388,0),MATCH(O$128,'[3]EIA SEDS Data 2022'!$C$6:$U$6,0))*1000</f>
        <v>17200</v>
      </c>
    </row>
    <row r="130" spans="1:16">
      <c r="A130" s="491" t="s">
        <v>336</v>
      </c>
      <c r="B130" s="552">
        <f>INDEX('[3]EIA SEDS Data 2022'!$C$6:$U$388,MATCH("PHVHN",'[3]EIA SEDS Data 2022'!$C$6:$C$388,0),MATCH(B$128,'[3]EIA SEDS Data 2022'!$C$6:$U$6,0))*1000</f>
        <v>0</v>
      </c>
      <c r="C130" s="552">
        <f>INDEX('[3]EIA SEDS Data 2022'!$C$6:$U$388,MATCH("PHVHN",'[3]EIA SEDS Data 2022'!$C$6:$C$388,0),MATCH(C$128,'[3]EIA SEDS Data 2022'!$C$6:$U$6,0))*1000</f>
        <v>0</v>
      </c>
      <c r="D130" s="552">
        <f>INDEX('[3]EIA SEDS Data 2022'!$C$6:$U$388,MATCH("PHVHN",'[3]EIA SEDS Data 2022'!$C$6:$C$388,0),MATCH(D$128,'[3]EIA SEDS Data 2022'!$C$6:$U$6,0))*1000</f>
        <v>0</v>
      </c>
      <c r="E130" s="552">
        <f>INDEX('[3]EIA SEDS Data 2022'!$C$6:$U$388,MATCH("PHVHN",'[3]EIA SEDS Data 2022'!$C$6:$C$388,0),MATCH(E$128,'[3]EIA SEDS Data 2022'!$C$6:$U$6,0))*1000</f>
        <v>0</v>
      </c>
      <c r="F130" s="553" t="e">
        <f>INDEX('[3]EIA SEDS Data 2022'!$C$6:$U$388,MATCH("PHVHN",'[3]EIA SEDS Data 2022'!$C$6:$C$388,0),MATCH(F$128,'[3]EIA SEDS Data 2022'!$C$6:$U$6,0))*1000</f>
        <v>#N/A</v>
      </c>
      <c r="G130" s="553" t="e">
        <f>INDEX('[3]EIA SEDS Data 2022'!$C$6:$U$388,MATCH("PHVHN",'[3]EIA SEDS Data 2022'!$C$6:$C$388,0),MATCH(G$128,'[3]EIA SEDS Data 2022'!$C$6:$U$6,0))*1000</f>
        <v>#N/A</v>
      </c>
      <c r="H130" s="552">
        <f>INDEX('[3]EIA SEDS Data 2022'!$C$6:$U$388,MATCH("PHVHN",'[3]EIA SEDS Data 2022'!$C$6:$C$388,0),MATCH(H$128,'[3]EIA SEDS Data 2022'!$C$6:$U$6,0))*1000</f>
        <v>0</v>
      </c>
      <c r="I130" s="552">
        <f>INDEX('[3]EIA SEDS Data 2022'!$C$6:$U$388,MATCH("PHVHN",'[3]EIA SEDS Data 2022'!$C$6:$C$388,0),MATCH(I$128,'[3]EIA SEDS Data 2022'!$C$6:$U$6,0))*1000</f>
        <v>1100</v>
      </c>
      <c r="J130" s="552">
        <f>INDEX('[3]EIA SEDS Data 2022'!$C$6:$U$388,MATCH("PHVHN",'[3]EIA SEDS Data 2022'!$C$6:$C$388,0),MATCH(J$128,'[3]EIA SEDS Data 2022'!$C$6:$U$6,0))*1000</f>
        <v>1800</v>
      </c>
      <c r="K130" s="552">
        <f>INDEX('[3]EIA SEDS Data 2022'!$C$6:$U$388,MATCH("PHVHN",'[3]EIA SEDS Data 2022'!$C$6:$C$388,0),MATCH(K$128,'[3]EIA SEDS Data 2022'!$C$6:$U$6,0))*1000</f>
        <v>2600</v>
      </c>
      <c r="L130" s="552">
        <f>INDEX('[3]EIA SEDS Data 2022'!$C$6:$U$388,MATCH("PHVHN",'[3]EIA SEDS Data 2022'!$C$6:$C$388,0),MATCH(L$128,'[3]EIA SEDS Data 2022'!$C$6:$U$6,0))*1000</f>
        <v>3000</v>
      </c>
      <c r="M130" s="552">
        <f>INDEX('[3]EIA SEDS Data 2022'!$C$6:$U$388,MATCH("PHVHN",'[3]EIA SEDS Data 2022'!$C$6:$C$388,0),MATCH(M$128,'[3]EIA SEDS Data 2022'!$C$6:$U$6,0))*1000</f>
        <v>3300</v>
      </c>
      <c r="N130" s="552">
        <f>INDEX('[3]EIA SEDS Data 2022'!$C$6:$U$388,MATCH("PHVHN",'[3]EIA SEDS Data 2022'!$C$6:$C$388,0),MATCH(N$128,'[3]EIA SEDS Data 2022'!$C$6:$U$6,0))*1000</f>
        <v>4400</v>
      </c>
      <c r="O130" s="552">
        <f>INDEX('[3]EIA SEDS Data 2022'!$C$6:$U$388,MATCH("PHVHN",'[3]EIA SEDS Data 2022'!$C$6:$C$388,0),MATCH(O$128,'[3]EIA SEDS Data 2022'!$C$6:$U$6,0))*1000</f>
        <v>5200</v>
      </c>
    </row>
    <row r="131" spans="1:16" ht="13">
      <c r="A131" s="276" t="s">
        <v>89</v>
      </c>
      <c r="B131" s="77">
        <f>INDEX('[3]EIA SEDS Data 2022'!$C$6:$U$388,MATCH("ELVHN",'[3]EIA SEDS Data 2022'!$C$6:$C$388,0),MATCH(B$128,'[3]EIA SEDS Data 2022'!$C$6:$U$6,0))*1000</f>
        <v>0</v>
      </c>
      <c r="C131" s="77">
        <f>INDEX('[3]EIA SEDS Data 2022'!$C$6:$U$388,MATCH("ELVHN",'[3]EIA SEDS Data 2022'!$C$6:$C$388,0),MATCH(C$128,'[3]EIA SEDS Data 2022'!$C$6:$U$6,0))*1000</f>
        <v>0</v>
      </c>
      <c r="D131" s="77">
        <f>INDEX('[3]EIA SEDS Data 2022'!$C$6:$U$388,MATCH("ELVHN",'[3]EIA SEDS Data 2022'!$C$6:$C$388,0),MATCH(D$128,'[3]EIA SEDS Data 2022'!$C$6:$U$6,0))*1000</f>
        <v>0</v>
      </c>
      <c r="E131" s="77">
        <f>INDEX('[3]EIA SEDS Data 2022'!$C$6:$U$388,MATCH("ELVHN",'[3]EIA SEDS Data 2022'!$C$6:$C$388,0),MATCH(E$128,'[3]EIA SEDS Data 2022'!$C$6:$U$6,0))*1000</f>
        <v>0</v>
      </c>
      <c r="F131" s="526" t="e">
        <f>INDEX('[3]EIA SEDS Data 2022'!$C$6:$U$388,MATCH("ELVHN",'[3]EIA SEDS Data 2022'!$C$6:$C$388,0),MATCH(F$128,'[3]EIA SEDS Data 2022'!$C$6:$U$6,0))*1000</f>
        <v>#N/A</v>
      </c>
      <c r="G131" s="526" t="e">
        <f>INDEX('[3]EIA SEDS Data 2022'!$C$6:$U$388,MATCH("ELVHN",'[3]EIA SEDS Data 2022'!$C$6:$C$388,0),MATCH(G$128,'[3]EIA SEDS Data 2022'!$C$6:$U$6,0))*1000</f>
        <v>#N/A</v>
      </c>
      <c r="H131" s="77">
        <f>INDEX('[3]EIA SEDS Data 2022'!$C$6:$U$388,MATCH("ELVHN",'[3]EIA SEDS Data 2022'!$C$6:$C$388,0),MATCH(H$128,'[3]EIA SEDS Data 2022'!$C$6:$U$6,0))*1000</f>
        <v>0</v>
      </c>
      <c r="I131" s="77">
        <f>INDEX('[3]EIA SEDS Data 2022'!$C$6:$U$388,MATCH("ELVHN",'[3]EIA SEDS Data 2022'!$C$6:$C$388,0),MATCH(I$128,'[3]EIA SEDS Data 2022'!$C$6:$U$6,0))*1000</f>
        <v>5200</v>
      </c>
      <c r="J131" s="77">
        <f>INDEX('[3]EIA SEDS Data 2022'!$C$6:$U$388,MATCH("ELVHN",'[3]EIA SEDS Data 2022'!$C$6:$C$388,0),MATCH(J$128,'[3]EIA SEDS Data 2022'!$C$6:$U$6,0))*1000</f>
        <v>6900</v>
      </c>
      <c r="K131" s="77">
        <f>INDEX('[3]EIA SEDS Data 2022'!$C$6:$U$388,MATCH("ELVHN",'[3]EIA SEDS Data 2022'!$C$6:$C$388,0),MATCH(K$128,'[3]EIA SEDS Data 2022'!$C$6:$U$6,0))*1000</f>
        <v>9200</v>
      </c>
      <c r="L131" s="77">
        <f>INDEX('[3]EIA SEDS Data 2022'!$C$6:$U$388,MATCH("ELVHN",'[3]EIA SEDS Data 2022'!$C$6:$C$388,0),MATCH(L$128,'[3]EIA SEDS Data 2022'!$C$6:$U$6,0))*1000</f>
        <v>11500</v>
      </c>
      <c r="M131" s="77">
        <f>INDEX('[3]EIA SEDS Data 2022'!$C$6:$U$388,MATCH("ELVHN",'[3]EIA SEDS Data 2022'!$C$6:$C$388,0),MATCH(M$128,'[3]EIA SEDS Data 2022'!$C$6:$U$6,0))*1000</f>
        <v>13500</v>
      </c>
      <c r="N131" s="77">
        <f>INDEX('[3]EIA SEDS Data 2022'!$C$6:$U$388,MATCH("ELVHN",'[3]EIA SEDS Data 2022'!$C$6:$C$388,0),MATCH(N$128,'[3]EIA SEDS Data 2022'!$C$6:$U$6,0))*1000</f>
        <v>18300</v>
      </c>
      <c r="O131" s="77">
        <f>INDEX('[3]EIA SEDS Data 2022'!$C$6:$U$388,MATCH("ELVHN",'[3]EIA SEDS Data 2022'!$C$6:$C$388,0),MATCH(O$128,'[3]EIA SEDS Data 2022'!$C$6:$U$6,0))*1000</f>
        <v>22400</v>
      </c>
    </row>
    <row r="132" spans="1:16" s="539" customFormat="1" ht="13">
      <c r="A132" s="539" t="s">
        <v>88</v>
      </c>
      <c r="B132" s="538">
        <f>SUM(B129:B130)-B131</f>
        <v>0</v>
      </c>
      <c r="C132" s="538">
        <f t="shared" ref="C132:O132" si="47">SUM(C129:C130)-C131</f>
        <v>0</v>
      </c>
      <c r="D132" s="538">
        <f t="shared" si="47"/>
        <v>0</v>
      </c>
      <c r="E132" s="538">
        <f t="shared" si="47"/>
        <v>0</v>
      </c>
      <c r="F132" s="543" t="e">
        <f t="shared" si="47"/>
        <v>#N/A</v>
      </c>
      <c r="G132" s="543" t="e">
        <f t="shared" si="47"/>
        <v>#N/A</v>
      </c>
      <c r="H132" s="538">
        <f t="shared" si="47"/>
        <v>0</v>
      </c>
      <c r="I132" s="538">
        <f t="shared" si="47"/>
        <v>0</v>
      </c>
      <c r="J132" s="538">
        <f t="shared" si="47"/>
        <v>0</v>
      </c>
      <c r="K132" s="538">
        <f t="shared" si="47"/>
        <v>0</v>
      </c>
      <c r="L132" s="538">
        <f t="shared" si="47"/>
        <v>0</v>
      </c>
      <c r="M132" s="538">
        <f t="shared" si="47"/>
        <v>0</v>
      </c>
      <c r="N132" s="538">
        <f t="shared" si="47"/>
        <v>0</v>
      </c>
      <c r="O132" s="538">
        <f t="shared" si="47"/>
        <v>0</v>
      </c>
    </row>
    <row r="134" spans="1:16" ht="13">
      <c r="A134" s="562" t="s">
        <v>427</v>
      </c>
      <c r="B134" s="301">
        <v>1990</v>
      </c>
      <c r="C134" s="301">
        <v>2005</v>
      </c>
      <c r="D134" s="301">
        <v>2007</v>
      </c>
      <c r="E134" s="301">
        <v>2010</v>
      </c>
      <c r="F134" s="301">
        <v>2013</v>
      </c>
      <c r="G134" s="301">
        <v>2014</v>
      </c>
      <c r="H134" s="301">
        <v>2015</v>
      </c>
      <c r="I134" s="301">
        <v>2016</v>
      </c>
      <c r="J134" s="301">
        <v>2017</v>
      </c>
      <c r="K134" s="301">
        <v>2018</v>
      </c>
      <c r="L134" s="301">
        <v>2019</v>
      </c>
      <c r="M134" s="301">
        <v>2020</v>
      </c>
      <c r="N134" s="301">
        <v>2021</v>
      </c>
      <c r="O134" s="301">
        <v>2022</v>
      </c>
    </row>
    <row r="135" spans="1:16">
      <c r="A135" s="563" t="s">
        <v>335</v>
      </c>
      <c r="B135" s="564">
        <f t="shared" ref="B135:O135" si="48">SUM(B122,B124)*B129</f>
        <v>0</v>
      </c>
      <c r="C135" s="564">
        <f t="shared" si="48"/>
        <v>0</v>
      </c>
      <c r="D135" s="564">
        <f t="shared" si="48"/>
        <v>0</v>
      </c>
      <c r="E135" s="564">
        <f t="shared" si="48"/>
        <v>0</v>
      </c>
      <c r="F135" s="564" t="e">
        <f t="shared" si="48"/>
        <v>#VALUE!</v>
      </c>
      <c r="G135" s="564" t="e">
        <f t="shared" si="48"/>
        <v>#VALUE!</v>
      </c>
      <c r="H135" s="564">
        <f t="shared" si="48"/>
        <v>0</v>
      </c>
      <c r="I135" s="564">
        <f t="shared" si="48"/>
        <v>105050814.98476352</v>
      </c>
      <c r="J135" s="564">
        <f t="shared" si="48"/>
        <v>134774285.04425156</v>
      </c>
      <c r="K135" s="564">
        <f t="shared" si="48"/>
        <v>176159528.26852122</v>
      </c>
      <c r="L135" s="564">
        <f t="shared" si="48"/>
        <v>234984400.46245185</v>
      </c>
      <c r="M135" s="564">
        <f t="shared" si="48"/>
        <v>235348065.09396151</v>
      </c>
      <c r="N135" s="564">
        <f t="shared" si="48"/>
        <v>373058090.6436435</v>
      </c>
      <c r="O135" s="564">
        <f t="shared" si="48"/>
        <v>480173172.83404082</v>
      </c>
    </row>
    <row r="136" spans="1:16">
      <c r="A136" s="563" t="s">
        <v>336</v>
      </c>
      <c r="B136" s="564">
        <f t="shared" ref="B136:O136" si="49">SUM(B123,B125)*B130</f>
        <v>0</v>
      </c>
      <c r="C136" s="564">
        <f t="shared" si="49"/>
        <v>0</v>
      </c>
      <c r="D136" s="564">
        <f t="shared" si="49"/>
        <v>0</v>
      </c>
      <c r="E136" s="564">
        <f t="shared" si="49"/>
        <v>0</v>
      </c>
      <c r="F136" s="564" t="e">
        <f t="shared" si="49"/>
        <v>#VALUE!</v>
      </c>
      <c r="G136" s="564" t="e">
        <f t="shared" si="49"/>
        <v>#VALUE!</v>
      </c>
      <c r="H136" s="564">
        <f t="shared" si="49"/>
        <v>0</v>
      </c>
      <c r="I136" s="564">
        <f t="shared" si="49"/>
        <v>24828245.889161535</v>
      </c>
      <c r="J136" s="564">
        <f t="shared" si="49"/>
        <v>40641559.527993724</v>
      </c>
      <c r="K136" s="564">
        <f t="shared" si="49"/>
        <v>56991870.101794831</v>
      </c>
      <c r="L136" s="564">
        <f t="shared" si="49"/>
        <v>67261754.411826983</v>
      </c>
      <c r="M136" s="564">
        <f t="shared" si="49"/>
        <v>60868482.287752226</v>
      </c>
      <c r="N136" s="564">
        <f t="shared" si="49"/>
        <v>90119102.992126018</v>
      </c>
      <c r="O136" s="564">
        <f t="shared" si="49"/>
        <v>109117594.44027941</v>
      </c>
    </row>
    <row r="137" spans="1:16" ht="13">
      <c r="A137" s="301" t="s">
        <v>364</v>
      </c>
      <c r="B137" s="567">
        <f t="shared" ref="B137:O137" si="50">SUM(B135:B136)</f>
        <v>0</v>
      </c>
      <c r="C137" s="567">
        <f t="shared" si="50"/>
        <v>0</v>
      </c>
      <c r="D137" s="567">
        <f t="shared" si="50"/>
        <v>0</v>
      </c>
      <c r="E137" s="567">
        <f t="shared" si="50"/>
        <v>0</v>
      </c>
      <c r="F137" s="567" t="e">
        <f t="shared" si="50"/>
        <v>#VALUE!</v>
      </c>
      <c r="G137" s="567" t="e">
        <f t="shared" si="50"/>
        <v>#VALUE!</v>
      </c>
      <c r="H137" s="567">
        <f t="shared" si="50"/>
        <v>0</v>
      </c>
      <c r="I137" s="567">
        <f t="shared" si="50"/>
        <v>129879060.87392506</v>
      </c>
      <c r="J137" s="567">
        <f t="shared" si="50"/>
        <v>175415844.5722453</v>
      </c>
      <c r="K137" s="567">
        <f t="shared" si="50"/>
        <v>233151398.37031606</v>
      </c>
      <c r="L137" s="567">
        <f t="shared" si="50"/>
        <v>302246154.87427884</v>
      </c>
      <c r="M137" s="567">
        <f t="shared" si="50"/>
        <v>296216547.38171375</v>
      </c>
      <c r="N137" s="567">
        <f t="shared" si="50"/>
        <v>463177193.63576949</v>
      </c>
      <c r="O137" s="567">
        <f t="shared" si="50"/>
        <v>589290767.27432024</v>
      </c>
    </row>
    <row r="139" spans="1:16" ht="13" hidden="1">
      <c r="A139" s="517" t="s">
        <v>411</v>
      </c>
      <c r="B139" s="514">
        <v>1990</v>
      </c>
      <c r="C139" s="276">
        <v>2005</v>
      </c>
      <c r="D139" s="278">
        <v>2007</v>
      </c>
      <c r="E139" s="278">
        <v>2010</v>
      </c>
      <c r="F139" s="278">
        <v>2013</v>
      </c>
      <c r="G139" s="278">
        <v>2014</v>
      </c>
      <c r="H139" s="278">
        <v>2015</v>
      </c>
      <c r="I139" s="278">
        <v>2016</v>
      </c>
      <c r="J139" s="278">
        <v>2017</v>
      </c>
      <c r="K139" s="278">
        <v>2018</v>
      </c>
      <c r="L139" s="278">
        <v>2019</v>
      </c>
      <c r="M139" s="278">
        <v>2020</v>
      </c>
      <c r="N139" s="278">
        <v>2021</v>
      </c>
      <c r="O139" s="278">
        <v>2022</v>
      </c>
    </row>
    <row r="140" spans="1:16" s="376" customFormat="1" hidden="1">
      <c r="A140" s="554" t="s">
        <v>360</v>
      </c>
      <c r="B140" s="555">
        <f t="shared" ref="B140:O140" si="51">B122*B75</f>
        <v>3814665331.9661574</v>
      </c>
      <c r="C140" s="555">
        <f t="shared" si="51"/>
        <v>4854410384.7577744</v>
      </c>
      <c r="D140" s="555">
        <f t="shared" si="51"/>
        <v>7944908485.04951</v>
      </c>
      <c r="E140" s="555">
        <f t="shared" si="51"/>
        <v>4808431726.1044064</v>
      </c>
      <c r="F140" s="555" t="e">
        <f t="shared" si="51"/>
        <v>#VALUE!</v>
      </c>
      <c r="G140" s="555" t="e">
        <f t="shared" si="51"/>
        <v>#VALUE!</v>
      </c>
      <c r="H140" s="555">
        <f t="shared" si="51"/>
        <v>5005469484.4449863</v>
      </c>
      <c r="I140" s="555">
        <f t="shared" si="51"/>
        <v>5173663412.8630171</v>
      </c>
      <c r="J140" s="555">
        <f t="shared" si="51"/>
        <v>4829932378.7724237</v>
      </c>
      <c r="K140" s="555">
        <f t="shared" si="51"/>
        <v>4928484795.6886005</v>
      </c>
      <c r="L140" s="555">
        <f t="shared" si="51"/>
        <v>4984038463.4457941</v>
      </c>
      <c r="M140" s="555">
        <f t="shared" si="51"/>
        <v>3955884153.4701247</v>
      </c>
      <c r="N140" s="555">
        <f t="shared" si="51"/>
        <v>4533776542.1693878</v>
      </c>
      <c r="O140" s="555">
        <f t="shared" si="51"/>
        <v>3653200917.7163143</v>
      </c>
      <c r="P140" s="556"/>
    </row>
    <row r="141" spans="1:16" s="376" customFormat="1" hidden="1">
      <c r="A141" s="557" t="s">
        <v>361</v>
      </c>
      <c r="B141" s="555">
        <f t="shared" ref="B141:O141" si="52">(B122*B75)*(1-B117)</f>
        <v>1627960343.7439444</v>
      </c>
      <c r="C141" s="555">
        <f t="shared" si="52"/>
        <v>2071685694.7896867</v>
      </c>
      <c r="D141" s="555">
        <f t="shared" si="52"/>
        <v>3390597817.3107343</v>
      </c>
      <c r="E141" s="555">
        <f t="shared" si="52"/>
        <v>2052063676.4912577</v>
      </c>
      <c r="F141" s="555" t="e">
        <f t="shared" si="52"/>
        <v>#VALUE!</v>
      </c>
      <c r="G141" s="555" t="e">
        <f t="shared" si="52"/>
        <v>#VALUE!</v>
      </c>
      <c r="H141" s="555">
        <f t="shared" si="52"/>
        <v>2735241648.4022675</v>
      </c>
      <c r="I141" s="555">
        <f t="shared" si="52"/>
        <v>2754976280.6191044</v>
      </c>
      <c r="J141" s="555">
        <f t="shared" si="52"/>
        <v>2543517656.5319629</v>
      </c>
      <c r="K141" s="555">
        <f t="shared" si="52"/>
        <v>2549444353.2698274</v>
      </c>
      <c r="L141" s="555">
        <f t="shared" si="52"/>
        <v>2566278127.6023946</v>
      </c>
      <c r="M141" s="555">
        <f t="shared" si="52"/>
        <v>2037764323.696269</v>
      </c>
      <c r="N141" s="555">
        <f t="shared" si="52"/>
        <v>2340845270.1866951</v>
      </c>
      <c r="O141" s="555">
        <f t="shared" si="52"/>
        <v>1890871051.8261886</v>
      </c>
    </row>
    <row r="142" spans="1:16" s="376" customFormat="1" hidden="1">
      <c r="A142" s="557" t="s">
        <v>362</v>
      </c>
      <c r="B142" s="555">
        <f t="shared" ref="B142:O142" si="53">B76*B124</f>
        <v>1228831191.1241236</v>
      </c>
      <c r="C142" s="555">
        <f t="shared" si="53"/>
        <v>1430294589.687187</v>
      </c>
      <c r="D142" s="555">
        <f t="shared" si="53"/>
        <v>2447209024.0071774</v>
      </c>
      <c r="E142" s="555">
        <f t="shared" si="53"/>
        <v>1422320386.7847326</v>
      </c>
      <c r="F142" s="555" t="e">
        <f t="shared" si="53"/>
        <v>#VALUE!</v>
      </c>
      <c r="G142" s="555" t="e">
        <f t="shared" si="53"/>
        <v>#VALUE!</v>
      </c>
      <c r="H142" s="555">
        <f t="shared" si="53"/>
        <v>1315946482.1718903</v>
      </c>
      <c r="I142" s="555">
        <f t="shared" si="53"/>
        <v>1353815627.557569</v>
      </c>
      <c r="J142" s="555">
        <f t="shared" si="53"/>
        <v>1869714566.9613104</v>
      </c>
      <c r="K142" s="555">
        <f t="shared" si="53"/>
        <v>1796393723.6718683</v>
      </c>
      <c r="L142" s="555">
        <f t="shared" si="53"/>
        <v>1838469988.7317181</v>
      </c>
      <c r="M142" s="555">
        <f t="shared" si="53"/>
        <v>1464490365.6798918</v>
      </c>
      <c r="N142" s="555">
        <f t="shared" si="53"/>
        <v>1621889150.0335147</v>
      </c>
      <c r="O142" s="555">
        <f t="shared" si="53"/>
        <v>2531358284.1353989</v>
      </c>
    </row>
    <row r="143" spans="1:16" s="376" customFormat="1" hidden="1">
      <c r="A143" s="557" t="s">
        <v>363</v>
      </c>
      <c r="B143" s="555">
        <f t="shared" ref="B143:O143" si="54">(B125*B76)*(1-B118)</f>
        <v>831203462.32968771</v>
      </c>
      <c r="C143" s="555">
        <f t="shared" si="54"/>
        <v>967476919.27631342</v>
      </c>
      <c r="D143" s="555">
        <f t="shared" si="54"/>
        <v>1655336085.6167881</v>
      </c>
      <c r="E143" s="555">
        <f t="shared" si="54"/>
        <v>962083025.37964559</v>
      </c>
      <c r="F143" s="555" t="e">
        <f t="shared" si="54"/>
        <v>#VALUE!</v>
      </c>
      <c r="G143" s="555" t="e">
        <f t="shared" si="54"/>
        <v>#VALUE!</v>
      </c>
      <c r="H143" s="555">
        <f t="shared" si="54"/>
        <v>890129808.00172567</v>
      </c>
      <c r="I143" s="555">
        <f t="shared" si="54"/>
        <v>919286728.22580683</v>
      </c>
      <c r="J143" s="555">
        <f t="shared" si="54"/>
        <v>1158136215.1321576</v>
      </c>
      <c r="K143" s="555">
        <f t="shared" si="54"/>
        <v>992125543.71961701</v>
      </c>
      <c r="L143" s="555">
        <f t="shared" si="54"/>
        <v>977064449.0729481</v>
      </c>
      <c r="M143" s="555">
        <f t="shared" si="54"/>
        <v>737125776.1708914</v>
      </c>
      <c r="N143" s="555">
        <f t="shared" si="54"/>
        <v>680530657.41524816</v>
      </c>
      <c r="O143" s="555">
        <f t="shared" si="54"/>
        <v>995627290.05691171</v>
      </c>
    </row>
    <row r="144" spans="1:16" hidden="1">
      <c r="B144" s="508" t="s">
        <v>425</v>
      </c>
    </row>
    <row r="145" spans="1:15" ht="13">
      <c r="A145" s="104" t="s">
        <v>396</v>
      </c>
      <c r="B145" s="463"/>
    </row>
    <row r="146" spans="1:15" ht="14.5">
      <c r="A146" s="516" t="s">
        <v>397</v>
      </c>
      <c r="B146" s="463"/>
    </row>
    <row r="147" spans="1:15" ht="13">
      <c r="A147" s="301" t="s">
        <v>398</v>
      </c>
      <c r="B147" s="565">
        <v>1990</v>
      </c>
      <c r="C147" s="301">
        <v>2005</v>
      </c>
      <c r="D147" s="301">
        <v>2007</v>
      </c>
      <c r="E147" s="301">
        <v>2010</v>
      </c>
      <c r="F147" s="301">
        <v>2013</v>
      </c>
      <c r="G147" s="301">
        <v>2014</v>
      </c>
      <c r="H147" s="301">
        <v>2015</v>
      </c>
      <c r="I147" s="301">
        <v>2016</v>
      </c>
      <c r="J147" s="301">
        <v>2017</v>
      </c>
      <c r="K147" s="301">
        <v>2018</v>
      </c>
      <c r="L147" s="301">
        <v>2019</v>
      </c>
      <c r="M147" s="301">
        <v>2020</v>
      </c>
      <c r="N147" s="301">
        <v>2021</v>
      </c>
      <c r="O147" s="301">
        <v>2022</v>
      </c>
    </row>
    <row r="148" spans="1:15">
      <c r="A148" t="s">
        <v>335</v>
      </c>
      <c r="B148" s="566" t="str">
        <f t="shared" ref="B148:E149" si="55">IFERROR(AVERAGE(B154,B156)," ")</f>
        <v xml:space="preserve"> </v>
      </c>
      <c r="C148" s="519" t="str">
        <f t="shared" si="55"/>
        <v xml:space="preserve"> </v>
      </c>
      <c r="D148" s="519" t="str">
        <f t="shared" si="55"/>
        <v xml:space="preserve"> </v>
      </c>
      <c r="E148" s="519" t="str">
        <f t="shared" si="55"/>
        <v xml:space="preserve"> </v>
      </c>
      <c r="F148" s="568" t="e">
        <f>AVERAGEIF('[5]Processed data'!$E$4:$E$7,"Electricity",'[5]Processed data'!I$4:I$7)</f>
        <v>#VALUE!</v>
      </c>
      <c r="G148" s="568" t="e">
        <f>AVERAGEIF('[5]Processed data'!$E$4:$E$7,"Electricity",'[5]Processed data'!J$4:J$7)</f>
        <v>#VALUE!</v>
      </c>
      <c r="H148" s="568" t="e">
        <f>AVERAGEIF('[5]Processed data'!$E$4:$E$7,"Electricity",'[5]Processed data'!K$4:K$7)</f>
        <v>#VALUE!</v>
      </c>
      <c r="I148" s="568" t="e">
        <f>AVERAGEIF('[5]Processed data'!$E$4:$E$7,"Electricity",'[5]Processed data'!L$4:L$7)</f>
        <v>#VALUE!</v>
      </c>
      <c r="J148" s="568" t="e">
        <f>AVERAGEIF('[5]Processed data'!$E$4:$E$7,"Electricity",'[5]Processed data'!M$4:M$7)</f>
        <v>#VALUE!</v>
      </c>
      <c r="K148" s="568" t="e">
        <f>AVERAGEIF('[5]Processed data'!$E$4:$E$7,"Electricity",'[5]Processed data'!N$4:N$7)</f>
        <v>#VALUE!</v>
      </c>
      <c r="L148" s="568" t="e">
        <f>AVERAGEIF('[5]Processed data'!$E$4:$E$7,"Electricity",'[5]Processed data'!O$4:O$7)</f>
        <v>#VALUE!</v>
      </c>
      <c r="M148" s="568" t="e">
        <f>AVERAGEIF('[5]Processed data'!$E$4:$E$7,"Electricity",'[5]Processed data'!P$4:P$7)</f>
        <v>#VALUE!</v>
      </c>
      <c r="N148" s="568" t="e">
        <f>AVERAGEIF('[5]Processed data'!$E$4:$E$7,"Electricity",'[5]Processed data'!Q$4:Q$7)</f>
        <v>#VALUE!</v>
      </c>
      <c r="O148" s="568" t="e">
        <f>AVERAGEIF('[5]Processed data'!$E$4:$E$7,"Electricity",'[5]Processed data'!R$4:R$7)</f>
        <v>#VALUE!</v>
      </c>
    </row>
    <row r="149" spans="1:15">
      <c r="A149" t="s">
        <v>336</v>
      </c>
      <c r="B149" s="519" t="str">
        <f t="shared" si="55"/>
        <v xml:space="preserve"> </v>
      </c>
      <c r="C149" s="519" t="str">
        <f t="shared" si="55"/>
        <v xml:space="preserve"> </v>
      </c>
      <c r="D149" s="519" t="str">
        <f t="shared" si="55"/>
        <v xml:space="preserve"> </v>
      </c>
      <c r="E149" s="519" t="str">
        <f t="shared" si="55"/>
        <v xml:space="preserve"> </v>
      </c>
      <c r="F149" s="568" t="e">
        <f>AVERAGEIF('[5]Processed data'!$E$4:$E$7,"Gasoline/Electricity",'[5]Processed data'!I$4:I$7)</f>
        <v>#VALUE!</v>
      </c>
      <c r="G149" s="568" t="e">
        <f>AVERAGEIF('[5]Processed data'!$E$4:$E$7,"Gasoline/Electricity",'[5]Processed data'!J$4:J$7)</f>
        <v>#VALUE!</v>
      </c>
      <c r="H149" s="568" t="e">
        <f>AVERAGEIF('[5]Processed data'!$E$4:$E$7,"Gasoline/Electricity",'[5]Processed data'!K$4:K$7)</f>
        <v>#VALUE!</v>
      </c>
      <c r="I149" s="568" t="e">
        <f>AVERAGEIF('[5]Processed data'!$E$4:$E$7,"Gasoline/Electricity",'[5]Processed data'!L$4:L$7)</f>
        <v>#VALUE!</v>
      </c>
      <c r="J149" s="568" t="e">
        <f>AVERAGEIF('[5]Processed data'!$E$4:$E$7,"Gasoline/Electricity",'[5]Processed data'!M$4:M$7)</f>
        <v>#VALUE!</v>
      </c>
      <c r="K149" s="568" t="e">
        <f>AVERAGEIF('[5]Processed data'!$E$4:$E$7,"Gasoline/Electricity",'[5]Processed data'!N$4:N$7)</f>
        <v>#VALUE!</v>
      </c>
      <c r="L149" s="568" t="e">
        <f>AVERAGEIF('[5]Processed data'!$E$4:$E$7,"Gasoline/Electricity",'[5]Processed data'!O$4:O$7)</f>
        <v>#VALUE!</v>
      </c>
      <c r="M149" s="568" t="e">
        <f>AVERAGEIF('[5]Processed data'!$E$4:$E$7,"Gasoline/Electricity",'[5]Processed data'!P$4:P$7)</f>
        <v>#VALUE!</v>
      </c>
      <c r="N149" s="568" t="e">
        <f>AVERAGEIF('[5]Processed data'!$E$4:$E$7,"Gasoline/Electricity",'[5]Processed data'!Q$4:Q$7)</f>
        <v>#VALUE!</v>
      </c>
      <c r="O149" s="568" t="e">
        <f>AVERAGEIF('[5]Processed data'!$E$4:$E$7,"Gasoline/Electricity",'[5]Processed data'!R$4:R$7)</f>
        <v>#VALUE!</v>
      </c>
    </row>
    <row r="150" spans="1:15">
      <c r="B150" s="463"/>
    </row>
    <row r="151" spans="1:15" ht="13" hidden="1">
      <c r="A151" s="104" t="s">
        <v>396</v>
      </c>
    </row>
    <row r="152" spans="1:15" ht="14.5" hidden="1">
      <c r="A152" s="516" t="s">
        <v>397</v>
      </c>
    </row>
    <row r="153" spans="1:15" ht="13" hidden="1">
      <c r="A153" s="559" t="s">
        <v>398</v>
      </c>
      <c r="B153" s="559">
        <v>1990</v>
      </c>
      <c r="C153" s="559">
        <v>2005</v>
      </c>
      <c r="D153" s="559">
        <v>2007</v>
      </c>
      <c r="E153" s="559">
        <v>2010</v>
      </c>
      <c r="F153" s="559">
        <v>2013</v>
      </c>
      <c r="G153" s="559">
        <v>2014</v>
      </c>
      <c r="H153" s="559">
        <v>2015</v>
      </c>
      <c r="I153" s="559">
        <v>2016</v>
      </c>
      <c r="J153" s="559">
        <v>2017</v>
      </c>
      <c r="K153" s="559">
        <v>2018</v>
      </c>
      <c r="L153" s="559">
        <v>2019</v>
      </c>
      <c r="M153" s="559">
        <v>2020</v>
      </c>
      <c r="N153" s="559">
        <v>2021</v>
      </c>
      <c r="O153" s="559">
        <v>2022</v>
      </c>
    </row>
    <row r="154" spans="1:15" hidden="1">
      <c r="A154" s="550" t="s">
        <v>399</v>
      </c>
      <c r="B154" s="550"/>
      <c r="C154" s="551"/>
      <c r="D154" s="550"/>
      <c r="E154" s="550"/>
      <c r="F154" s="560">
        <f>_xlfn.XLOOKUP($A154,'[5]Processed data'!$F$4:$F$7,'[5]Processed data'!I$4:I$7)</f>
        <v>104.33333333333333</v>
      </c>
      <c r="G154" s="560">
        <f>_xlfn.XLOOKUP($A154,'[5]Processed data'!$F$4:$F$7,'[5]Processed data'!J$4:J$7)</f>
        <v>106.07692307692308</v>
      </c>
      <c r="H154" s="560">
        <f>_xlfn.XLOOKUP($A154,'[5]Processed data'!$F$4:$F$7,'[5]Processed data'!K$4:K$7)</f>
        <v>104.62068965517241</v>
      </c>
      <c r="I154" s="560">
        <f>_xlfn.XLOOKUP($A154,'[5]Processed data'!$F$4:$F$7,'[5]Processed data'!L$4:L$7)</f>
        <v>104.08888888888889</v>
      </c>
      <c r="J154" s="560">
        <f>_xlfn.XLOOKUP($A154,'[5]Processed data'!$F$4:$F$7,'[5]Processed data'!M$4:M$7)</f>
        <v>108.81395348837209</v>
      </c>
      <c r="K154" s="560">
        <f>_xlfn.XLOOKUP($A154,'[5]Processed data'!$F$4:$F$7,'[5]Processed data'!N$4:N$7)</f>
        <v>112.48717948717949</v>
      </c>
      <c r="L154" s="560">
        <f>_xlfn.XLOOKUP($A154,'[5]Processed data'!$F$4:$F$7,'[5]Processed data'!O$4:O$7)</f>
        <v>113.65384615384616</v>
      </c>
      <c r="M154" s="560">
        <f>_xlfn.XLOOKUP($A154,'[5]Processed data'!$F$4:$F$7,'[5]Processed data'!P$4:P$7)</f>
        <v>110.53846153846153</v>
      </c>
      <c r="N154" s="560">
        <f>_xlfn.XLOOKUP($A154,'[5]Processed data'!$F$4:$F$7,'[5]Processed data'!Q$4:Q$7)</f>
        <v>98.961038961038966</v>
      </c>
      <c r="O154" s="560">
        <f>_xlfn.XLOOKUP($A154,'[5]Processed data'!$F$4:$F$7,'[5]Processed data'!R$4:R$7)</f>
        <v>99.163265306122454</v>
      </c>
    </row>
    <row r="155" spans="1:15" hidden="1">
      <c r="A155" s="550" t="s">
        <v>401</v>
      </c>
      <c r="B155" s="550"/>
      <c r="C155" s="551"/>
      <c r="D155" s="550"/>
      <c r="E155" s="550"/>
      <c r="F155" s="560">
        <f>_xlfn.XLOOKUP($A155,'[5]Processed data'!$F$4:$F$7,'[5]Processed data'!I$4:I$7)</f>
        <v>92.625</v>
      </c>
      <c r="G155" s="560">
        <f>_xlfn.XLOOKUP($A155,'[5]Processed data'!$F$4:$F$7,'[5]Processed data'!J$4:J$7)</f>
        <v>81.849999999999994</v>
      </c>
      <c r="H155" s="560">
        <f>_xlfn.XLOOKUP($A155,'[5]Processed data'!$F$4:$F$7,'[5]Processed data'!K$4:K$7)</f>
        <v>77.333333333333329</v>
      </c>
      <c r="I155" s="560">
        <f>_xlfn.XLOOKUP($A155,'[5]Processed data'!$F$4:$F$7,'[5]Processed data'!L$4:L$7)</f>
        <v>83.066666666666663</v>
      </c>
      <c r="J155" s="560">
        <f>_xlfn.XLOOKUP($A155,'[5]Processed data'!$F$4:$F$7,'[5]Processed data'!M$4:M$7)</f>
        <v>87.666666666666671</v>
      </c>
      <c r="K155" s="560">
        <f>_xlfn.XLOOKUP($A155,'[5]Processed data'!$F$4:$F$7,'[5]Processed data'!N$4:N$7)</f>
        <v>79.518518518518519</v>
      </c>
      <c r="L155" s="560">
        <f>_xlfn.XLOOKUP($A155,'[5]Processed data'!$F$4:$F$7,'[5]Processed data'!O$4:O$7)</f>
        <v>81.28</v>
      </c>
      <c r="M155" s="560">
        <f>_xlfn.XLOOKUP($A155,'[5]Processed data'!$F$4:$F$7,'[5]Processed data'!P$4:P$7)</f>
        <v>75.535714285714292</v>
      </c>
      <c r="N155" s="560">
        <f>_xlfn.XLOOKUP($A155,'[5]Processed data'!$F$4:$F$7,'[5]Processed data'!Q$4:Q$7)</f>
        <v>68.9375</v>
      </c>
      <c r="O155" s="560">
        <f>_xlfn.XLOOKUP($A155,'[5]Processed data'!$F$4:$F$7,'[5]Processed data'!R$4:R$7)</f>
        <v>68.291666666666671</v>
      </c>
    </row>
    <row r="156" spans="1:15" hidden="1">
      <c r="A156" s="550" t="s">
        <v>400</v>
      </c>
      <c r="B156" s="550"/>
      <c r="C156" s="551"/>
      <c r="D156" s="550"/>
      <c r="E156" s="550"/>
      <c r="F156" s="560">
        <f>_xlfn.XLOOKUP($A156,'[5]Processed data'!$F$4:$F$7,'[5]Processed data'!I$4:I$7)</f>
        <v>76</v>
      </c>
      <c r="G156" s="560">
        <f>_xlfn.XLOOKUP($A156,'[5]Processed data'!$F$4:$F$7,'[5]Processed data'!J$4:J$7)</f>
        <v>69.5</v>
      </c>
      <c r="H156" s="560">
        <f>_xlfn.XLOOKUP($A156,'[5]Processed data'!$F$4:$F$7,'[5]Processed data'!K$4:K$7)</f>
        <v>63</v>
      </c>
      <c r="I156" s="560">
        <f>_xlfn.XLOOKUP($A156,'[5]Processed data'!$F$4:$F$7,'[5]Processed data'!L$4:L$7)</f>
        <v>88.909090909090907</v>
      </c>
      <c r="J156" s="560">
        <f>_xlfn.XLOOKUP($A156,'[5]Processed data'!$F$4:$F$7,'[5]Processed data'!M$4:M$7)</f>
        <v>88.615384615384613</v>
      </c>
      <c r="K156" s="560">
        <f>_xlfn.XLOOKUP($A156,'[5]Processed data'!$F$4:$F$7,'[5]Processed data'!N$4:N$7)</f>
        <v>86</v>
      </c>
      <c r="L156" s="560">
        <f>_xlfn.XLOOKUP($A156,'[5]Processed data'!$F$4:$F$7,'[5]Processed data'!O$4:O$7)</f>
        <v>89.9</v>
      </c>
      <c r="M156" s="560">
        <f>_xlfn.XLOOKUP($A156,'[5]Processed data'!$F$4:$F$7,'[5]Processed data'!P$4:P$7)</f>
        <v>98.521739130434781</v>
      </c>
      <c r="N156" s="560">
        <f>_xlfn.XLOOKUP($A156,'[5]Processed data'!$F$4:$F$7,'[5]Processed data'!Q$4:Q$7)</f>
        <v>97.941176470588232</v>
      </c>
      <c r="O156" s="560">
        <f>_xlfn.XLOOKUP($A156,'[5]Processed data'!$F$4:$F$7,'[5]Processed data'!R$4:R$7)</f>
        <v>89.634146341463421</v>
      </c>
    </row>
    <row r="157" spans="1:15" hidden="1">
      <c r="A157" s="550" t="s">
        <v>402</v>
      </c>
      <c r="B157" s="550"/>
      <c r="C157" s="551"/>
      <c r="D157" s="550"/>
      <c r="E157" s="550"/>
      <c r="F157" s="560" t="str">
        <f>_xlfn.XLOOKUP($A157,'[5]Processed data'!$F$4:$F$7,'[5]Processed data'!I$4:I$7)</f>
        <v>n/a</v>
      </c>
      <c r="G157" s="560" t="str">
        <f>_xlfn.XLOOKUP($A157,'[5]Processed data'!$F$4:$F$7,'[5]Processed data'!J$4:J$7)</f>
        <v>n/a</v>
      </c>
      <c r="H157" s="560">
        <f>_xlfn.XLOOKUP($A157,'[5]Processed data'!$F$4:$F$7,'[5]Processed data'!K$4:K$7)</f>
        <v>47</v>
      </c>
      <c r="I157" s="560">
        <f>_xlfn.XLOOKUP($A157,'[5]Processed data'!$F$4:$F$7,'[5]Processed data'!L$4:L$7)</f>
        <v>49.75</v>
      </c>
      <c r="J157" s="560">
        <f>_xlfn.XLOOKUP($A157,'[5]Processed data'!$F$4:$F$7,'[5]Processed data'!M$4:M$7)</f>
        <v>56.6</v>
      </c>
      <c r="K157" s="560">
        <f>_xlfn.XLOOKUP($A157,'[5]Processed data'!$F$4:$F$7,'[5]Processed data'!N$4:N$7)</f>
        <v>60.125</v>
      </c>
      <c r="L157" s="560">
        <f>_xlfn.XLOOKUP($A157,'[5]Processed data'!$F$4:$F$7,'[5]Processed data'!O$4:O$7)</f>
        <v>66.285714285714292</v>
      </c>
      <c r="M157" s="560">
        <f>_xlfn.XLOOKUP($A157,'[5]Processed data'!$F$4:$F$7,'[5]Processed data'!P$4:P$7)</f>
        <v>61.2</v>
      </c>
      <c r="N157" s="560">
        <f>_xlfn.XLOOKUP($A157,'[5]Processed data'!$F$4:$F$7,'[5]Processed data'!Q$4:Q$7)</f>
        <v>62.111111111111114</v>
      </c>
      <c r="O157" s="560">
        <f>_xlfn.XLOOKUP($A157,'[5]Processed data'!$F$4:$F$7,'[5]Processed data'!R$4:R$7)</f>
        <v>67.5</v>
      </c>
    </row>
    <row r="158" spans="1:15" hidden="1">
      <c r="B158" s="376" t="s">
        <v>425</v>
      </c>
    </row>
    <row r="159" spans="1:15" ht="13">
      <c r="A159" s="104" t="s">
        <v>404</v>
      </c>
    </row>
    <row r="160" spans="1:15" ht="13">
      <c r="A160" s="301" t="s">
        <v>398</v>
      </c>
      <c r="B160" s="301">
        <v>1990</v>
      </c>
      <c r="C160" s="301">
        <v>2005</v>
      </c>
      <c r="D160" s="301">
        <v>2007</v>
      </c>
      <c r="E160" s="301">
        <v>2010</v>
      </c>
      <c r="F160" s="301">
        <v>2013</v>
      </c>
      <c r="G160" s="301">
        <v>2014</v>
      </c>
      <c r="H160" s="301">
        <v>2015</v>
      </c>
      <c r="I160" s="301">
        <v>2016</v>
      </c>
      <c r="J160" s="301">
        <v>2017</v>
      </c>
      <c r="K160" s="301">
        <v>2018</v>
      </c>
      <c r="L160" s="301">
        <v>2019</v>
      </c>
      <c r="M160" s="301">
        <v>2020</v>
      </c>
      <c r="N160" s="301">
        <v>2021</v>
      </c>
      <c r="O160" s="301">
        <v>2022</v>
      </c>
    </row>
    <row r="161" spans="1:15">
      <c r="A161" s="519" t="s">
        <v>335</v>
      </c>
      <c r="B161" s="564" t="str">
        <f t="shared" ref="B161:O161" si="56">IFERROR(B135/B148,"")</f>
        <v/>
      </c>
      <c r="C161" s="564" t="str">
        <f t="shared" si="56"/>
        <v/>
      </c>
      <c r="D161" s="564" t="str">
        <f t="shared" si="56"/>
        <v/>
      </c>
      <c r="E161" s="564" t="str">
        <f t="shared" si="56"/>
        <v/>
      </c>
      <c r="F161" s="564" t="str">
        <f t="shared" si="56"/>
        <v/>
      </c>
      <c r="G161" s="564" t="str">
        <f t="shared" si="56"/>
        <v/>
      </c>
      <c r="H161" s="564" t="str">
        <f t="shared" si="56"/>
        <v/>
      </c>
      <c r="I161" s="564" t="str">
        <f t="shared" si="56"/>
        <v/>
      </c>
      <c r="J161" s="564" t="str">
        <f t="shared" si="56"/>
        <v/>
      </c>
      <c r="K161" s="564" t="str">
        <f t="shared" si="56"/>
        <v/>
      </c>
      <c r="L161" s="564" t="str">
        <f t="shared" si="56"/>
        <v/>
      </c>
      <c r="M161" s="564" t="str">
        <f t="shared" si="56"/>
        <v/>
      </c>
      <c r="N161" s="564" t="str">
        <f t="shared" si="56"/>
        <v/>
      </c>
      <c r="O161" s="564" t="str">
        <f t="shared" si="56"/>
        <v/>
      </c>
    </row>
    <row r="162" spans="1:15">
      <c r="A162" s="519" t="s">
        <v>336</v>
      </c>
      <c r="B162" s="564" t="str">
        <f t="shared" ref="B162:O162" si="57">IFERROR(B136/B149,"")</f>
        <v/>
      </c>
      <c r="C162" s="564" t="str">
        <f t="shared" si="57"/>
        <v/>
      </c>
      <c r="D162" s="564" t="str">
        <f t="shared" si="57"/>
        <v/>
      </c>
      <c r="E162" s="564" t="str">
        <f t="shared" si="57"/>
        <v/>
      </c>
      <c r="F162" s="564" t="str">
        <f t="shared" si="57"/>
        <v/>
      </c>
      <c r="G162" s="564" t="str">
        <f t="shared" si="57"/>
        <v/>
      </c>
      <c r="H162" s="564" t="str">
        <f t="shared" si="57"/>
        <v/>
      </c>
      <c r="I162" s="564" t="str">
        <f t="shared" si="57"/>
        <v/>
      </c>
      <c r="J162" s="564" t="str">
        <f t="shared" si="57"/>
        <v/>
      </c>
      <c r="K162" s="564" t="str">
        <f t="shared" si="57"/>
        <v/>
      </c>
      <c r="L162" s="564" t="str">
        <f t="shared" si="57"/>
        <v/>
      </c>
      <c r="M162" s="564" t="str">
        <f t="shared" si="57"/>
        <v/>
      </c>
      <c r="N162" s="564" t="str">
        <f t="shared" si="57"/>
        <v/>
      </c>
      <c r="O162" s="564" t="str">
        <f t="shared" si="57"/>
        <v/>
      </c>
    </row>
    <row r="164" spans="1:15" ht="13" hidden="1">
      <c r="A164" s="104" t="s">
        <v>404</v>
      </c>
    </row>
    <row r="165" spans="1:15" ht="13" hidden="1">
      <c r="A165" s="559" t="s">
        <v>403</v>
      </c>
      <c r="B165" s="559">
        <v>1990</v>
      </c>
      <c r="C165" s="559">
        <v>2005</v>
      </c>
      <c r="D165" s="559">
        <v>2007</v>
      </c>
      <c r="E165" s="559">
        <v>2010</v>
      </c>
      <c r="F165" s="559">
        <v>2013</v>
      </c>
      <c r="G165" s="559">
        <v>2014</v>
      </c>
      <c r="H165" s="559">
        <v>2015</v>
      </c>
      <c r="I165" s="559">
        <v>2016</v>
      </c>
      <c r="J165" s="559">
        <v>2017</v>
      </c>
      <c r="K165" s="559">
        <v>2018</v>
      </c>
      <c r="L165" s="559">
        <v>2019</v>
      </c>
      <c r="M165" s="559">
        <v>2020</v>
      </c>
      <c r="N165" s="559">
        <v>2021</v>
      </c>
      <c r="O165" s="559">
        <v>2022</v>
      </c>
    </row>
    <row r="166" spans="1:15" hidden="1">
      <c r="A166" s="550" t="s">
        <v>360</v>
      </c>
      <c r="B166" s="555" t="str">
        <f t="shared" ref="B166:O166" si="58">IFERROR(B140/B154,"")</f>
        <v/>
      </c>
      <c r="C166" s="555" t="str">
        <f t="shared" si="58"/>
        <v/>
      </c>
      <c r="D166" s="555" t="str">
        <f t="shared" si="58"/>
        <v/>
      </c>
      <c r="E166" s="555" t="str">
        <f t="shared" si="58"/>
        <v/>
      </c>
      <c r="F166" s="555" t="str">
        <f t="shared" si="58"/>
        <v/>
      </c>
      <c r="G166" s="555" t="str">
        <f t="shared" si="58"/>
        <v/>
      </c>
      <c r="H166" s="555">
        <f t="shared" si="58"/>
        <v>47843973.318689719</v>
      </c>
      <c r="I166" s="555">
        <f t="shared" si="58"/>
        <v>49704281.293517455</v>
      </c>
      <c r="J166" s="555">
        <f t="shared" si="58"/>
        <v>44387068.238344565</v>
      </c>
      <c r="K166" s="555">
        <f t="shared" si="58"/>
        <v>43813746.759027906</v>
      </c>
      <c r="L166" s="555">
        <f t="shared" si="58"/>
        <v>43852791.894954532</v>
      </c>
      <c r="M166" s="555">
        <f t="shared" si="58"/>
        <v>35787400.135777049</v>
      </c>
      <c r="N166" s="555">
        <f t="shared" si="58"/>
        <v>45813752.460241847</v>
      </c>
      <c r="O166" s="555">
        <f t="shared" si="58"/>
        <v>36840264.451142088</v>
      </c>
    </row>
    <row r="167" spans="1:15" hidden="1">
      <c r="A167" s="550" t="s">
        <v>361</v>
      </c>
      <c r="B167" s="555" t="str">
        <f t="shared" ref="B167:O167" si="59">IFERROR(B141/B155,"")</f>
        <v/>
      </c>
      <c r="C167" s="555" t="str">
        <f t="shared" si="59"/>
        <v/>
      </c>
      <c r="D167" s="555" t="str">
        <f t="shared" si="59"/>
        <v/>
      </c>
      <c r="E167" s="555" t="str">
        <f t="shared" si="59"/>
        <v/>
      </c>
      <c r="F167" s="555" t="str">
        <f t="shared" si="59"/>
        <v/>
      </c>
      <c r="G167" s="555" t="str">
        <f t="shared" si="59"/>
        <v/>
      </c>
      <c r="H167" s="555">
        <f t="shared" si="59"/>
        <v>35369504.074167252</v>
      </c>
      <c r="I167" s="555">
        <f t="shared" si="59"/>
        <v>33165846.074868836</v>
      </c>
      <c r="J167" s="555">
        <f t="shared" si="59"/>
        <v>29013509.390098434</v>
      </c>
      <c r="K167" s="555">
        <f t="shared" si="59"/>
        <v>32061014.223700669</v>
      </c>
      <c r="L167" s="555">
        <f t="shared" si="59"/>
        <v>31573303.73526568</v>
      </c>
      <c r="M167" s="555">
        <f t="shared" si="59"/>
        <v>26977494.592669282</v>
      </c>
      <c r="N167" s="555">
        <f t="shared" si="59"/>
        <v>33956051.063451603</v>
      </c>
      <c r="O167" s="555">
        <f t="shared" si="59"/>
        <v>27688166.713745285</v>
      </c>
    </row>
    <row r="168" spans="1:15" hidden="1">
      <c r="A168" s="550" t="s">
        <v>362</v>
      </c>
      <c r="B168" s="555" t="str">
        <f t="shared" ref="B168:O168" si="60">IFERROR(B142/B156,"")</f>
        <v/>
      </c>
      <c r="C168" s="555" t="str">
        <f t="shared" si="60"/>
        <v/>
      </c>
      <c r="D168" s="555" t="str">
        <f t="shared" si="60"/>
        <v/>
      </c>
      <c r="E168" s="555" t="str">
        <f t="shared" si="60"/>
        <v/>
      </c>
      <c r="F168" s="555" t="str">
        <f t="shared" si="60"/>
        <v/>
      </c>
      <c r="G168" s="555" t="str">
        <f t="shared" si="60"/>
        <v/>
      </c>
      <c r="H168" s="555">
        <f t="shared" si="60"/>
        <v>20888039.399553813</v>
      </c>
      <c r="I168" s="555">
        <f t="shared" si="60"/>
        <v>15226965.136128077</v>
      </c>
      <c r="J168" s="555">
        <f t="shared" si="60"/>
        <v>21099209.5230009</v>
      </c>
      <c r="K168" s="555">
        <f t="shared" si="60"/>
        <v>20888299.112463586</v>
      </c>
      <c r="L168" s="555">
        <f t="shared" si="60"/>
        <v>20450166.726715438</v>
      </c>
      <c r="M168" s="555">
        <f t="shared" si="60"/>
        <v>14864641.84052847</v>
      </c>
      <c r="N168" s="555">
        <f t="shared" si="60"/>
        <v>16559829.159501351</v>
      </c>
      <c r="O168" s="555">
        <f t="shared" si="60"/>
        <v>28241003.986272477</v>
      </c>
    </row>
    <row r="169" spans="1:15" hidden="1">
      <c r="A169" s="550" t="s">
        <v>363</v>
      </c>
      <c r="B169" s="555" t="str">
        <f t="shared" ref="B169:O169" si="61">IFERROR(B143/B157,"")</f>
        <v/>
      </c>
      <c r="C169" s="555" t="str">
        <f t="shared" si="61"/>
        <v/>
      </c>
      <c r="D169" s="555" t="str">
        <f t="shared" si="61"/>
        <v/>
      </c>
      <c r="E169" s="555" t="str">
        <f t="shared" si="61"/>
        <v/>
      </c>
      <c r="F169" s="555" t="str">
        <f t="shared" si="61"/>
        <v/>
      </c>
      <c r="G169" s="555" t="str">
        <f t="shared" si="61"/>
        <v/>
      </c>
      <c r="H169" s="555">
        <f t="shared" si="61"/>
        <v>18938932.0851431</v>
      </c>
      <c r="I169" s="555">
        <f t="shared" si="61"/>
        <v>18478125.190468479</v>
      </c>
      <c r="J169" s="555">
        <f t="shared" si="61"/>
        <v>20461770.585373808</v>
      </c>
      <c r="K169" s="555">
        <f t="shared" si="61"/>
        <v>16501048.544193214</v>
      </c>
      <c r="L169" s="555">
        <f t="shared" si="61"/>
        <v>14740196.42997982</v>
      </c>
      <c r="M169" s="555">
        <f t="shared" si="61"/>
        <v>12044538.826321755</v>
      </c>
      <c r="N169" s="555">
        <f t="shared" si="61"/>
        <v>10956665.32511133</v>
      </c>
      <c r="O169" s="555">
        <f t="shared" si="61"/>
        <v>14750033.926769063</v>
      </c>
    </row>
    <row r="170" spans="1:15" hidden="1">
      <c r="B170" s="376" t="s">
        <v>425</v>
      </c>
    </row>
    <row r="171" spans="1:15" ht="13">
      <c r="A171" s="104" t="s">
        <v>428</v>
      </c>
    </row>
    <row r="172" spans="1:15" ht="13">
      <c r="A172" s="301" t="s">
        <v>398</v>
      </c>
      <c r="B172" s="301">
        <v>1990</v>
      </c>
      <c r="C172" s="301">
        <v>2005</v>
      </c>
      <c r="D172" s="301">
        <v>2007</v>
      </c>
      <c r="E172" s="301">
        <v>2010</v>
      </c>
      <c r="F172" s="301">
        <v>2013</v>
      </c>
      <c r="G172" s="301">
        <v>2014</v>
      </c>
      <c r="H172" s="301">
        <v>2015</v>
      </c>
      <c r="I172" s="301">
        <v>2016</v>
      </c>
      <c r="J172" s="301">
        <v>2017</v>
      </c>
      <c r="K172" s="301">
        <v>2018</v>
      </c>
      <c r="L172" s="301">
        <v>2019</v>
      </c>
      <c r="M172" s="301">
        <v>2020</v>
      </c>
      <c r="N172" s="301">
        <v>2021</v>
      </c>
      <c r="O172" s="301">
        <v>2022</v>
      </c>
    </row>
    <row r="173" spans="1:15">
      <c r="A173" s="519" t="s">
        <v>335</v>
      </c>
      <c r="B173" s="564" t="str">
        <f t="shared" ref="B173:O173" si="62">IFERROR(B161/0.031,"")</f>
        <v/>
      </c>
      <c r="C173" s="564" t="str">
        <f t="shared" si="62"/>
        <v/>
      </c>
      <c r="D173" s="564" t="str">
        <f t="shared" si="62"/>
        <v/>
      </c>
      <c r="E173" s="564" t="str">
        <f t="shared" si="62"/>
        <v/>
      </c>
      <c r="F173" s="564" t="str">
        <f t="shared" si="62"/>
        <v/>
      </c>
      <c r="G173" s="564" t="str">
        <f t="shared" si="62"/>
        <v/>
      </c>
      <c r="H173" s="564" t="str">
        <f t="shared" si="62"/>
        <v/>
      </c>
      <c r="I173" s="564" t="str">
        <f t="shared" si="62"/>
        <v/>
      </c>
      <c r="J173" s="564" t="str">
        <f t="shared" si="62"/>
        <v/>
      </c>
      <c r="K173" s="564" t="str">
        <f t="shared" si="62"/>
        <v/>
      </c>
      <c r="L173" s="564" t="str">
        <f t="shared" si="62"/>
        <v/>
      </c>
      <c r="M173" s="564" t="str">
        <f t="shared" si="62"/>
        <v/>
      </c>
      <c r="N173" s="564" t="str">
        <f t="shared" si="62"/>
        <v/>
      </c>
      <c r="O173" s="564" t="str">
        <f t="shared" si="62"/>
        <v/>
      </c>
    </row>
    <row r="174" spans="1:15">
      <c r="A174" s="519" t="s">
        <v>336</v>
      </c>
      <c r="B174" s="564" t="str">
        <f t="shared" ref="B174:O174" si="63">IFERROR(B162/0.031,"")</f>
        <v/>
      </c>
      <c r="C174" s="564" t="str">
        <f t="shared" si="63"/>
        <v/>
      </c>
      <c r="D174" s="564" t="str">
        <f t="shared" si="63"/>
        <v/>
      </c>
      <c r="E174" s="564" t="str">
        <f t="shared" si="63"/>
        <v/>
      </c>
      <c r="F174" s="564" t="str">
        <f t="shared" si="63"/>
        <v/>
      </c>
      <c r="G174" s="564" t="str">
        <f t="shared" si="63"/>
        <v/>
      </c>
      <c r="H174" s="564" t="str">
        <f t="shared" si="63"/>
        <v/>
      </c>
      <c r="I174" s="564" t="str">
        <f t="shared" si="63"/>
        <v/>
      </c>
      <c r="J174" s="564" t="str">
        <f t="shared" si="63"/>
        <v/>
      </c>
      <c r="K174" s="564" t="str">
        <f t="shared" si="63"/>
        <v/>
      </c>
      <c r="L174" s="564" t="str">
        <f t="shared" si="63"/>
        <v/>
      </c>
      <c r="M174" s="564" t="str">
        <f t="shared" si="63"/>
        <v/>
      </c>
      <c r="N174" s="564" t="str">
        <f t="shared" si="63"/>
        <v/>
      </c>
      <c r="O174" s="564" t="str">
        <f t="shared" si="63"/>
        <v/>
      </c>
    </row>
    <row r="175" spans="1:15" ht="13">
      <c r="A175" s="301" t="s">
        <v>406</v>
      </c>
      <c r="B175" s="567">
        <f t="shared" ref="B175:O175" si="64">SUM(B173:B174)</f>
        <v>0</v>
      </c>
      <c r="C175" s="567">
        <f t="shared" si="64"/>
        <v>0</v>
      </c>
      <c r="D175" s="567">
        <f t="shared" si="64"/>
        <v>0</v>
      </c>
      <c r="E175" s="567">
        <f t="shared" si="64"/>
        <v>0</v>
      </c>
      <c r="F175" s="567">
        <f t="shared" si="64"/>
        <v>0</v>
      </c>
      <c r="G175" s="567">
        <f t="shared" si="64"/>
        <v>0</v>
      </c>
      <c r="H175" s="567">
        <f t="shared" si="64"/>
        <v>0</v>
      </c>
      <c r="I175" s="567">
        <f t="shared" si="64"/>
        <v>0</v>
      </c>
      <c r="J175" s="567">
        <f t="shared" si="64"/>
        <v>0</v>
      </c>
      <c r="K175" s="567">
        <f t="shared" si="64"/>
        <v>0</v>
      </c>
      <c r="L175" s="567">
        <f t="shared" si="64"/>
        <v>0</v>
      </c>
      <c r="M175" s="567">
        <f t="shared" si="64"/>
        <v>0</v>
      </c>
      <c r="N175" s="567">
        <f t="shared" si="64"/>
        <v>0</v>
      </c>
      <c r="O175" s="567">
        <f t="shared" si="64"/>
        <v>0</v>
      </c>
    </row>
    <row r="177" spans="1:15" ht="13" hidden="1">
      <c r="A177" s="104" t="s">
        <v>405</v>
      </c>
    </row>
    <row r="178" spans="1:15" ht="13" hidden="1">
      <c r="A178" s="559" t="s">
        <v>403</v>
      </c>
      <c r="B178" s="559">
        <v>1990</v>
      </c>
      <c r="C178" s="559">
        <v>2005</v>
      </c>
      <c r="D178" s="559">
        <v>2007</v>
      </c>
      <c r="E178" s="559">
        <v>2010</v>
      </c>
      <c r="F178" s="559">
        <v>2013</v>
      </c>
      <c r="G178" s="559">
        <v>2014</v>
      </c>
      <c r="H178" s="559">
        <v>2015</v>
      </c>
      <c r="I178" s="559">
        <v>2016</v>
      </c>
      <c r="J178" s="559">
        <v>2017</v>
      </c>
      <c r="K178" s="559">
        <v>2018</v>
      </c>
      <c r="L178" s="559">
        <v>2019</v>
      </c>
      <c r="M178" s="559">
        <v>2020</v>
      </c>
      <c r="N178" s="559">
        <v>2021</v>
      </c>
      <c r="O178" s="559">
        <v>2022</v>
      </c>
    </row>
    <row r="179" spans="1:15" hidden="1">
      <c r="A179" s="550" t="s">
        <v>360</v>
      </c>
      <c r="B179" s="555"/>
      <c r="C179" s="555"/>
      <c r="D179" s="555"/>
      <c r="E179" s="555"/>
      <c r="F179" s="555"/>
      <c r="G179" s="555"/>
      <c r="H179" s="555">
        <f t="shared" ref="H179:O182" si="65">IFERROR(H166/0.031,"")</f>
        <v>1543353978.022249</v>
      </c>
      <c r="I179" s="555">
        <f t="shared" si="65"/>
        <v>1603363912.6941116</v>
      </c>
      <c r="J179" s="555">
        <f t="shared" si="65"/>
        <v>1431840910.9143407</v>
      </c>
      <c r="K179" s="555">
        <f t="shared" si="65"/>
        <v>1413346669.6460614</v>
      </c>
      <c r="L179" s="555">
        <f t="shared" si="65"/>
        <v>1414606190.1598237</v>
      </c>
      <c r="M179" s="555">
        <f t="shared" si="65"/>
        <v>1154432262.4444211</v>
      </c>
      <c r="N179" s="555">
        <f t="shared" si="65"/>
        <v>1477862982.5884466</v>
      </c>
      <c r="O179" s="555">
        <f t="shared" si="65"/>
        <v>1188395627.4561963</v>
      </c>
    </row>
    <row r="180" spans="1:15" hidden="1">
      <c r="A180" s="550" t="s">
        <v>361</v>
      </c>
      <c r="B180" s="555"/>
      <c r="C180" s="555"/>
      <c r="D180" s="555"/>
      <c r="E180" s="555"/>
      <c r="F180" s="555"/>
      <c r="G180" s="555"/>
      <c r="H180" s="555">
        <f t="shared" si="65"/>
        <v>1140951744.3279757</v>
      </c>
      <c r="I180" s="555">
        <f t="shared" si="65"/>
        <v>1069866002.4151237</v>
      </c>
      <c r="J180" s="555">
        <f t="shared" si="65"/>
        <v>935919657.74511075</v>
      </c>
      <c r="K180" s="555">
        <f t="shared" si="65"/>
        <v>1034226265.2806667</v>
      </c>
      <c r="L180" s="555">
        <f t="shared" si="65"/>
        <v>1018493668.8795381</v>
      </c>
      <c r="M180" s="555">
        <f t="shared" si="65"/>
        <v>870241761.05384779</v>
      </c>
      <c r="N180" s="555">
        <f t="shared" si="65"/>
        <v>1095356485.9177938</v>
      </c>
      <c r="O180" s="555">
        <f t="shared" si="65"/>
        <v>893166668.18533182</v>
      </c>
    </row>
    <row r="181" spans="1:15" hidden="1">
      <c r="A181" s="550" t="s">
        <v>362</v>
      </c>
      <c r="B181" s="555"/>
      <c r="C181" s="555"/>
      <c r="D181" s="555"/>
      <c r="E181" s="555"/>
      <c r="F181" s="555"/>
      <c r="G181" s="555"/>
      <c r="H181" s="555">
        <f t="shared" si="65"/>
        <v>673807722.56625199</v>
      </c>
      <c r="I181" s="555">
        <f t="shared" si="65"/>
        <v>491192423.74606699</v>
      </c>
      <c r="J181" s="555">
        <f t="shared" si="65"/>
        <v>680619662.03228712</v>
      </c>
      <c r="K181" s="555">
        <f t="shared" si="65"/>
        <v>673816100.40205121</v>
      </c>
      <c r="L181" s="555">
        <f t="shared" si="65"/>
        <v>659682797.63598192</v>
      </c>
      <c r="M181" s="555">
        <f t="shared" si="65"/>
        <v>479504575.50091839</v>
      </c>
      <c r="N181" s="555">
        <f t="shared" si="65"/>
        <v>534188037.40326941</v>
      </c>
      <c r="O181" s="555">
        <f t="shared" si="65"/>
        <v>911000128.58943474</v>
      </c>
    </row>
    <row r="182" spans="1:15" hidden="1">
      <c r="A182" s="550" t="s">
        <v>363</v>
      </c>
      <c r="B182" s="555"/>
      <c r="C182" s="555"/>
      <c r="D182" s="555"/>
      <c r="E182" s="555"/>
      <c r="F182" s="555"/>
      <c r="G182" s="555"/>
      <c r="H182" s="555">
        <f t="shared" si="65"/>
        <v>610933293.06913233</v>
      </c>
      <c r="I182" s="555">
        <f t="shared" si="65"/>
        <v>596068554.5312413</v>
      </c>
      <c r="J182" s="555">
        <f t="shared" si="65"/>
        <v>660057115.65721965</v>
      </c>
      <c r="K182" s="555">
        <f t="shared" si="65"/>
        <v>532291888.52236176</v>
      </c>
      <c r="L182" s="555">
        <f t="shared" si="65"/>
        <v>475490207.41870385</v>
      </c>
      <c r="M182" s="555">
        <f t="shared" si="65"/>
        <v>388533510.52650821</v>
      </c>
      <c r="N182" s="555">
        <f t="shared" si="65"/>
        <v>353440816.93907517</v>
      </c>
      <c r="O182" s="555">
        <f t="shared" si="65"/>
        <v>475807546.02480847</v>
      </c>
    </row>
    <row r="183" spans="1:15" ht="13" hidden="1">
      <c r="A183" s="559" t="s">
        <v>406</v>
      </c>
      <c r="B183" s="561"/>
      <c r="C183" s="561"/>
      <c r="D183" s="561"/>
      <c r="E183" s="561"/>
      <c r="F183" s="561"/>
      <c r="G183" s="561"/>
      <c r="H183" s="561">
        <f t="shared" ref="H183:O183" si="66">SUM(H179:H182)</f>
        <v>3969046737.9856086</v>
      </c>
      <c r="I183" s="561">
        <f t="shared" si="66"/>
        <v>3760490893.3865438</v>
      </c>
      <c r="J183" s="561">
        <f t="shared" si="66"/>
        <v>3708437346.348958</v>
      </c>
      <c r="K183" s="561">
        <f t="shared" si="66"/>
        <v>3653680923.851141</v>
      </c>
      <c r="L183" s="561">
        <f t="shared" si="66"/>
        <v>3568272864.094048</v>
      </c>
      <c r="M183" s="561">
        <f t="shared" si="66"/>
        <v>2892712109.5256958</v>
      </c>
      <c r="N183" s="561">
        <f t="shared" si="66"/>
        <v>3460848322.8485847</v>
      </c>
      <c r="O183" s="561">
        <f t="shared" si="66"/>
        <v>3468369970.2557712</v>
      </c>
    </row>
    <row r="184" spans="1:15" hidden="1">
      <c r="B184" s="376" t="s">
        <v>425</v>
      </c>
      <c r="C184" s="9"/>
      <c r="D184" s="9"/>
      <c r="E184" s="9"/>
      <c r="F184" s="9"/>
      <c r="G184" s="9"/>
      <c r="H184" s="9"/>
      <c r="I184" s="9"/>
      <c r="J184" s="9"/>
      <c r="K184" s="9"/>
      <c r="L184" s="9"/>
      <c r="M184" s="9"/>
      <c r="N184" s="9"/>
      <c r="O184" s="9"/>
    </row>
    <row r="185" spans="1:15">
      <c r="C185"/>
    </row>
    <row r="186" spans="1:15" ht="13">
      <c r="A186" s="284" t="s">
        <v>438</v>
      </c>
      <c r="B186" s="514">
        <v>1990</v>
      </c>
      <c r="C186" s="278">
        <v>2005</v>
      </c>
      <c r="D186" s="278">
        <v>2007</v>
      </c>
      <c r="E186" s="278">
        <v>2010</v>
      </c>
      <c r="F186" s="278">
        <v>2013</v>
      </c>
      <c r="G186" s="278">
        <v>2014</v>
      </c>
      <c r="H186" s="278">
        <v>2015</v>
      </c>
      <c r="I186" s="278">
        <v>2016</v>
      </c>
      <c r="J186" s="278">
        <v>2017</v>
      </c>
      <c r="K186" s="278">
        <v>2018</v>
      </c>
      <c r="L186" s="278">
        <v>2019</v>
      </c>
      <c r="M186" s="278">
        <v>2020</v>
      </c>
      <c r="N186" s="278">
        <v>2021</v>
      </c>
      <c r="O186" s="278">
        <v>2022</v>
      </c>
    </row>
    <row r="187" spans="1:15">
      <c r="A187" s="491" t="s">
        <v>439</v>
      </c>
      <c r="B187" s="558">
        <v>0.5</v>
      </c>
      <c r="C187" s="493">
        <v>0.5</v>
      </c>
      <c r="D187" s="493">
        <v>0.5</v>
      </c>
      <c r="E187" s="493">
        <v>0.5</v>
      </c>
      <c r="F187" s="493">
        <v>0.5</v>
      </c>
      <c r="G187" s="493">
        <v>0.5</v>
      </c>
      <c r="H187" s="493">
        <v>0.5</v>
      </c>
      <c r="I187" s="493">
        <v>0.5</v>
      </c>
      <c r="J187" s="493">
        <v>0.5</v>
      </c>
      <c r="K187" s="493">
        <v>0.5</v>
      </c>
      <c r="L187" s="493">
        <v>0.5</v>
      </c>
      <c r="M187" s="493">
        <v>0.5</v>
      </c>
      <c r="N187" s="493">
        <v>0.5</v>
      </c>
      <c r="O187" s="493">
        <v>0.5</v>
      </c>
    </row>
    <row r="188" spans="1:15">
      <c r="A188" s="491" t="s">
        <v>440</v>
      </c>
      <c r="B188" s="558">
        <v>0.5</v>
      </c>
      <c r="C188" s="493">
        <v>0.5</v>
      </c>
      <c r="D188" s="493">
        <v>0.5</v>
      </c>
      <c r="E188" s="493">
        <v>0.5</v>
      </c>
      <c r="F188" s="493">
        <v>0.5</v>
      </c>
      <c r="G188" s="493">
        <v>0.5</v>
      </c>
      <c r="H188" s="493">
        <v>0.5</v>
      </c>
      <c r="I188" s="493">
        <v>0.5</v>
      </c>
      <c r="J188" s="493">
        <v>0.5</v>
      </c>
      <c r="K188" s="493">
        <v>0.5</v>
      </c>
      <c r="L188" s="493">
        <v>0.5</v>
      </c>
      <c r="M188" s="493">
        <v>0.5</v>
      </c>
      <c r="N188" s="493">
        <v>0.5</v>
      </c>
      <c r="O188" s="493">
        <v>0.5</v>
      </c>
    </row>
    <row r="189" spans="1:15">
      <c r="A189" s="491" t="s">
        <v>441</v>
      </c>
      <c r="B189" s="558">
        <v>0.5</v>
      </c>
      <c r="C189" s="493">
        <v>0.5</v>
      </c>
      <c r="D189" s="493">
        <v>0.5</v>
      </c>
      <c r="E189" s="493">
        <v>0.5</v>
      </c>
      <c r="F189" s="493">
        <v>0.5</v>
      </c>
      <c r="G189" s="493">
        <v>0.5</v>
      </c>
      <c r="H189" s="493">
        <v>0.5</v>
      </c>
      <c r="I189" s="493">
        <v>0.5</v>
      </c>
      <c r="J189" s="493">
        <v>0.5</v>
      </c>
      <c r="K189" s="493">
        <v>0.5</v>
      </c>
      <c r="L189" s="493">
        <v>0.5</v>
      </c>
      <c r="M189" s="493">
        <v>0.5</v>
      </c>
      <c r="N189" s="493">
        <v>0.5</v>
      </c>
      <c r="O189" s="493">
        <v>0.5</v>
      </c>
    </row>
    <row r="190" spans="1:15">
      <c r="A190" s="491" t="s">
        <v>442</v>
      </c>
      <c r="B190" s="558">
        <v>0.5</v>
      </c>
      <c r="C190" s="493">
        <v>0.5</v>
      </c>
      <c r="D190" s="493">
        <v>0.5</v>
      </c>
      <c r="E190" s="493">
        <v>0.5</v>
      </c>
      <c r="F190" s="493">
        <v>0.5</v>
      </c>
      <c r="G190" s="493">
        <v>0.5</v>
      </c>
      <c r="H190" s="493">
        <v>0.5</v>
      </c>
      <c r="I190" s="493">
        <v>0.5</v>
      </c>
      <c r="J190" s="493">
        <v>0.5</v>
      </c>
      <c r="K190" s="493">
        <v>0.5</v>
      </c>
      <c r="L190" s="493">
        <v>0.5</v>
      </c>
      <c r="M190" s="493">
        <v>0.5</v>
      </c>
      <c r="N190" s="493">
        <v>0.5</v>
      </c>
      <c r="O190" s="493">
        <v>0.5</v>
      </c>
    </row>
    <row r="191" spans="1:15">
      <c r="C191"/>
    </row>
    <row r="192" spans="1:15" ht="13">
      <c r="A192" s="284" t="s">
        <v>444</v>
      </c>
      <c r="B192" s="514">
        <v>1990</v>
      </c>
      <c r="C192" s="278">
        <v>2005</v>
      </c>
      <c r="D192" s="278">
        <v>2007</v>
      </c>
      <c r="E192" s="278">
        <v>2010</v>
      </c>
      <c r="F192" s="278">
        <v>2013</v>
      </c>
      <c r="G192" s="278">
        <v>2014</v>
      </c>
      <c r="H192" s="278">
        <v>2015</v>
      </c>
      <c r="I192" s="278">
        <v>2016</v>
      </c>
      <c r="J192" s="278">
        <v>2017</v>
      </c>
      <c r="K192" s="278">
        <v>2018</v>
      </c>
      <c r="L192" s="278">
        <v>2019</v>
      </c>
      <c r="M192" s="278">
        <v>2020</v>
      </c>
      <c r="N192" s="278">
        <v>2021</v>
      </c>
      <c r="O192" s="278">
        <v>2022</v>
      </c>
    </row>
    <row r="193" spans="1:15">
      <c r="A193" s="491" t="s">
        <v>201</v>
      </c>
      <c r="B193" s="576">
        <f t="shared" ref="B193:O193" si="67">B135*B187</f>
        <v>0</v>
      </c>
      <c r="C193" s="492">
        <f t="shared" si="67"/>
        <v>0</v>
      </c>
      <c r="D193" s="492">
        <f t="shared" si="67"/>
        <v>0</v>
      </c>
      <c r="E193" s="492">
        <f t="shared" si="67"/>
        <v>0</v>
      </c>
      <c r="F193" s="492" t="e">
        <f t="shared" si="67"/>
        <v>#VALUE!</v>
      </c>
      <c r="G193" s="492" t="e">
        <f t="shared" si="67"/>
        <v>#VALUE!</v>
      </c>
      <c r="H193" s="492">
        <f t="shared" si="67"/>
        <v>0</v>
      </c>
      <c r="I193" s="492">
        <f t="shared" si="67"/>
        <v>52525407.492381759</v>
      </c>
      <c r="J193" s="492">
        <f t="shared" si="67"/>
        <v>67387142.522125781</v>
      </c>
      <c r="K193" s="492">
        <f t="shared" si="67"/>
        <v>88079764.13426061</v>
      </c>
      <c r="L193" s="492">
        <f t="shared" si="67"/>
        <v>117492200.23122592</v>
      </c>
      <c r="M193" s="492">
        <f t="shared" si="67"/>
        <v>117674032.54698075</v>
      </c>
      <c r="N193" s="492">
        <f t="shared" si="67"/>
        <v>186529045.32182175</v>
      </c>
      <c r="O193" s="492">
        <f t="shared" si="67"/>
        <v>240086586.41702041</v>
      </c>
    </row>
    <row r="194" spans="1:15">
      <c r="A194" s="491" t="s">
        <v>443</v>
      </c>
      <c r="B194" s="576">
        <f t="shared" ref="B194:O194" si="68">B135*B188</f>
        <v>0</v>
      </c>
      <c r="C194" s="492">
        <f t="shared" si="68"/>
        <v>0</v>
      </c>
      <c r="D194" s="492">
        <f t="shared" si="68"/>
        <v>0</v>
      </c>
      <c r="E194" s="492">
        <f t="shared" si="68"/>
        <v>0</v>
      </c>
      <c r="F194" s="492" t="e">
        <f t="shared" si="68"/>
        <v>#VALUE!</v>
      </c>
      <c r="G194" s="492" t="e">
        <f t="shared" si="68"/>
        <v>#VALUE!</v>
      </c>
      <c r="H194" s="492">
        <f t="shared" si="68"/>
        <v>0</v>
      </c>
      <c r="I194" s="492">
        <f t="shared" si="68"/>
        <v>52525407.492381759</v>
      </c>
      <c r="J194" s="492">
        <f t="shared" si="68"/>
        <v>67387142.522125781</v>
      </c>
      <c r="K194" s="492">
        <f t="shared" si="68"/>
        <v>88079764.13426061</v>
      </c>
      <c r="L194" s="492">
        <f t="shared" si="68"/>
        <v>117492200.23122592</v>
      </c>
      <c r="M194" s="492">
        <f t="shared" si="68"/>
        <v>117674032.54698075</v>
      </c>
      <c r="N194" s="492">
        <f t="shared" si="68"/>
        <v>186529045.32182175</v>
      </c>
      <c r="O194" s="492">
        <f t="shared" si="68"/>
        <v>240086586.41702041</v>
      </c>
    </row>
    <row r="195" spans="1:15">
      <c r="C195"/>
    </row>
    <row r="196" spans="1:15" ht="13">
      <c r="A196" s="284" t="s">
        <v>445</v>
      </c>
      <c r="B196" s="514">
        <v>1990</v>
      </c>
      <c r="C196" s="278">
        <v>2005</v>
      </c>
      <c r="D196" s="278">
        <v>2007</v>
      </c>
      <c r="E196" s="278">
        <v>2010</v>
      </c>
      <c r="F196" s="278">
        <v>2013</v>
      </c>
      <c r="G196" s="278">
        <v>2014</v>
      </c>
      <c r="H196" s="278">
        <v>2015</v>
      </c>
      <c r="I196" s="278">
        <v>2016</v>
      </c>
      <c r="J196" s="278">
        <v>2017</v>
      </c>
      <c r="K196" s="278">
        <v>2018</v>
      </c>
      <c r="L196" s="278">
        <v>2019</v>
      </c>
      <c r="M196" s="278">
        <v>2020</v>
      </c>
      <c r="N196" s="278">
        <v>2021</v>
      </c>
      <c r="O196" s="278">
        <v>2022</v>
      </c>
    </row>
    <row r="197" spans="1:15">
      <c r="A197" s="284" t="s">
        <v>201</v>
      </c>
      <c r="B197" s="576">
        <f t="shared" ref="B197:O197" si="69">B136*B189</f>
        <v>0</v>
      </c>
      <c r="C197" s="492">
        <f t="shared" si="69"/>
        <v>0</v>
      </c>
      <c r="D197" s="492">
        <f t="shared" si="69"/>
        <v>0</v>
      </c>
      <c r="E197" s="492">
        <f t="shared" si="69"/>
        <v>0</v>
      </c>
      <c r="F197" s="492" t="e">
        <f t="shared" si="69"/>
        <v>#VALUE!</v>
      </c>
      <c r="G197" s="492" t="e">
        <f t="shared" si="69"/>
        <v>#VALUE!</v>
      </c>
      <c r="H197" s="492">
        <f t="shared" si="69"/>
        <v>0</v>
      </c>
      <c r="I197" s="492">
        <f t="shared" si="69"/>
        <v>12414122.944580767</v>
      </c>
      <c r="J197" s="492">
        <f t="shared" si="69"/>
        <v>20320779.763996862</v>
      </c>
      <c r="K197" s="492">
        <f t="shared" si="69"/>
        <v>28495935.050897416</v>
      </c>
      <c r="L197" s="492">
        <f t="shared" si="69"/>
        <v>33630877.205913492</v>
      </c>
      <c r="M197" s="492">
        <f t="shared" si="69"/>
        <v>30434241.143876113</v>
      </c>
      <c r="N197" s="492">
        <f t="shared" si="69"/>
        <v>45059551.496063009</v>
      </c>
      <c r="O197" s="492">
        <f t="shared" si="69"/>
        <v>54558797.220139705</v>
      </c>
    </row>
    <row r="198" spans="1:15">
      <c r="A198" s="284" t="s">
        <v>443</v>
      </c>
      <c r="B198" s="576">
        <f t="shared" ref="B198:O198" si="70">B136*B190</f>
        <v>0</v>
      </c>
      <c r="C198" s="492">
        <f t="shared" si="70"/>
        <v>0</v>
      </c>
      <c r="D198" s="492">
        <f t="shared" si="70"/>
        <v>0</v>
      </c>
      <c r="E198" s="492">
        <f t="shared" si="70"/>
        <v>0</v>
      </c>
      <c r="F198" s="492" t="e">
        <f t="shared" si="70"/>
        <v>#VALUE!</v>
      </c>
      <c r="G198" s="492" t="e">
        <f t="shared" si="70"/>
        <v>#VALUE!</v>
      </c>
      <c r="H198" s="492">
        <f t="shared" si="70"/>
        <v>0</v>
      </c>
      <c r="I198" s="492">
        <f t="shared" si="70"/>
        <v>12414122.944580767</v>
      </c>
      <c r="J198" s="492">
        <f t="shared" si="70"/>
        <v>20320779.763996862</v>
      </c>
      <c r="K198" s="492">
        <f t="shared" si="70"/>
        <v>28495935.050897416</v>
      </c>
      <c r="L198" s="492">
        <f t="shared" si="70"/>
        <v>33630877.205913492</v>
      </c>
      <c r="M198" s="492">
        <f t="shared" si="70"/>
        <v>30434241.143876113</v>
      </c>
      <c r="N198" s="492">
        <f t="shared" si="70"/>
        <v>45059551.496063009</v>
      </c>
      <c r="O198" s="492">
        <f t="shared" si="70"/>
        <v>54558797.220139705</v>
      </c>
    </row>
    <row r="199" spans="1:15">
      <c r="C199"/>
    </row>
    <row r="200" spans="1:15">
      <c r="A200" t="s">
        <v>446</v>
      </c>
      <c r="C200"/>
    </row>
    <row r="201" spans="1:15">
      <c r="A201" s="284" t="s">
        <v>201</v>
      </c>
      <c r="B201" s="492">
        <f t="shared" ref="B201:O201" si="71">SUM(B193,B197)</f>
        <v>0</v>
      </c>
      <c r="C201" s="492">
        <f t="shared" si="71"/>
        <v>0</v>
      </c>
      <c r="D201" s="492">
        <f t="shared" si="71"/>
        <v>0</v>
      </c>
      <c r="E201" s="492">
        <f t="shared" si="71"/>
        <v>0</v>
      </c>
      <c r="F201" s="492" t="e">
        <f t="shared" si="71"/>
        <v>#VALUE!</v>
      </c>
      <c r="G201" s="492" t="e">
        <f t="shared" si="71"/>
        <v>#VALUE!</v>
      </c>
      <c r="H201" s="492">
        <f t="shared" si="71"/>
        <v>0</v>
      </c>
      <c r="I201" s="492">
        <f t="shared" si="71"/>
        <v>64939530.43696253</v>
      </c>
      <c r="J201" s="492">
        <f t="shared" si="71"/>
        <v>87707922.28612265</v>
      </c>
      <c r="K201" s="492">
        <f t="shared" si="71"/>
        <v>116575699.18515803</v>
      </c>
      <c r="L201" s="492">
        <f t="shared" si="71"/>
        <v>151123077.43713942</v>
      </c>
      <c r="M201" s="492">
        <f t="shared" si="71"/>
        <v>148108273.69085687</v>
      </c>
      <c r="N201" s="492">
        <f t="shared" si="71"/>
        <v>231588596.81788474</v>
      </c>
      <c r="O201" s="492">
        <f t="shared" si="71"/>
        <v>294645383.63716012</v>
      </c>
    </row>
    <row r="202" spans="1:15">
      <c r="A202" s="284" t="s">
        <v>443</v>
      </c>
      <c r="B202" s="492">
        <f t="shared" ref="B202:O202" si="72">SUM(B194,B198)</f>
        <v>0</v>
      </c>
      <c r="C202" s="492">
        <f t="shared" si="72"/>
        <v>0</v>
      </c>
      <c r="D202" s="492">
        <f t="shared" si="72"/>
        <v>0</v>
      </c>
      <c r="E202" s="492">
        <f t="shared" si="72"/>
        <v>0</v>
      </c>
      <c r="F202" s="492" t="e">
        <f t="shared" si="72"/>
        <v>#VALUE!</v>
      </c>
      <c r="G202" s="492" t="e">
        <f t="shared" si="72"/>
        <v>#VALUE!</v>
      </c>
      <c r="H202" s="492">
        <f t="shared" si="72"/>
        <v>0</v>
      </c>
      <c r="I202" s="492">
        <f t="shared" si="72"/>
        <v>64939530.43696253</v>
      </c>
      <c r="J202" s="492">
        <f t="shared" si="72"/>
        <v>87707922.28612265</v>
      </c>
      <c r="K202" s="492">
        <f t="shared" si="72"/>
        <v>116575699.18515803</v>
      </c>
      <c r="L202" s="492">
        <f t="shared" si="72"/>
        <v>151123077.43713942</v>
      </c>
      <c r="M202" s="492">
        <f t="shared" si="72"/>
        <v>148108273.69085687</v>
      </c>
      <c r="N202" s="492">
        <f t="shared" si="72"/>
        <v>231588596.81788474</v>
      </c>
      <c r="O202" s="492">
        <f t="shared" si="72"/>
        <v>294645383.63716012</v>
      </c>
    </row>
    <row r="203" spans="1:15">
      <c r="B203" s="496" t="str">
        <f t="shared" ref="B203:O203" si="73">IF(SUM(B201:B202)=B137,"-")</f>
        <v>-</v>
      </c>
      <c r="C203" s="496" t="str">
        <f t="shared" si="73"/>
        <v>-</v>
      </c>
      <c r="D203" s="496" t="str">
        <f t="shared" si="73"/>
        <v>-</v>
      </c>
      <c r="E203" s="496" t="str">
        <f t="shared" si="73"/>
        <v>-</v>
      </c>
      <c r="F203" s="496" t="e">
        <f t="shared" si="73"/>
        <v>#VALUE!</v>
      </c>
      <c r="G203" s="496" t="e">
        <f t="shared" si="73"/>
        <v>#VALUE!</v>
      </c>
      <c r="H203" s="496" t="str">
        <f t="shared" si="73"/>
        <v>-</v>
      </c>
      <c r="I203" s="496" t="str">
        <f t="shared" si="73"/>
        <v>-</v>
      </c>
      <c r="J203" s="496" t="str">
        <f t="shared" si="73"/>
        <v>-</v>
      </c>
      <c r="K203" s="496" t="str">
        <f t="shared" si="73"/>
        <v>-</v>
      </c>
      <c r="L203" s="496" t="str">
        <f t="shared" si="73"/>
        <v>-</v>
      </c>
      <c r="M203" s="496" t="str">
        <f t="shared" si="73"/>
        <v>-</v>
      </c>
      <c r="N203" s="496" t="str">
        <f t="shared" si="73"/>
        <v>-</v>
      </c>
      <c r="O203" s="496" t="str">
        <f t="shared" si="73"/>
        <v>-</v>
      </c>
    </row>
    <row r="204" spans="1:15">
      <c r="C204"/>
    </row>
    <row r="205" spans="1:15">
      <c r="C205"/>
    </row>
    <row r="206" spans="1:15" ht="13">
      <c r="A206" s="104" t="s">
        <v>429</v>
      </c>
    </row>
    <row r="207" spans="1:15" ht="13">
      <c r="A207" s="463" t="s">
        <v>426</v>
      </c>
      <c r="B207" s="276">
        <v>1990</v>
      </c>
      <c r="C207" s="276">
        <v>2005</v>
      </c>
      <c r="D207" s="276">
        <v>2007</v>
      </c>
      <c r="E207" s="276">
        <v>2010</v>
      </c>
      <c r="F207" s="276">
        <v>2013</v>
      </c>
      <c r="G207" s="276">
        <v>2014</v>
      </c>
      <c r="H207" s="276">
        <v>2015</v>
      </c>
      <c r="I207" s="276">
        <v>2016</v>
      </c>
      <c r="J207" s="276">
        <v>2017</v>
      </c>
      <c r="K207" s="276">
        <v>2018</v>
      </c>
      <c r="L207" s="276">
        <v>2019</v>
      </c>
      <c r="M207" s="276">
        <v>2020</v>
      </c>
      <c r="N207" s="276">
        <v>2021</v>
      </c>
      <c r="O207" s="276">
        <v>2022</v>
      </c>
    </row>
    <row r="208" spans="1:15">
      <c r="A208" s="284" t="s">
        <v>250</v>
      </c>
      <c r="B208" s="558">
        <v>0.45</v>
      </c>
      <c r="C208" s="493">
        <v>0.45</v>
      </c>
      <c r="D208" s="493">
        <v>0.45</v>
      </c>
      <c r="E208" s="493">
        <v>0.45</v>
      </c>
      <c r="F208" s="493">
        <v>0.45</v>
      </c>
      <c r="G208" s="493">
        <v>0.45</v>
      </c>
      <c r="H208" s="493">
        <v>0.45</v>
      </c>
      <c r="I208" s="493">
        <v>0.45</v>
      </c>
      <c r="J208" s="493">
        <v>0.45</v>
      </c>
      <c r="K208" s="493">
        <v>0.45</v>
      </c>
      <c r="L208" s="493">
        <v>0.45</v>
      </c>
      <c r="M208" s="493">
        <v>0.45</v>
      </c>
      <c r="N208" s="493">
        <v>0.45</v>
      </c>
      <c r="O208" s="493">
        <v>0.45</v>
      </c>
    </row>
    <row r="209" spans="1:15">
      <c r="A209" s="284" t="s">
        <v>2</v>
      </c>
      <c r="B209" s="558">
        <v>0.09</v>
      </c>
      <c r="C209" s="493">
        <v>0.09</v>
      </c>
      <c r="D209" s="493">
        <v>0.09</v>
      </c>
      <c r="E209" s="493">
        <v>0.09</v>
      </c>
      <c r="F209" s="493">
        <v>0.09</v>
      </c>
      <c r="G209" s="493">
        <v>0.09</v>
      </c>
      <c r="H209" s="493">
        <v>0.09</v>
      </c>
      <c r="I209" s="493">
        <v>0.09</v>
      </c>
      <c r="J209" s="493">
        <v>0.09</v>
      </c>
      <c r="K209" s="493">
        <v>0.09</v>
      </c>
      <c r="L209" s="493">
        <v>0.09</v>
      </c>
      <c r="M209" s="493">
        <v>0.09</v>
      </c>
      <c r="N209" s="493">
        <v>0.09</v>
      </c>
      <c r="O209" s="493">
        <v>0.09</v>
      </c>
    </row>
    <row r="210" spans="1:15">
      <c r="A210" s="284" t="s">
        <v>251</v>
      </c>
      <c r="B210" s="558">
        <v>0.35</v>
      </c>
      <c r="C210" s="493">
        <v>0.35</v>
      </c>
      <c r="D210" s="493">
        <v>0.35</v>
      </c>
      <c r="E210" s="493">
        <v>0.35</v>
      </c>
      <c r="F210" s="493">
        <v>0.35</v>
      </c>
      <c r="G210" s="493">
        <v>0.35</v>
      </c>
      <c r="H210" s="493">
        <v>0.35</v>
      </c>
      <c r="I210" s="493">
        <v>0.35</v>
      </c>
      <c r="J210" s="493">
        <v>0.35</v>
      </c>
      <c r="K210" s="493">
        <v>0.35</v>
      </c>
      <c r="L210" s="493">
        <v>0.35</v>
      </c>
      <c r="M210" s="493">
        <v>0.35</v>
      </c>
      <c r="N210" s="493">
        <v>0.35</v>
      </c>
      <c r="O210" s="493">
        <v>0.35</v>
      </c>
    </row>
    <row r="211" spans="1:15">
      <c r="A211" s="284" t="s">
        <v>252</v>
      </c>
      <c r="B211" s="558">
        <v>0.05</v>
      </c>
      <c r="C211" s="493">
        <v>0.05</v>
      </c>
      <c r="D211" s="493">
        <v>0.05</v>
      </c>
      <c r="E211" s="493">
        <v>0.05</v>
      </c>
      <c r="F211" s="493">
        <v>0.05</v>
      </c>
      <c r="G211" s="493">
        <v>0.05</v>
      </c>
      <c r="H211" s="493">
        <v>0.05</v>
      </c>
      <c r="I211" s="493">
        <v>0.05</v>
      </c>
      <c r="J211" s="493">
        <v>0.05</v>
      </c>
      <c r="K211" s="493">
        <v>0.05</v>
      </c>
      <c r="L211" s="493">
        <v>0.05</v>
      </c>
      <c r="M211" s="493">
        <v>0.05</v>
      </c>
      <c r="N211" s="493">
        <v>0.05</v>
      </c>
      <c r="O211" s="493">
        <v>0.05</v>
      </c>
    </row>
    <row r="212" spans="1:15">
      <c r="A212" s="284" t="s">
        <v>253</v>
      </c>
      <c r="B212" s="558">
        <v>0.05</v>
      </c>
      <c r="C212" s="493">
        <v>0.05</v>
      </c>
      <c r="D212" s="493">
        <v>0.05</v>
      </c>
      <c r="E212" s="493">
        <v>0.05</v>
      </c>
      <c r="F212" s="493">
        <v>0.05</v>
      </c>
      <c r="G212" s="493">
        <v>0.05</v>
      </c>
      <c r="H212" s="493">
        <v>0.05</v>
      </c>
      <c r="I212" s="493">
        <v>0.05</v>
      </c>
      <c r="J212" s="493">
        <v>0.05</v>
      </c>
      <c r="K212" s="493">
        <v>0.05</v>
      </c>
      <c r="L212" s="493">
        <v>0.05</v>
      </c>
      <c r="M212" s="493">
        <v>0.05</v>
      </c>
      <c r="N212" s="493">
        <v>0.05</v>
      </c>
      <c r="O212" s="493">
        <v>0.05</v>
      </c>
    </row>
    <row r="213" spans="1:15">
      <c r="A213" s="284" t="s">
        <v>200</v>
      </c>
      <c r="B213" s="558">
        <v>0.01</v>
      </c>
      <c r="C213" s="493">
        <v>0.01</v>
      </c>
      <c r="D213" s="493">
        <v>0.01</v>
      </c>
      <c r="E213" s="493">
        <v>0.01</v>
      </c>
      <c r="F213" s="493">
        <v>0.01</v>
      </c>
      <c r="G213" s="493">
        <v>0.01</v>
      </c>
      <c r="H213" s="493">
        <v>0.01</v>
      </c>
      <c r="I213" s="493">
        <v>0.01</v>
      </c>
      <c r="J213" s="493">
        <v>0.01</v>
      </c>
      <c r="K213" s="493">
        <v>0.01</v>
      </c>
      <c r="L213" s="493">
        <v>0.01</v>
      </c>
      <c r="M213" s="493">
        <v>0.01</v>
      </c>
      <c r="N213" s="493">
        <v>0.01</v>
      </c>
      <c r="O213" s="493">
        <v>0.01</v>
      </c>
    </row>
    <row r="215" spans="1:15" ht="13">
      <c r="A215" s="284" t="s">
        <v>430</v>
      </c>
      <c r="B215" s="513">
        <v>1990</v>
      </c>
      <c r="C215" s="276">
        <v>2005</v>
      </c>
      <c r="D215" s="276">
        <v>2007</v>
      </c>
      <c r="E215" s="276">
        <v>2010</v>
      </c>
      <c r="F215" s="276">
        <v>2013</v>
      </c>
      <c r="G215" s="276">
        <v>2014</v>
      </c>
      <c r="H215" s="276">
        <v>2015</v>
      </c>
      <c r="I215" s="276">
        <v>2016</v>
      </c>
      <c r="J215" s="276">
        <v>2017</v>
      </c>
      <c r="K215" s="276">
        <v>2018</v>
      </c>
      <c r="L215" s="276">
        <v>2019</v>
      </c>
      <c r="M215" s="276">
        <v>2020</v>
      </c>
      <c r="N215" s="276">
        <v>2021</v>
      </c>
      <c r="O215" s="276">
        <v>2022</v>
      </c>
    </row>
    <row r="216" spans="1:15">
      <c r="A216" s="502" t="s">
        <v>250</v>
      </c>
      <c r="B216" s="492">
        <f t="shared" ref="B216:O216" si="74">B208*B$135</f>
        <v>0</v>
      </c>
      <c r="C216" s="492">
        <f t="shared" si="74"/>
        <v>0</v>
      </c>
      <c r="D216" s="492">
        <f t="shared" si="74"/>
        <v>0</v>
      </c>
      <c r="E216" s="492">
        <f t="shared" si="74"/>
        <v>0</v>
      </c>
      <c r="F216" s="492" t="e">
        <f t="shared" si="74"/>
        <v>#VALUE!</v>
      </c>
      <c r="G216" s="492" t="e">
        <f t="shared" si="74"/>
        <v>#VALUE!</v>
      </c>
      <c r="H216" s="492">
        <f t="shared" si="74"/>
        <v>0</v>
      </c>
      <c r="I216" s="492">
        <f t="shared" si="74"/>
        <v>47272866.743143581</v>
      </c>
      <c r="J216" s="492">
        <f t="shared" si="74"/>
        <v>60648428.269913204</v>
      </c>
      <c r="K216" s="492">
        <f t="shared" si="74"/>
        <v>79271787.720834553</v>
      </c>
      <c r="L216" s="492">
        <f t="shared" si="74"/>
        <v>105742980.20810333</v>
      </c>
      <c r="M216" s="492">
        <f t="shared" si="74"/>
        <v>105906629.29228269</v>
      </c>
      <c r="N216" s="492">
        <f t="shared" si="74"/>
        <v>167876140.78963959</v>
      </c>
      <c r="O216" s="492">
        <f t="shared" si="74"/>
        <v>216077927.77531838</v>
      </c>
    </row>
    <row r="217" spans="1:15">
      <c r="A217" s="284" t="s">
        <v>2</v>
      </c>
      <c r="B217" s="492">
        <f t="shared" ref="B217:O217" si="75">B209*B$135</f>
        <v>0</v>
      </c>
      <c r="C217" s="492">
        <f t="shared" si="75"/>
        <v>0</v>
      </c>
      <c r="D217" s="492">
        <f t="shared" si="75"/>
        <v>0</v>
      </c>
      <c r="E217" s="492">
        <f t="shared" si="75"/>
        <v>0</v>
      </c>
      <c r="F217" s="492" t="e">
        <f t="shared" si="75"/>
        <v>#VALUE!</v>
      </c>
      <c r="G217" s="492" t="e">
        <f t="shared" si="75"/>
        <v>#VALUE!</v>
      </c>
      <c r="H217" s="492">
        <f t="shared" si="75"/>
        <v>0</v>
      </c>
      <c r="I217" s="492">
        <f t="shared" si="75"/>
        <v>9454573.3486287165</v>
      </c>
      <c r="J217" s="492">
        <f t="shared" si="75"/>
        <v>12129685.653982639</v>
      </c>
      <c r="K217" s="492">
        <f t="shared" si="75"/>
        <v>15854357.54416691</v>
      </c>
      <c r="L217" s="492">
        <f t="shared" si="75"/>
        <v>21148596.041620664</v>
      </c>
      <c r="M217" s="492">
        <f t="shared" si="75"/>
        <v>21181325.858456533</v>
      </c>
      <c r="N217" s="492">
        <f t="shared" si="75"/>
        <v>33575228.157927915</v>
      </c>
      <c r="O217" s="492">
        <f t="shared" si="75"/>
        <v>43215585.555063672</v>
      </c>
    </row>
    <row r="218" spans="1:15">
      <c r="A218" s="284" t="s">
        <v>251</v>
      </c>
      <c r="B218" s="492">
        <f t="shared" ref="B218:O218" si="76">B210*B$135</f>
        <v>0</v>
      </c>
      <c r="C218" s="492">
        <f t="shared" si="76"/>
        <v>0</v>
      </c>
      <c r="D218" s="492">
        <f t="shared" si="76"/>
        <v>0</v>
      </c>
      <c r="E218" s="492">
        <f t="shared" si="76"/>
        <v>0</v>
      </c>
      <c r="F218" s="492" t="e">
        <f t="shared" si="76"/>
        <v>#VALUE!</v>
      </c>
      <c r="G218" s="492" t="e">
        <f t="shared" si="76"/>
        <v>#VALUE!</v>
      </c>
      <c r="H218" s="492">
        <f t="shared" si="76"/>
        <v>0</v>
      </c>
      <c r="I218" s="492">
        <f t="shared" si="76"/>
        <v>36767785.244667232</v>
      </c>
      <c r="J218" s="492">
        <f t="shared" si="76"/>
        <v>47170999.765488043</v>
      </c>
      <c r="K218" s="492">
        <f t="shared" si="76"/>
        <v>61655834.893982425</v>
      </c>
      <c r="L218" s="492">
        <f t="shared" si="76"/>
        <v>82244540.161858141</v>
      </c>
      <c r="M218" s="492">
        <f t="shared" si="76"/>
        <v>82371822.78288652</v>
      </c>
      <c r="N218" s="492">
        <f t="shared" si="76"/>
        <v>130570331.72527522</v>
      </c>
      <c r="O218" s="492">
        <f t="shared" si="76"/>
        <v>168060610.49191427</v>
      </c>
    </row>
    <row r="219" spans="1:15">
      <c r="A219" s="284" t="s">
        <v>252</v>
      </c>
      <c r="B219" s="492">
        <f t="shared" ref="B219:O219" si="77">B211*B$135</f>
        <v>0</v>
      </c>
      <c r="C219" s="492">
        <f t="shared" si="77"/>
        <v>0</v>
      </c>
      <c r="D219" s="492">
        <f t="shared" si="77"/>
        <v>0</v>
      </c>
      <c r="E219" s="492">
        <f t="shared" si="77"/>
        <v>0</v>
      </c>
      <c r="F219" s="492" t="e">
        <f t="shared" si="77"/>
        <v>#VALUE!</v>
      </c>
      <c r="G219" s="492" t="e">
        <f t="shared" si="77"/>
        <v>#VALUE!</v>
      </c>
      <c r="H219" s="492">
        <f t="shared" si="77"/>
        <v>0</v>
      </c>
      <c r="I219" s="492">
        <f t="shared" si="77"/>
        <v>5252540.7492381763</v>
      </c>
      <c r="J219" s="492">
        <f t="shared" si="77"/>
        <v>6738714.2522125784</v>
      </c>
      <c r="K219" s="492">
        <f t="shared" si="77"/>
        <v>8807976.4134260621</v>
      </c>
      <c r="L219" s="492">
        <f t="shared" si="77"/>
        <v>11749220.023122594</v>
      </c>
      <c r="M219" s="492">
        <f t="shared" si="77"/>
        <v>11767403.254698075</v>
      </c>
      <c r="N219" s="492">
        <f t="shared" si="77"/>
        <v>18652904.532182176</v>
      </c>
      <c r="O219" s="492">
        <f t="shared" si="77"/>
        <v>24008658.641702041</v>
      </c>
    </row>
    <row r="220" spans="1:15">
      <c r="A220" s="284" t="s">
        <v>253</v>
      </c>
      <c r="B220" s="492">
        <f t="shared" ref="B220:O220" si="78">B212*B$135</f>
        <v>0</v>
      </c>
      <c r="C220" s="492">
        <f t="shared" si="78"/>
        <v>0</v>
      </c>
      <c r="D220" s="492">
        <f t="shared" si="78"/>
        <v>0</v>
      </c>
      <c r="E220" s="492">
        <f t="shared" si="78"/>
        <v>0</v>
      </c>
      <c r="F220" s="492" t="e">
        <f t="shared" si="78"/>
        <v>#VALUE!</v>
      </c>
      <c r="G220" s="492" t="e">
        <f t="shared" si="78"/>
        <v>#VALUE!</v>
      </c>
      <c r="H220" s="492">
        <f t="shared" si="78"/>
        <v>0</v>
      </c>
      <c r="I220" s="492">
        <f t="shared" si="78"/>
        <v>5252540.7492381763</v>
      </c>
      <c r="J220" s="492">
        <f t="shared" si="78"/>
        <v>6738714.2522125784</v>
      </c>
      <c r="K220" s="492">
        <f t="shared" si="78"/>
        <v>8807976.4134260621</v>
      </c>
      <c r="L220" s="492">
        <f t="shared" si="78"/>
        <v>11749220.023122594</v>
      </c>
      <c r="M220" s="492">
        <f t="shared" si="78"/>
        <v>11767403.254698075</v>
      </c>
      <c r="N220" s="492">
        <f t="shared" si="78"/>
        <v>18652904.532182176</v>
      </c>
      <c r="O220" s="492">
        <f t="shared" si="78"/>
        <v>24008658.641702041</v>
      </c>
    </row>
    <row r="221" spans="1:15">
      <c r="A221" s="284" t="s">
        <v>200</v>
      </c>
      <c r="B221" s="572">
        <f t="shared" ref="B221:O221" si="79">B213*B$135</f>
        <v>0</v>
      </c>
      <c r="C221" s="492">
        <f t="shared" si="79"/>
        <v>0</v>
      </c>
      <c r="D221" s="492">
        <f t="shared" si="79"/>
        <v>0</v>
      </c>
      <c r="E221" s="492">
        <f t="shared" si="79"/>
        <v>0</v>
      </c>
      <c r="F221" s="492" t="e">
        <f t="shared" si="79"/>
        <v>#VALUE!</v>
      </c>
      <c r="G221" s="492" t="e">
        <f t="shared" si="79"/>
        <v>#VALUE!</v>
      </c>
      <c r="H221" s="492">
        <f t="shared" si="79"/>
        <v>0</v>
      </c>
      <c r="I221" s="492">
        <f t="shared" si="79"/>
        <v>1050508.1498476353</v>
      </c>
      <c r="J221" s="492">
        <f t="shared" si="79"/>
        <v>1347742.8504425157</v>
      </c>
      <c r="K221" s="492">
        <f t="shared" si="79"/>
        <v>1761595.2826852123</v>
      </c>
      <c r="L221" s="492">
        <f t="shared" si="79"/>
        <v>2349844.0046245186</v>
      </c>
      <c r="M221" s="492">
        <f t="shared" si="79"/>
        <v>2353480.650939615</v>
      </c>
      <c r="N221" s="492">
        <f t="shared" si="79"/>
        <v>3730580.9064364349</v>
      </c>
      <c r="O221" s="492">
        <f t="shared" si="79"/>
        <v>4801731.7283404088</v>
      </c>
    </row>
    <row r="222" spans="1:15" ht="13">
      <c r="A222" s="313" t="s">
        <v>364</v>
      </c>
      <c r="B222" s="494">
        <f t="shared" ref="B222:O222" si="80">SUM(B216:B221)</f>
        <v>0</v>
      </c>
      <c r="C222" s="571">
        <f t="shared" si="80"/>
        <v>0</v>
      </c>
      <c r="D222" s="494">
        <f t="shared" si="80"/>
        <v>0</v>
      </c>
      <c r="E222" s="494">
        <f t="shared" si="80"/>
        <v>0</v>
      </c>
      <c r="F222" s="494" t="e">
        <f t="shared" si="80"/>
        <v>#VALUE!</v>
      </c>
      <c r="G222" s="494" t="e">
        <f t="shared" si="80"/>
        <v>#VALUE!</v>
      </c>
      <c r="H222" s="494">
        <f t="shared" si="80"/>
        <v>0</v>
      </c>
      <c r="I222" s="494">
        <f t="shared" si="80"/>
        <v>105050814.98476352</v>
      </c>
      <c r="J222" s="494">
        <f t="shared" si="80"/>
        <v>134774285.04425156</v>
      </c>
      <c r="K222" s="494">
        <f t="shared" si="80"/>
        <v>176159528.26852125</v>
      </c>
      <c r="L222" s="494">
        <f t="shared" si="80"/>
        <v>234984400.46245185</v>
      </c>
      <c r="M222" s="494">
        <f t="shared" si="80"/>
        <v>235348065.09396151</v>
      </c>
      <c r="N222" s="494">
        <f t="shared" si="80"/>
        <v>373058090.6436435</v>
      </c>
      <c r="O222" s="494">
        <f t="shared" si="80"/>
        <v>480173172.83404082</v>
      </c>
    </row>
    <row r="223" spans="1:15">
      <c r="B223" s="570" t="str">
        <f t="shared" ref="B223:O223" si="81">IF(B222=B135,"-")</f>
        <v>-</v>
      </c>
      <c r="C223" s="569" t="str">
        <f t="shared" si="81"/>
        <v>-</v>
      </c>
      <c r="D223" s="496" t="str">
        <f t="shared" si="81"/>
        <v>-</v>
      </c>
      <c r="E223" s="496" t="str">
        <f t="shared" si="81"/>
        <v>-</v>
      </c>
      <c r="F223" s="496" t="e">
        <f t="shared" si="81"/>
        <v>#VALUE!</v>
      </c>
      <c r="G223" s="496" t="e">
        <f t="shared" si="81"/>
        <v>#VALUE!</v>
      </c>
      <c r="H223" s="496" t="str">
        <f t="shared" si="81"/>
        <v>-</v>
      </c>
      <c r="I223" s="496" t="str">
        <f t="shared" si="81"/>
        <v>-</v>
      </c>
      <c r="J223" s="496" t="str">
        <f t="shared" si="81"/>
        <v>-</v>
      </c>
      <c r="K223" s="496" t="str">
        <f t="shared" si="81"/>
        <v>-</v>
      </c>
      <c r="L223" s="496" t="str">
        <f t="shared" si="81"/>
        <v>-</v>
      </c>
      <c r="M223" s="496" t="str">
        <f t="shared" si="81"/>
        <v>-</v>
      </c>
      <c r="N223" s="496" t="str">
        <f t="shared" si="81"/>
        <v>-</v>
      </c>
      <c r="O223" s="496" t="str">
        <f t="shared" si="81"/>
        <v>-</v>
      </c>
    </row>
    <row r="224" spans="1:15" ht="13">
      <c r="A224" s="104" t="s">
        <v>431</v>
      </c>
    </row>
    <row r="225" spans="1:15" ht="13">
      <c r="A225" t="s">
        <v>426</v>
      </c>
      <c r="B225" s="276">
        <v>1990</v>
      </c>
      <c r="C225" s="276">
        <v>2005</v>
      </c>
      <c r="D225" s="276">
        <v>2007</v>
      </c>
      <c r="E225" s="276">
        <v>2010</v>
      </c>
      <c r="F225" s="276">
        <v>2013</v>
      </c>
      <c r="G225" s="276">
        <v>2014</v>
      </c>
      <c r="H225" s="276">
        <v>2015</v>
      </c>
      <c r="I225" s="276">
        <v>2016</v>
      </c>
      <c r="J225" s="276">
        <v>2017</v>
      </c>
      <c r="K225" s="276">
        <v>2018</v>
      </c>
      <c r="L225" s="276">
        <v>2019</v>
      </c>
      <c r="M225" s="276">
        <v>2020</v>
      </c>
      <c r="N225" s="276">
        <v>2021</v>
      </c>
      <c r="O225" s="276">
        <v>2022</v>
      </c>
    </row>
    <row r="226" spans="1:15">
      <c r="A226" s="284" t="s">
        <v>250</v>
      </c>
      <c r="B226" s="493">
        <v>0.45</v>
      </c>
      <c r="C226" s="493">
        <v>0.45</v>
      </c>
      <c r="D226" s="493">
        <v>0.45</v>
      </c>
      <c r="E226" s="493">
        <v>0.45</v>
      </c>
      <c r="F226" s="493">
        <v>0.45</v>
      </c>
      <c r="G226" s="493">
        <v>0.45</v>
      </c>
      <c r="H226" s="493">
        <v>0.45</v>
      </c>
      <c r="I226" s="493">
        <v>0.45</v>
      </c>
      <c r="J226" s="493">
        <v>0.45</v>
      </c>
      <c r="K226" s="493">
        <v>0.45</v>
      </c>
      <c r="L226" s="493">
        <v>0.45</v>
      </c>
      <c r="M226" s="493">
        <v>0.45</v>
      </c>
      <c r="N226" s="493">
        <v>0.45</v>
      </c>
      <c r="O226" s="493">
        <v>0.45</v>
      </c>
    </row>
    <row r="227" spans="1:15">
      <c r="A227" s="284" t="s">
        <v>2</v>
      </c>
      <c r="B227" s="493">
        <v>0.09</v>
      </c>
      <c r="C227" s="493">
        <v>0.09</v>
      </c>
      <c r="D227" s="493">
        <v>0.09</v>
      </c>
      <c r="E227" s="493">
        <v>0.09</v>
      </c>
      <c r="F227" s="493">
        <v>0.09</v>
      </c>
      <c r="G227" s="493">
        <v>0.09</v>
      </c>
      <c r="H227" s="493">
        <v>0.09</v>
      </c>
      <c r="I227" s="493">
        <v>0.09</v>
      </c>
      <c r="J227" s="493">
        <v>0.09</v>
      </c>
      <c r="K227" s="493">
        <v>0.09</v>
      </c>
      <c r="L227" s="493">
        <v>0.09</v>
      </c>
      <c r="M227" s="493">
        <v>0.09</v>
      </c>
      <c r="N227" s="493">
        <v>0.09</v>
      </c>
      <c r="O227" s="493">
        <v>0.09</v>
      </c>
    </row>
    <row r="228" spans="1:15">
      <c r="A228" s="284" t="s">
        <v>251</v>
      </c>
      <c r="B228" s="493">
        <v>0.35</v>
      </c>
      <c r="C228" s="493">
        <v>0.35</v>
      </c>
      <c r="D228" s="493">
        <v>0.35</v>
      </c>
      <c r="E228" s="493">
        <v>0.35</v>
      </c>
      <c r="F228" s="493">
        <v>0.35</v>
      </c>
      <c r="G228" s="493">
        <v>0.35</v>
      </c>
      <c r="H228" s="493">
        <v>0.35</v>
      </c>
      <c r="I228" s="493">
        <v>0.35</v>
      </c>
      <c r="J228" s="493">
        <v>0.35</v>
      </c>
      <c r="K228" s="493">
        <v>0.35</v>
      </c>
      <c r="L228" s="493">
        <v>0.35</v>
      </c>
      <c r="M228" s="493">
        <v>0.35</v>
      </c>
      <c r="N228" s="493">
        <v>0.35</v>
      </c>
      <c r="O228" s="493">
        <v>0.35</v>
      </c>
    </row>
    <row r="229" spans="1:15">
      <c r="A229" s="284" t="s">
        <v>252</v>
      </c>
      <c r="B229" s="493">
        <v>0.05</v>
      </c>
      <c r="C229" s="493">
        <v>0.05</v>
      </c>
      <c r="D229" s="493">
        <v>0.05</v>
      </c>
      <c r="E229" s="493">
        <v>0.05</v>
      </c>
      <c r="F229" s="493">
        <v>0.05</v>
      </c>
      <c r="G229" s="493">
        <v>0.05</v>
      </c>
      <c r="H229" s="493">
        <v>0.05</v>
      </c>
      <c r="I229" s="493">
        <v>0.05</v>
      </c>
      <c r="J229" s="493">
        <v>0.05</v>
      </c>
      <c r="K229" s="493">
        <v>0.05</v>
      </c>
      <c r="L229" s="493">
        <v>0.05</v>
      </c>
      <c r="M229" s="493">
        <v>0.05</v>
      </c>
      <c r="N229" s="493">
        <v>0.05</v>
      </c>
      <c r="O229" s="493">
        <v>0.05</v>
      </c>
    </row>
    <row r="230" spans="1:15">
      <c r="A230" s="284" t="s">
        <v>253</v>
      </c>
      <c r="B230" s="493">
        <v>0.05</v>
      </c>
      <c r="C230" s="493">
        <v>0.05</v>
      </c>
      <c r="D230" s="493">
        <v>0.05</v>
      </c>
      <c r="E230" s="493">
        <v>0.05</v>
      </c>
      <c r="F230" s="493">
        <v>0.05</v>
      </c>
      <c r="G230" s="493">
        <v>0.05</v>
      </c>
      <c r="H230" s="493">
        <v>0.05</v>
      </c>
      <c r="I230" s="493">
        <v>0.05</v>
      </c>
      <c r="J230" s="493">
        <v>0.05</v>
      </c>
      <c r="K230" s="493">
        <v>0.05</v>
      </c>
      <c r="L230" s="493">
        <v>0.05</v>
      </c>
      <c r="M230" s="493">
        <v>0.05</v>
      </c>
      <c r="N230" s="493">
        <v>0.05</v>
      </c>
      <c r="O230" s="493">
        <v>0.05</v>
      </c>
    </row>
    <row r="231" spans="1:15">
      <c r="A231" s="284" t="s">
        <v>200</v>
      </c>
      <c r="B231" s="493">
        <v>0.01</v>
      </c>
      <c r="C231" s="493">
        <v>0.01</v>
      </c>
      <c r="D231" s="493">
        <v>0.01</v>
      </c>
      <c r="E231" s="493">
        <v>0.01</v>
      </c>
      <c r="F231" s="493">
        <v>0.01</v>
      </c>
      <c r="G231" s="493">
        <v>0.01</v>
      </c>
      <c r="H231" s="493">
        <v>0.01</v>
      </c>
      <c r="I231" s="493">
        <v>0.01</v>
      </c>
      <c r="J231" s="493">
        <v>0.01</v>
      </c>
      <c r="K231" s="493">
        <v>0.01</v>
      </c>
      <c r="L231" s="493">
        <v>0.01</v>
      </c>
      <c r="M231" s="493">
        <v>0.01</v>
      </c>
      <c r="N231" s="493">
        <v>0.01</v>
      </c>
      <c r="O231" s="493">
        <v>0.01</v>
      </c>
    </row>
    <row r="233" spans="1:15" ht="13">
      <c r="A233" s="284" t="s">
        <v>430</v>
      </c>
      <c r="B233" s="276">
        <v>1990</v>
      </c>
      <c r="C233" s="276">
        <v>2005</v>
      </c>
      <c r="D233" s="276">
        <v>2007</v>
      </c>
      <c r="E233" s="276">
        <v>2010</v>
      </c>
      <c r="F233" s="276">
        <v>2013</v>
      </c>
      <c r="G233" s="276">
        <v>2014</v>
      </c>
      <c r="H233" s="276">
        <v>2015</v>
      </c>
      <c r="I233" s="276">
        <v>2016</v>
      </c>
      <c r="J233" s="276">
        <v>2017</v>
      </c>
      <c r="K233" s="276">
        <v>2018</v>
      </c>
      <c r="L233" s="276">
        <v>2019</v>
      </c>
      <c r="M233" s="276">
        <v>2020</v>
      </c>
      <c r="N233" s="276">
        <v>2021</v>
      </c>
      <c r="O233" s="276">
        <v>2022</v>
      </c>
    </row>
    <row r="234" spans="1:15">
      <c r="A234" s="284" t="s">
        <v>250</v>
      </c>
      <c r="B234" s="492">
        <f t="shared" ref="B234:O234" si="82">B226*B$136</f>
        <v>0</v>
      </c>
      <c r="C234" s="492">
        <f t="shared" si="82"/>
        <v>0</v>
      </c>
      <c r="D234" s="492">
        <f t="shared" si="82"/>
        <v>0</v>
      </c>
      <c r="E234" s="492">
        <f t="shared" si="82"/>
        <v>0</v>
      </c>
      <c r="F234" s="492" t="e">
        <f t="shared" si="82"/>
        <v>#VALUE!</v>
      </c>
      <c r="G234" s="492" t="e">
        <f t="shared" si="82"/>
        <v>#VALUE!</v>
      </c>
      <c r="H234" s="492">
        <f t="shared" si="82"/>
        <v>0</v>
      </c>
      <c r="I234" s="492">
        <f t="shared" si="82"/>
        <v>11172710.650122691</v>
      </c>
      <c r="J234" s="492">
        <f t="shared" si="82"/>
        <v>18288701.787597176</v>
      </c>
      <c r="K234" s="492">
        <f t="shared" si="82"/>
        <v>25646341.545807675</v>
      </c>
      <c r="L234" s="492">
        <f t="shared" si="82"/>
        <v>30267789.485322144</v>
      </c>
      <c r="M234" s="492">
        <f t="shared" si="82"/>
        <v>27390817.029488504</v>
      </c>
      <c r="N234" s="492">
        <f t="shared" si="82"/>
        <v>40553596.346456707</v>
      </c>
      <c r="O234" s="492">
        <f t="shared" si="82"/>
        <v>49102917.498125732</v>
      </c>
    </row>
    <row r="235" spans="1:15">
      <c r="A235" s="284" t="s">
        <v>2</v>
      </c>
      <c r="B235" s="492">
        <f t="shared" ref="B235:O235" si="83">B227*B$136</f>
        <v>0</v>
      </c>
      <c r="C235" s="492">
        <f t="shared" si="83"/>
        <v>0</v>
      </c>
      <c r="D235" s="492">
        <f t="shared" si="83"/>
        <v>0</v>
      </c>
      <c r="E235" s="492">
        <f t="shared" si="83"/>
        <v>0</v>
      </c>
      <c r="F235" s="492" t="e">
        <f t="shared" si="83"/>
        <v>#VALUE!</v>
      </c>
      <c r="G235" s="492" t="e">
        <f t="shared" si="83"/>
        <v>#VALUE!</v>
      </c>
      <c r="H235" s="492">
        <f t="shared" si="83"/>
        <v>0</v>
      </c>
      <c r="I235" s="492">
        <f t="shared" si="83"/>
        <v>2234542.1300245379</v>
      </c>
      <c r="J235" s="492">
        <f t="shared" si="83"/>
        <v>3657740.3575194352</v>
      </c>
      <c r="K235" s="492">
        <f t="shared" si="83"/>
        <v>5129268.3091615345</v>
      </c>
      <c r="L235" s="492">
        <f t="shared" si="83"/>
        <v>6053557.8970644278</v>
      </c>
      <c r="M235" s="492">
        <f t="shared" si="83"/>
        <v>5478163.4058977002</v>
      </c>
      <c r="N235" s="492">
        <f t="shared" si="83"/>
        <v>8110719.2692913413</v>
      </c>
      <c r="O235" s="492">
        <f t="shared" si="83"/>
        <v>9820583.4996251464</v>
      </c>
    </row>
    <row r="236" spans="1:15">
      <c r="A236" s="284" t="s">
        <v>251</v>
      </c>
      <c r="B236" s="492">
        <f t="shared" ref="B236:O236" si="84">B228*B$136</f>
        <v>0</v>
      </c>
      <c r="C236" s="492">
        <f t="shared" si="84"/>
        <v>0</v>
      </c>
      <c r="D236" s="492">
        <f t="shared" si="84"/>
        <v>0</v>
      </c>
      <c r="E236" s="492">
        <f t="shared" si="84"/>
        <v>0</v>
      </c>
      <c r="F236" s="492" t="e">
        <f t="shared" si="84"/>
        <v>#VALUE!</v>
      </c>
      <c r="G236" s="492" t="e">
        <f t="shared" si="84"/>
        <v>#VALUE!</v>
      </c>
      <c r="H236" s="492">
        <f t="shared" si="84"/>
        <v>0</v>
      </c>
      <c r="I236" s="492">
        <f t="shared" si="84"/>
        <v>8689886.0612065364</v>
      </c>
      <c r="J236" s="492">
        <f t="shared" si="84"/>
        <v>14224545.834797803</v>
      </c>
      <c r="K236" s="492">
        <f t="shared" si="84"/>
        <v>19947154.535628188</v>
      </c>
      <c r="L236" s="492">
        <f t="shared" si="84"/>
        <v>23541614.044139441</v>
      </c>
      <c r="M236" s="492">
        <f t="shared" si="84"/>
        <v>21303968.800713278</v>
      </c>
      <c r="N236" s="492">
        <f t="shared" si="84"/>
        <v>31541686.047244105</v>
      </c>
      <c r="O236" s="492">
        <f t="shared" si="84"/>
        <v>38191158.054097794</v>
      </c>
    </row>
    <row r="237" spans="1:15">
      <c r="A237" s="284" t="s">
        <v>252</v>
      </c>
      <c r="B237" s="492">
        <f t="shared" ref="B237:O237" si="85">B229*B$136</f>
        <v>0</v>
      </c>
      <c r="C237" s="492">
        <f t="shared" si="85"/>
        <v>0</v>
      </c>
      <c r="D237" s="492">
        <f t="shared" si="85"/>
        <v>0</v>
      </c>
      <c r="E237" s="492">
        <f t="shared" si="85"/>
        <v>0</v>
      </c>
      <c r="F237" s="492" t="e">
        <f t="shared" si="85"/>
        <v>#VALUE!</v>
      </c>
      <c r="G237" s="492" t="e">
        <f t="shared" si="85"/>
        <v>#VALUE!</v>
      </c>
      <c r="H237" s="492">
        <f t="shared" si="85"/>
        <v>0</v>
      </c>
      <c r="I237" s="492">
        <f t="shared" si="85"/>
        <v>1241412.2944580768</v>
      </c>
      <c r="J237" s="492">
        <f t="shared" si="85"/>
        <v>2032077.9763996862</v>
      </c>
      <c r="K237" s="492">
        <f t="shared" si="85"/>
        <v>2849593.5050897417</v>
      </c>
      <c r="L237" s="492">
        <f t="shared" si="85"/>
        <v>3363087.7205913495</v>
      </c>
      <c r="M237" s="492">
        <f t="shared" si="85"/>
        <v>3043424.1143876114</v>
      </c>
      <c r="N237" s="492">
        <f t="shared" si="85"/>
        <v>4505955.1496063014</v>
      </c>
      <c r="O237" s="492">
        <f t="shared" si="85"/>
        <v>5455879.7220139708</v>
      </c>
    </row>
    <row r="238" spans="1:15">
      <c r="A238" s="284" t="s">
        <v>253</v>
      </c>
      <c r="B238" s="492">
        <f t="shared" ref="B238:O238" si="86">B230*B$136</f>
        <v>0</v>
      </c>
      <c r="C238" s="492">
        <f t="shared" si="86"/>
        <v>0</v>
      </c>
      <c r="D238" s="492">
        <f t="shared" si="86"/>
        <v>0</v>
      </c>
      <c r="E238" s="492">
        <f t="shared" si="86"/>
        <v>0</v>
      </c>
      <c r="F238" s="492" t="e">
        <f t="shared" si="86"/>
        <v>#VALUE!</v>
      </c>
      <c r="G238" s="492" t="e">
        <f t="shared" si="86"/>
        <v>#VALUE!</v>
      </c>
      <c r="H238" s="492">
        <f t="shared" si="86"/>
        <v>0</v>
      </c>
      <c r="I238" s="492">
        <f t="shared" si="86"/>
        <v>1241412.2944580768</v>
      </c>
      <c r="J238" s="492">
        <f t="shared" si="86"/>
        <v>2032077.9763996862</v>
      </c>
      <c r="K238" s="492">
        <f t="shared" si="86"/>
        <v>2849593.5050897417</v>
      </c>
      <c r="L238" s="492">
        <f t="shared" si="86"/>
        <v>3363087.7205913495</v>
      </c>
      <c r="M238" s="492">
        <f t="shared" si="86"/>
        <v>3043424.1143876114</v>
      </c>
      <c r="N238" s="492">
        <f t="shared" si="86"/>
        <v>4505955.1496063014</v>
      </c>
      <c r="O238" s="492">
        <f t="shared" si="86"/>
        <v>5455879.7220139708</v>
      </c>
    </row>
    <row r="239" spans="1:15">
      <c r="A239" s="284" t="s">
        <v>200</v>
      </c>
      <c r="B239" s="492">
        <f t="shared" ref="B239:O239" si="87">B231*B$136</f>
        <v>0</v>
      </c>
      <c r="C239" s="492">
        <f t="shared" si="87"/>
        <v>0</v>
      </c>
      <c r="D239" s="492">
        <f t="shared" si="87"/>
        <v>0</v>
      </c>
      <c r="E239" s="492">
        <f t="shared" si="87"/>
        <v>0</v>
      </c>
      <c r="F239" s="492" t="e">
        <f t="shared" si="87"/>
        <v>#VALUE!</v>
      </c>
      <c r="G239" s="492" t="e">
        <f t="shared" si="87"/>
        <v>#VALUE!</v>
      </c>
      <c r="H239" s="492">
        <f t="shared" si="87"/>
        <v>0</v>
      </c>
      <c r="I239" s="492">
        <f t="shared" si="87"/>
        <v>248282.45889161536</v>
      </c>
      <c r="J239" s="492">
        <f t="shared" si="87"/>
        <v>406415.59527993726</v>
      </c>
      <c r="K239" s="492">
        <f t="shared" si="87"/>
        <v>569918.70101794833</v>
      </c>
      <c r="L239" s="492">
        <f t="shared" si="87"/>
        <v>672617.54411826981</v>
      </c>
      <c r="M239" s="492">
        <f t="shared" si="87"/>
        <v>608684.82287752233</v>
      </c>
      <c r="N239" s="492">
        <f t="shared" si="87"/>
        <v>901191.0299212602</v>
      </c>
      <c r="O239" s="492">
        <f t="shared" si="87"/>
        <v>1091175.9444027941</v>
      </c>
    </row>
    <row r="240" spans="1:15" ht="13">
      <c r="A240" s="276" t="s">
        <v>364</v>
      </c>
      <c r="B240" s="494">
        <f t="shared" ref="B240:O240" si="88">SUM(B234:B239)</f>
        <v>0</v>
      </c>
      <c r="C240" s="494">
        <f t="shared" si="88"/>
        <v>0</v>
      </c>
      <c r="D240" s="494">
        <f t="shared" si="88"/>
        <v>0</v>
      </c>
      <c r="E240" s="494">
        <f t="shared" si="88"/>
        <v>0</v>
      </c>
      <c r="F240" s="494" t="e">
        <f t="shared" si="88"/>
        <v>#VALUE!</v>
      </c>
      <c r="G240" s="494" t="e">
        <f t="shared" si="88"/>
        <v>#VALUE!</v>
      </c>
      <c r="H240" s="494">
        <f t="shared" si="88"/>
        <v>0</v>
      </c>
      <c r="I240" s="494">
        <f t="shared" si="88"/>
        <v>24828245.889161535</v>
      </c>
      <c r="J240" s="494">
        <f t="shared" si="88"/>
        <v>40641559.527993731</v>
      </c>
      <c r="K240" s="494">
        <f t="shared" si="88"/>
        <v>56991870.101794839</v>
      </c>
      <c r="L240" s="494">
        <f t="shared" si="88"/>
        <v>67261754.411826983</v>
      </c>
      <c r="M240" s="494">
        <f t="shared" si="88"/>
        <v>60868482.287752219</v>
      </c>
      <c r="N240" s="494">
        <f t="shared" si="88"/>
        <v>90119102.992126018</v>
      </c>
      <c r="O240" s="494">
        <f t="shared" si="88"/>
        <v>109117594.44027941</v>
      </c>
    </row>
    <row r="241" spans="1:15">
      <c r="B241" s="573" t="str">
        <f t="shared" ref="B241:O241" si="89">IF(B240=B136,"-")</f>
        <v>-</v>
      </c>
      <c r="C241" s="573" t="str">
        <f t="shared" si="89"/>
        <v>-</v>
      </c>
      <c r="D241" s="573" t="str">
        <f t="shared" si="89"/>
        <v>-</v>
      </c>
      <c r="E241" s="573" t="str">
        <f t="shared" si="89"/>
        <v>-</v>
      </c>
      <c r="F241" s="573" t="e">
        <f t="shared" si="89"/>
        <v>#VALUE!</v>
      </c>
      <c r="G241" s="573" t="e">
        <f t="shared" si="89"/>
        <v>#VALUE!</v>
      </c>
      <c r="H241" s="573" t="str">
        <f t="shared" si="89"/>
        <v>-</v>
      </c>
      <c r="I241" s="573" t="str">
        <f t="shared" si="89"/>
        <v>-</v>
      </c>
      <c r="J241" s="573" t="str">
        <f t="shared" si="89"/>
        <v>-</v>
      </c>
      <c r="K241" s="573" t="str">
        <f t="shared" si="89"/>
        <v>-</v>
      </c>
      <c r="L241" s="573" t="str">
        <f t="shared" si="89"/>
        <v>-</v>
      </c>
      <c r="M241" s="573" t="str">
        <f t="shared" si="89"/>
        <v>-</v>
      </c>
      <c r="N241" s="573" t="str">
        <f t="shared" si="89"/>
        <v>-</v>
      </c>
      <c r="O241" s="573" t="str">
        <f t="shared" si="89"/>
        <v>-</v>
      </c>
    </row>
    <row r="242" spans="1:15">
      <c r="A242" t="s">
        <v>432</v>
      </c>
    </row>
    <row r="243" spans="1:15">
      <c r="A243" t="s">
        <v>433</v>
      </c>
      <c r="B243">
        <v>2022</v>
      </c>
    </row>
    <row r="244" spans="1:15">
      <c r="A244" t="s">
        <v>335</v>
      </c>
      <c r="B244">
        <v>36.974557193877544</v>
      </c>
    </row>
    <row r="245" spans="1:15">
      <c r="A245" t="s">
        <v>336</v>
      </c>
      <c r="B245">
        <v>28.002201759834371</v>
      </c>
    </row>
    <row r="247" spans="1:15">
      <c r="A247" t="s">
        <v>435</v>
      </c>
    </row>
    <row r="248" spans="1:15">
      <c r="A248" t="s">
        <v>335</v>
      </c>
      <c r="B248">
        <f>B244/100</f>
        <v>0.36974557193877544</v>
      </c>
    </row>
    <row r="249" spans="1:15">
      <c r="A249" t="s">
        <v>336</v>
      </c>
      <c r="B249">
        <f>B245/100</f>
        <v>0.28002201759834372</v>
      </c>
    </row>
    <row r="251" spans="1:15">
      <c r="A251" t="s">
        <v>436</v>
      </c>
    </row>
    <row r="252" spans="1:15">
      <c r="A252" t="s">
        <v>437</v>
      </c>
      <c r="B252" s="9">
        <f>B248*O135</f>
        <v>177541904.4191789</v>
      </c>
    </row>
    <row r="253" spans="1:15">
      <c r="A253" t="s">
        <v>336</v>
      </c>
      <c r="B253" s="9">
        <f>B249*O136</f>
        <v>30555328.950644854</v>
      </c>
    </row>
  </sheetData>
  <mergeCells count="1">
    <mergeCell ref="B37:E37"/>
  </mergeCells>
  <hyperlinks>
    <hyperlink ref="F57" r:id="rId1" xr:uid="{532F8131-C0D4-4CE3-A877-D8ADEB2178FA}"/>
    <hyperlink ref="F56" r:id="rId2" xr:uid="{94B81ED8-CF92-4119-A2DD-E26D3D9A56E4}"/>
    <hyperlink ref="F54" r:id="rId3" xr:uid="{625ECE2D-996B-4FCF-A38C-0190EED755B7}"/>
    <hyperlink ref="F53" r:id="rId4" xr:uid="{7E581D26-C27C-4715-8A03-D3BA2C338F77}"/>
    <hyperlink ref="D59" r:id="rId5" xr:uid="{EF50C132-6D5C-4267-9A55-3982EF11E82A}"/>
  </hyperlinks>
  <pageMargins left="0.7" right="0.7" top="0.75" bottom="0.75" header="0.3" footer="0.3"/>
  <legacyDrawing r:id="rId6"/>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65377373E491046B04AA9A0BA7018B0" ma:contentTypeVersion="18" ma:contentTypeDescription="Create a new document." ma:contentTypeScope="" ma:versionID="b5c01bbb21b88f2d539c95bf5c38e841">
  <xsd:schema xmlns:xsd="http://www.w3.org/2001/XMLSchema" xmlns:xs="http://www.w3.org/2001/XMLSchema" xmlns:p="http://schemas.microsoft.com/office/2006/metadata/properties" xmlns:ns2="a9672bf0-41c1-4df4-be61-4b34b4fa2006" xmlns:ns3="da57bf1e-e8be-428a-98f6-61d2e91c4cae" xmlns:ns4="fa6a9aea-fb0f-4ddd-aff8-712634b7d5fe" targetNamespace="http://schemas.microsoft.com/office/2006/metadata/properties" ma:root="true" ma:fieldsID="d06e3518728ed02a84fab0480b064d34" ns2:_="" ns3:_="" ns4:_="">
    <xsd:import namespace="a9672bf0-41c1-4df4-be61-4b34b4fa2006"/>
    <xsd:import namespace="da57bf1e-e8be-428a-98f6-61d2e91c4cae"/>
    <xsd:import namespace="fa6a9aea-fb0f-4ddd-aff8-712634b7d5f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GenerationTime" minOccurs="0"/>
                <xsd:element ref="ns3:MediaServiceEventHashCode" minOccurs="0"/>
                <xsd:element ref="ns3:lcf76f155ced4ddcb4097134ff3c332f" minOccurs="0"/>
                <xsd:element ref="ns4:TaxCatchAll" minOccurs="0"/>
                <xsd:element ref="ns3:MediaServiceDateTaken" minOccurs="0"/>
                <xsd:element ref="ns3:CheckInNotes" minOccurs="0"/>
                <xsd:element ref="ns3:MediaServiceObjectDetectorVersions"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672bf0-41c1-4df4-be61-4b34b4fa200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a57bf1e-e8be-428a-98f6-61d2e91c4ca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6856f2ee-118d-42e8-91de-064c9a66b68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CheckInNotes" ma:index="22" nillable="true" ma:displayName="Check In Notes" ma:format="Dropdown" ma:internalName="CheckInNotes">
      <xsd:simpleType>
        <xsd:restriction base="dms:Text">
          <xsd:maxLength value="255"/>
        </xsd:restrictio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6a9aea-fb0f-4ddd-aff8-712634b7d5fe"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57c43ba3-e373-4401-a0fd-b5ce433444d0}" ma:internalName="TaxCatchAll" ma:showField="CatchAllData" ma:web="a9672bf0-41c1-4df4-be61-4b34b4fa200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fa6a9aea-fb0f-4ddd-aff8-712634b7d5fe" xsi:nil="true"/>
    <lcf76f155ced4ddcb4097134ff3c332f xmlns="da57bf1e-e8be-428a-98f6-61d2e91c4cae">
      <Terms xmlns="http://schemas.microsoft.com/office/infopath/2007/PartnerControls"/>
    </lcf76f155ced4ddcb4097134ff3c332f>
    <CheckInNotes xmlns="da57bf1e-e8be-428a-98f6-61d2e91c4cae" xsi:nil="true"/>
  </documentManagement>
</p:properties>
</file>

<file path=customXml/itemProps1.xml><?xml version="1.0" encoding="utf-8"?>
<ds:datastoreItem xmlns:ds="http://schemas.openxmlformats.org/officeDocument/2006/customXml" ds:itemID="{0A57F55A-990F-49E4-B176-8CEAA6D6BF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672bf0-41c1-4df4-be61-4b34b4fa2006"/>
    <ds:schemaRef ds:uri="da57bf1e-e8be-428a-98f6-61d2e91c4cae"/>
    <ds:schemaRef ds:uri="fa6a9aea-fb0f-4ddd-aff8-712634b7d5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B0271A0-709C-4BB2-80A2-F128586E506E}">
  <ds:schemaRefs>
    <ds:schemaRef ds:uri="http://schemas.microsoft.com/sharepoint/v3/contenttype/forms"/>
  </ds:schemaRefs>
</ds:datastoreItem>
</file>

<file path=customXml/itemProps3.xml><?xml version="1.0" encoding="utf-8"?>
<ds:datastoreItem xmlns:ds="http://schemas.openxmlformats.org/officeDocument/2006/customXml" ds:itemID="{B8BD3FD4-06E4-4E09-98DE-6B5164E695CE}">
  <ds:schemaRefs>
    <ds:schemaRef ds:uri="http://schemas.microsoft.com/office/2006/metadata/properties"/>
    <ds:schemaRef ds:uri="http://www.w3.org/XML/1998/namespace"/>
    <ds:schemaRef ds:uri="da57bf1e-e8be-428a-98f6-61d2e91c4cae"/>
    <ds:schemaRef ds:uri="http://schemas.openxmlformats.org/package/2006/metadata/core-properties"/>
    <ds:schemaRef ds:uri="http://purl.org/dc/elements/1.1/"/>
    <ds:schemaRef ds:uri="http://schemas.microsoft.com/office/2006/documentManagement/types"/>
    <ds:schemaRef ds:uri="http://purl.org/dc/terms/"/>
    <ds:schemaRef ds:uri="http://schemas.microsoft.com/office/infopath/2007/PartnerControls"/>
    <ds:schemaRef ds:uri="fa6a9aea-fb0f-4ddd-aff8-712634b7d5fe"/>
    <ds:schemaRef ds:uri="a9672bf0-41c1-4df4-be61-4b34b4fa2006"/>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18</vt:i4>
      </vt:variant>
    </vt:vector>
  </HeadingPairs>
  <TitlesOfParts>
    <vt:vector size="54" baseType="lpstr">
      <vt:lpstr>Summary</vt:lpstr>
      <vt:lpstr>YoY Comparison</vt:lpstr>
      <vt:lpstr>2017 Estimates_old</vt:lpstr>
      <vt:lpstr>1990 Estimates</vt:lpstr>
      <vt:lpstr>2005 Estimates</vt:lpstr>
      <vt:lpstr>2006 Estimates</vt:lpstr>
      <vt:lpstr>2010 Estimates</vt:lpstr>
      <vt:lpstr>2015 Estimates</vt:lpstr>
      <vt:lpstr>2016 Estimates</vt:lpstr>
      <vt:lpstr>2017 Estimates</vt:lpstr>
      <vt:lpstr>2018 Estimates</vt:lpstr>
      <vt:lpstr>2019 Estimates</vt:lpstr>
      <vt:lpstr>2020 Estimates</vt:lpstr>
      <vt:lpstr>2021 Estimates</vt:lpstr>
      <vt:lpstr>2022 Estimates</vt:lpstr>
      <vt:lpstr>1990 Vehicle Characteristics</vt:lpstr>
      <vt:lpstr>2006 Vehicle Characteristics</vt:lpstr>
      <vt:lpstr>2007 Vehicle Characteristics</vt:lpstr>
      <vt:lpstr>2010 Vehicle Characteristics</vt:lpstr>
      <vt:lpstr>2015 Vehicle Characteristics</vt:lpstr>
      <vt:lpstr>2016 Vehicle Characteristics</vt:lpstr>
      <vt:lpstr>2017 Vehicle Characteristics</vt:lpstr>
      <vt:lpstr>2019 Vehicle Characteristics</vt:lpstr>
      <vt:lpstr>VMT Vehicle Distribution</vt:lpstr>
      <vt:lpstr>Vehicle Characteristics</vt:lpstr>
      <vt:lpstr>VMT by Model Year</vt:lpstr>
      <vt:lpstr>Control Technologies</vt:lpstr>
      <vt:lpstr>Emission Factors</vt:lpstr>
      <vt:lpstr>2017 IY Control Techs</vt:lpstr>
      <vt:lpstr>VMT by Island (1990 &amp; 2006)</vt:lpstr>
      <vt:lpstr>FHWA Data (2010, 2015-2022)</vt:lpstr>
      <vt:lpstr>EV Calculations</vt:lpstr>
      <vt:lpstr>Maui County by Island</vt:lpstr>
      <vt:lpstr>Conversion Factors</vt:lpstr>
      <vt:lpstr>Definitions</vt:lpstr>
      <vt:lpstr>EV Calculations_NOT USED</vt:lpstr>
      <vt:lpstr>CH4EF</vt:lpstr>
      <vt:lpstr>GWPCH4</vt:lpstr>
      <vt:lpstr>GWPN2O</vt:lpstr>
      <vt:lpstr>N2OEF</vt:lpstr>
      <vt:lpstr>oldtechs</vt:lpstr>
      <vt:lpstr>techs</vt:lpstr>
      <vt:lpstr>VMTtoMY05</vt:lpstr>
      <vt:lpstr>VMTtoMY06</vt:lpstr>
      <vt:lpstr>VMTtoMY10</vt:lpstr>
      <vt:lpstr>VMTtoMY15</vt:lpstr>
      <vt:lpstr>VMTtoMY16</vt:lpstr>
      <vt:lpstr>VMTtoMY17</vt:lpstr>
      <vt:lpstr>VMTtoMY18</vt:lpstr>
      <vt:lpstr>VMTtoMY19</vt:lpstr>
      <vt:lpstr>VMTtoMY20</vt:lpstr>
      <vt:lpstr>VMTtoMY21</vt:lpstr>
      <vt:lpstr>VMTtoMY22</vt:lpstr>
      <vt:lpstr>VMTtoMY90</vt:lpstr>
    </vt:vector>
  </TitlesOfParts>
  <Company>ICF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LP</dc:creator>
  <cp:lastModifiedBy>Kerkezis, Georgia</cp:lastModifiedBy>
  <dcterms:created xsi:type="dcterms:W3CDTF">2008-10-07T15:15:57Z</dcterms:created>
  <dcterms:modified xsi:type="dcterms:W3CDTF">2025-01-06T18:01:06Z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0x010100265377373E491046B04AA9A0BA7018B0</vt:lpwstr>
  </property>
</Properties>
</file>